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BAC0FE2C-D43F-4A6D-8FFD-FCD1DD7074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I45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W45" i="6" s="1"/>
  <c r="V13" i="6"/>
  <c r="U13" i="6"/>
  <c r="T13" i="6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O45" i="6" s="1"/>
  <c r="N13" i="6"/>
  <c r="M13" i="6"/>
  <c r="L13" i="6"/>
  <c r="K13" i="6"/>
  <c r="K26" i="6" s="1"/>
  <c r="J13" i="6"/>
  <c r="J26" i="6" s="1"/>
  <c r="I13" i="6"/>
  <c r="I26" i="6" s="1"/>
  <c r="I45" i="6" s="1"/>
  <c r="H13" i="6"/>
  <c r="H26" i="6" s="1"/>
  <c r="H45" i="6" s="1"/>
  <c r="G13" i="6"/>
  <c r="G26" i="6" s="1"/>
  <c r="G45" i="6" s="1"/>
  <c r="F13" i="6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R26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I26" i="7" s="1"/>
  <c r="I45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O45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H45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V44" i="9" s="1"/>
  <c r="U37" i="9"/>
  <c r="T37" i="9"/>
  <c r="S37" i="9"/>
  <c r="S44" i="9" s="1"/>
  <c r="R37" i="9"/>
  <c r="R44" i="9" s="1"/>
  <c r="Q37" i="9"/>
  <c r="P37" i="9"/>
  <c r="O37" i="9"/>
  <c r="O44" i="9" s="1"/>
  <c r="N37" i="9"/>
  <c r="N44" i="9" s="1"/>
  <c r="M37" i="9"/>
  <c r="L37" i="9"/>
  <c r="K37" i="9"/>
  <c r="K44" i="9" s="1"/>
  <c r="J37" i="9"/>
  <c r="J44" i="9" s="1"/>
  <c r="I37" i="9"/>
  <c r="H37" i="9"/>
  <c r="G37" i="9"/>
  <c r="G44" i="9" s="1"/>
  <c r="F37" i="9"/>
  <c r="F44" i="9" s="1"/>
  <c r="E37" i="9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W26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E44" i="10" s="1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Z26" i="10" s="1"/>
  <c r="W13" i="10"/>
  <c r="W26" i="10" s="1"/>
  <c r="W45" i="10" s="1"/>
  <c r="V13" i="10"/>
  <c r="V26" i="10" s="1"/>
  <c r="U13" i="10"/>
  <c r="U26" i="10" s="1"/>
  <c r="T13" i="10"/>
  <c r="T26" i="10" s="1"/>
  <c r="T45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L13" i="10"/>
  <c r="L26" i="10" s="1"/>
  <c r="L45" i="10" s="1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H45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Z26" i="11" s="1"/>
  <c r="W13" i="11"/>
  <c r="W26" i="11" s="1"/>
  <c r="V13" i="11"/>
  <c r="V26" i="11" s="1"/>
  <c r="V45" i="11" s="1"/>
  <c r="U13" i="11"/>
  <c r="U26" i="11" s="1"/>
  <c r="T13" i="11"/>
  <c r="S13" i="11"/>
  <c r="S26" i="11" s="1"/>
  <c r="S45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M26" i="11" s="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S26" i="13"/>
  <c r="S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L13" i="14"/>
  <c r="K13" i="14"/>
  <c r="K26" i="14" s="1"/>
  <c r="K45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U26" i="15" s="1"/>
  <c r="U45" i="15" s="1"/>
  <c r="T13" i="15"/>
  <c r="T26" i="15" s="1"/>
  <c r="T45" i="15" s="1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W45" i="16" s="1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P13" i="16"/>
  <c r="P26" i="16" s="1"/>
  <c r="O13" i="16"/>
  <c r="O26" i="16" s="1"/>
  <c r="O45" i="16" s="1"/>
  <c r="N13" i="16"/>
  <c r="N26" i="16" s="1"/>
  <c r="M13" i="16"/>
  <c r="L13" i="16"/>
  <c r="K13" i="16"/>
  <c r="K26" i="16" s="1"/>
  <c r="J13" i="16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U45" i="17" s="1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M45" i="17" s="1"/>
  <c r="L13" i="17"/>
  <c r="L26" i="17" s="1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Y26" i="18"/>
  <c r="T26" i="18"/>
  <c r="T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V45" i="18" s="1"/>
  <c r="U13" i="18"/>
  <c r="U26" i="18" s="1"/>
  <c r="U45" i="18" s="1"/>
  <c r="T13" i="18"/>
  <c r="S13" i="18"/>
  <c r="S26" i="18" s="1"/>
  <c r="R13" i="18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L45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S45" i="19" s="1"/>
  <c r="R13" i="19"/>
  <c r="Q13" i="19"/>
  <c r="Q26" i="19" s="1"/>
  <c r="Q45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L45" i="19" s="1"/>
  <c r="K13" i="19"/>
  <c r="K26" i="19" s="1"/>
  <c r="K45" i="19" s="1"/>
  <c r="J13" i="19"/>
  <c r="I13" i="19"/>
  <c r="I26" i="19" s="1"/>
  <c r="H13" i="19"/>
  <c r="H26" i="19" s="1"/>
  <c r="H45" i="19" s="1"/>
  <c r="G13" i="19"/>
  <c r="G26" i="19" s="1"/>
  <c r="F13" i="19"/>
  <c r="F26" i="19" s="1"/>
  <c r="F45" i="19" s="1"/>
  <c r="E13" i="19"/>
  <c r="E26" i="19" s="1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Q13" i="20"/>
  <c r="Q26" i="20" s="1"/>
  <c r="P13" i="20"/>
  <c r="P26" i="20" s="1"/>
  <c r="P45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K45" i="20" s="1"/>
  <c r="J13" i="20"/>
  <c r="I13" i="20"/>
  <c r="I26" i="20" s="1"/>
  <c r="I45" i="20" s="1"/>
  <c r="H13" i="20"/>
  <c r="H26" i="20" s="1"/>
  <c r="H45" i="20" s="1"/>
  <c r="G13" i="20"/>
  <c r="G26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R45" i="21" s="1"/>
  <c r="Q13" i="21"/>
  <c r="P13" i="21"/>
  <c r="P26" i="21" s="1"/>
  <c r="P45" i="21" s="1"/>
  <c r="O13" i="21"/>
  <c r="N13" i="21"/>
  <c r="N26" i="21" s="1"/>
  <c r="N45" i="21" s="1"/>
  <c r="M13" i="21"/>
  <c r="M26" i="21" s="1"/>
  <c r="M45" i="21" s="1"/>
  <c r="L13" i="21"/>
  <c r="L26" i="21" s="1"/>
  <c r="K13" i="21"/>
  <c r="K26" i="21" s="1"/>
  <c r="J13" i="21"/>
  <c r="J26" i="21" s="1"/>
  <c r="J45" i="21" s="1"/>
  <c r="I13" i="21"/>
  <c r="H13" i="21"/>
  <c r="H26" i="21" s="1"/>
  <c r="H45" i="21" s="1"/>
  <c r="G13" i="21"/>
  <c r="F13" i="21"/>
  <c r="F26" i="21" s="1"/>
  <c r="E13" i="21"/>
  <c r="E26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C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Z13" i="22" s="1"/>
  <c r="W13" i="22"/>
  <c r="W26" i="22" s="1"/>
  <c r="W45" i="22" s="1"/>
  <c r="V13" i="22"/>
  <c r="V26" i="22" s="1"/>
  <c r="U13" i="22"/>
  <c r="U26" i="22" s="1"/>
  <c r="T13" i="22"/>
  <c r="S13" i="22"/>
  <c r="S26" i="22" s="1"/>
  <c r="R13" i="22"/>
  <c r="R26" i="22" s="1"/>
  <c r="Q13" i="22"/>
  <c r="P13" i="22"/>
  <c r="P26" i="22" s="1"/>
  <c r="O13" i="22"/>
  <c r="O26" i="22" s="1"/>
  <c r="O45" i="22" s="1"/>
  <c r="N13" i="22"/>
  <c r="N26" i="22" s="1"/>
  <c r="M13" i="22"/>
  <c r="M26" i="22" s="1"/>
  <c r="L13" i="22"/>
  <c r="K13" i="22"/>
  <c r="K26" i="22" s="1"/>
  <c r="J13" i="22"/>
  <c r="J26" i="22" s="1"/>
  <c r="I13" i="22"/>
  <c r="H13" i="22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Z13" i="23" s="1"/>
  <c r="W13" i="23"/>
  <c r="W26" i="23" s="1"/>
  <c r="V13" i="23"/>
  <c r="V26" i="23" s="1"/>
  <c r="U13" i="23"/>
  <c r="U26" i="23" s="1"/>
  <c r="T13" i="23"/>
  <c r="T26" i="23" s="1"/>
  <c r="S13" i="23"/>
  <c r="S26" i="23" s="1"/>
  <c r="S45" i="23" s="1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I13" i="23"/>
  <c r="I26" i="23" s="1"/>
  <c r="H13" i="23"/>
  <c r="H26" i="23" s="1"/>
  <c r="H45" i="23" s="1"/>
  <c r="G13" i="23"/>
  <c r="G26" i="23" s="1"/>
  <c r="G45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Y26" i="24" s="1"/>
  <c r="X13" i="24"/>
  <c r="W13" i="24"/>
  <c r="W26" i="24" s="1"/>
  <c r="V13" i="24"/>
  <c r="U13" i="24"/>
  <c r="U26" i="24" s="1"/>
  <c r="T13" i="24"/>
  <c r="S13" i="24"/>
  <c r="R13" i="24"/>
  <c r="Q13" i="24"/>
  <c r="Q26" i="24" s="1"/>
  <c r="P13" i="24"/>
  <c r="O13" i="24"/>
  <c r="O26" i="24" s="1"/>
  <c r="O45" i="24" s="1"/>
  <c r="N13" i="24"/>
  <c r="M13" i="24"/>
  <c r="M26" i="24" s="1"/>
  <c r="L13" i="24"/>
  <c r="K13" i="24"/>
  <c r="J13" i="24"/>
  <c r="I13" i="24"/>
  <c r="I26" i="24" s="1"/>
  <c r="H13" i="24"/>
  <c r="G13" i="24"/>
  <c r="G26" i="24" s="1"/>
  <c r="G45" i="24" s="1"/>
  <c r="F13" i="24"/>
  <c r="E13" i="24"/>
  <c r="E26" i="24" s="1"/>
  <c r="D13" i="24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Q13" i="25"/>
  <c r="Q26" i="25" s="1"/>
  <c r="Q45" i="25" s="1"/>
  <c r="P13" i="25"/>
  <c r="P26" i="25" s="1"/>
  <c r="O13" i="25"/>
  <c r="O26" i="25" s="1"/>
  <c r="O45" i="25" s="1"/>
  <c r="N13" i="25"/>
  <c r="N26" i="25" s="1"/>
  <c r="M13" i="25"/>
  <c r="M26" i="25" s="1"/>
  <c r="L13" i="25"/>
  <c r="L26" i="25" s="1"/>
  <c r="L45" i="25" s="1"/>
  <c r="K13" i="25"/>
  <c r="K26" i="25" s="1"/>
  <c r="K45" i="25" s="1"/>
  <c r="J13" i="25"/>
  <c r="J26" i="25" s="1"/>
  <c r="I13" i="25"/>
  <c r="I26" i="25" s="1"/>
  <c r="I45" i="25" s="1"/>
  <c r="H13" i="25"/>
  <c r="G13" i="25"/>
  <c r="G26" i="25" s="1"/>
  <c r="F13" i="25"/>
  <c r="F26" i="25" s="1"/>
  <c r="E13" i="25"/>
  <c r="E26" i="25" s="1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X26" i="26" s="1"/>
  <c r="W13" i="26"/>
  <c r="W26" i="26" s="1"/>
  <c r="V13" i="26"/>
  <c r="V26" i="26" s="1"/>
  <c r="U13" i="26"/>
  <c r="U26" i="26" s="1"/>
  <c r="T13" i="26"/>
  <c r="T26" i="26" s="1"/>
  <c r="T45" i="26" s="1"/>
  <c r="S13" i="26"/>
  <c r="S26" i="26" s="1"/>
  <c r="S45" i="26" s="1"/>
  <c r="R13" i="26"/>
  <c r="R26" i="26" s="1"/>
  <c r="R45" i="26" s="1"/>
  <c r="Q13" i="26"/>
  <c r="Q26" i="26" s="1"/>
  <c r="P13" i="26"/>
  <c r="O13" i="26"/>
  <c r="O26" i="26" s="1"/>
  <c r="N13" i="26"/>
  <c r="N26" i="26" s="1"/>
  <c r="M13" i="26"/>
  <c r="L13" i="26"/>
  <c r="L26" i="26" s="1"/>
  <c r="K13" i="26"/>
  <c r="K26" i="26" s="1"/>
  <c r="K45" i="26" s="1"/>
  <c r="J13" i="26"/>
  <c r="J26" i="26" s="1"/>
  <c r="J45" i="26" s="1"/>
  <c r="I13" i="26"/>
  <c r="I26" i="26" s="1"/>
  <c r="H13" i="26"/>
  <c r="G13" i="26"/>
  <c r="G26" i="26" s="1"/>
  <c r="F13" i="26"/>
  <c r="F26" i="26" s="1"/>
  <c r="E13" i="26"/>
  <c r="E26" i="26" s="1"/>
  <c r="E45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E37" i="27"/>
  <c r="D37" i="27"/>
  <c r="D44" i="27" s="1"/>
  <c r="C37" i="27"/>
  <c r="X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W26" i="27" s="1"/>
  <c r="W45" i="27" s="1"/>
  <c r="V13" i="27"/>
  <c r="U13" i="27"/>
  <c r="U26" i="27" s="1"/>
  <c r="U45" i="27" s="1"/>
  <c r="T13" i="27"/>
  <c r="T26" i="27" s="1"/>
  <c r="T45" i="27" s="1"/>
  <c r="S13" i="27"/>
  <c r="S26" i="27" s="1"/>
  <c r="R13" i="27"/>
  <c r="R26" i="27" s="1"/>
  <c r="Q13" i="27"/>
  <c r="Q26" i="27" s="1"/>
  <c r="P13" i="27"/>
  <c r="O13" i="27"/>
  <c r="O26" i="27" s="1"/>
  <c r="O45" i="27" s="1"/>
  <c r="N13" i="27"/>
  <c r="M13" i="27"/>
  <c r="M26" i="27" s="1"/>
  <c r="L13" i="27"/>
  <c r="L26" i="27" s="1"/>
  <c r="K13" i="27"/>
  <c r="J13" i="27"/>
  <c r="J26" i="27" s="1"/>
  <c r="I13" i="27"/>
  <c r="I26" i="27" s="1"/>
  <c r="H13" i="27"/>
  <c r="G13" i="27"/>
  <c r="G26" i="27" s="1"/>
  <c r="G45" i="27" s="1"/>
  <c r="F13" i="27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Q45" i="28" s="1"/>
  <c r="P13" i="28"/>
  <c r="P26" i="28" s="1"/>
  <c r="O13" i="28"/>
  <c r="N13" i="28"/>
  <c r="N26" i="28" s="1"/>
  <c r="M13" i="28"/>
  <c r="M26" i="28" s="1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G26" i="28" s="1"/>
  <c r="G45" i="28" s="1"/>
  <c r="F13" i="28"/>
  <c r="F26" i="28" s="1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C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V13" i="29"/>
  <c r="V26" i="29" s="1"/>
  <c r="V45" i="29" s="1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F13" i="29"/>
  <c r="F26" i="29" s="1"/>
  <c r="F45" i="29" s="1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V13" i="30"/>
  <c r="V26" i="30" s="1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Q45" i="30" s="1"/>
  <c r="P13" i="30"/>
  <c r="P26" i="30" s="1"/>
  <c r="O13" i="30"/>
  <c r="N13" i="30"/>
  <c r="N26" i="30" s="1"/>
  <c r="N45" i="30" s="1"/>
  <c r="M13" i="30"/>
  <c r="M26" i="30" s="1"/>
  <c r="L13" i="30"/>
  <c r="L26" i="30" s="1"/>
  <c r="K13" i="30"/>
  <c r="K26" i="30" s="1"/>
  <c r="J13" i="30"/>
  <c r="J26" i="30" s="1"/>
  <c r="J45" i="30" s="1"/>
  <c r="I13" i="30"/>
  <c r="I26" i="30" s="1"/>
  <c r="I45" i="30" s="1"/>
  <c r="H13" i="30"/>
  <c r="H26" i="30" s="1"/>
  <c r="G13" i="30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O45" i="31" s="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I45" i="31" s="1"/>
  <c r="H13" i="31"/>
  <c r="H26" i="31" s="1"/>
  <c r="H45" i="31" s="1"/>
  <c r="G13" i="31"/>
  <c r="G26" i="31" s="1"/>
  <c r="G45" i="31" s="1"/>
  <c r="F13" i="31"/>
  <c r="F26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S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Z13" i="32" s="1"/>
  <c r="X13" i="32"/>
  <c r="W13" i="32"/>
  <c r="V13" i="32"/>
  <c r="V26" i="32" s="1"/>
  <c r="U13" i="32"/>
  <c r="U26" i="32" s="1"/>
  <c r="T13" i="32"/>
  <c r="T26" i="32" s="1"/>
  <c r="S13" i="32"/>
  <c r="R13" i="32"/>
  <c r="R26" i="32" s="1"/>
  <c r="R45" i="32" s="1"/>
  <c r="Q13" i="32"/>
  <c r="Q26" i="32" s="1"/>
  <c r="Q45" i="32" s="1"/>
  <c r="P13" i="32"/>
  <c r="O13" i="32"/>
  <c r="O26" i="32" s="1"/>
  <c r="O45" i="32" s="1"/>
  <c r="N13" i="32"/>
  <c r="N26" i="32" s="1"/>
  <c r="M13" i="32"/>
  <c r="M26" i="32" s="1"/>
  <c r="M45" i="32" s="1"/>
  <c r="L13" i="32"/>
  <c r="L26" i="32" s="1"/>
  <c r="K13" i="32"/>
  <c r="K26" i="32" s="1"/>
  <c r="J13" i="32"/>
  <c r="J26" i="32" s="1"/>
  <c r="J45" i="32" s="1"/>
  <c r="I13" i="32"/>
  <c r="I26" i="32" s="1"/>
  <c r="I45" i="32" s="1"/>
  <c r="H13" i="32"/>
  <c r="H26" i="32" s="1"/>
  <c r="G13" i="32"/>
  <c r="G26" i="32" s="1"/>
  <c r="G45" i="32" s="1"/>
  <c r="F13" i="32"/>
  <c r="F26" i="32" s="1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U44" i="33" s="1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V13" i="33"/>
  <c r="V26" i="33" s="1"/>
  <c r="U13" i="33"/>
  <c r="U26" i="33" s="1"/>
  <c r="T13" i="33"/>
  <c r="T26" i="33" s="1"/>
  <c r="S13" i="33"/>
  <c r="S26" i="33" s="1"/>
  <c r="S45" i="33" s="1"/>
  <c r="R13" i="33"/>
  <c r="R26" i="33" s="1"/>
  <c r="Q13" i="33"/>
  <c r="Q26" i="33" s="1"/>
  <c r="Q45" i="33" s="1"/>
  <c r="P13" i="33"/>
  <c r="P26" i="33" s="1"/>
  <c r="O13" i="33"/>
  <c r="N13" i="33"/>
  <c r="N26" i="33" s="1"/>
  <c r="M13" i="33"/>
  <c r="M26" i="33" s="1"/>
  <c r="L13" i="33"/>
  <c r="L26" i="33" s="1"/>
  <c r="K13" i="33"/>
  <c r="K26" i="33" s="1"/>
  <c r="J13" i="33"/>
  <c r="I13" i="33"/>
  <c r="I26" i="33" s="1"/>
  <c r="H13" i="33"/>
  <c r="H26" i="33" s="1"/>
  <c r="G13" i="33"/>
  <c r="F13" i="33"/>
  <c r="F26" i="33" s="1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E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V44" i="34" s="1"/>
  <c r="U37" i="34"/>
  <c r="U44" i="34" s="1"/>
  <c r="T37" i="34"/>
  <c r="S37" i="34"/>
  <c r="S44" i="34" s="1"/>
  <c r="R37" i="34"/>
  <c r="R44" i="34" s="1"/>
  <c r="Q37" i="34"/>
  <c r="P37" i="34"/>
  <c r="P44" i="34" s="1"/>
  <c r="O37" i="34"/>
  <c r="O44" i="34" s="1"/>
  <c r="N37" i="34"/>
  <c r="M37" i="34"/>
  <c r="M44" i="34" s="1"/>
  <c r="L37" i="34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C37" i="34"/>
  <c r="C44" i="34" s="1"/>
  <c r="Y26" i="34"/>
  <c r="Y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Z13" i="34" s="1"/>
  <c r="W13" i="34"/>
  <c r="W26" i="34" s="1"/>
  <c r="V13" i="34"/>
  <c r="V26" i="34" s="1"/>
  <c r="U13" i="34"/>
  <c r="U26" i="34" s="1"/>
  <c r="U45" i="34" s="1"/>
  <c r="T13" i="34"/>
  <c r="T26" i="34" s="1"/>
  <c r="S13" i="34"/>
  <c r="S26" i="34" s="1"/>
  <c r="R13" i="34"/>
  <c r="R26" i="34" s="1"/>
  <c r="Q13" i="34"/>
  <c r="Q26" i="34" s="1"/>
  <c r="P13" i="34"/>
  <c r="P26" i="34" s="1"/>
  <c r="P45" i="34" s="1"/>
  <c r="O13" i="34"/>
  <c r="O26" i="34" s="1"/>
  <c r="N13" i="34"/>
  <c r="N26" i="34" s="1"/>
  <c r="M13" i="34"/>
  <c r="M26" i="34" s="1"/>
  <c r="M45" i="34" s="1"/>
  <c r="L13" i="34"/>
  <c r="L26" i="34" s="1"/>
  <c r="K13" i="34"/>
  <c r="K26" i="34" s="1"/>
  <c r="J13" i="34"/>
  <c r="J26" i="34" s="1"/>
  <c r="I13" i="34"/>
  <c r="H13" i="34"/>
  <c r="H26" i="34" s="1"/>
  <c r="H45" i="34" s="1"/>
  <c r="G13" i="34"/>
  <c r="G26" i="34" s="1"/>
  <c r="G45" i="34" s="1"/>
  <c r="F13" i="34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Y45" i="35" s="1"/>
  <c r="X13" i="35"/>
  <c r="W13" i="35"/>
  <c r="W26" i="35" s="1"/>
  <c r="V13" i="35"/>
  <c r="V26" i="35" s="1"/>
  <c r="U13" i="35"/>
  <c r="U26" i="35" s="1"/>
  <c r="U45" i="35" s="1"/>
  <c r="T13" i="35"/>
  <c r="T26" i="35" s="1"/>
  <c r="S13" i="35"/>
  <c r="S26" i="35" s="1"/>
  <c r="R13" i="35"/>
  <c r="R26" i="35" s="1"/>
  <c r="Q13" i="35"/>
  <c r="Q26" i="35" s="1"/>
  <c r="Q45" i="35" s="1"/>
  <c r="P13" i="35"/>
  <c r="P26" i="35" s="1"/>
  <c r="P45" i="35" s="1"/>
  <c r="O13" i="35"/>
  <c r="O26" i="35" s="1"/>
  <c r="N13" i="35"/>
  <c r="M13" i="35"/>
  <c r="M26" i="35" s="1"/>
  <c r="L13" i="35"/>
  <c r="L26" i="35" s="1"/>
  <c r="K13" i="35"/>
  <c r="K26" i="35" s="1"/>
  <c r="J13" i="35"/>
  <c r="J26" i="35" s="1"/>
  <c r="J45" i="35" s="1"/>
  <c r="I13" i="35"/>
  <c r="I26" i="35" s="1"/>
  <c r="I45" i="35" s="1"/>
  <c r="H13" i="35"/>
  <c r="H26" i="35" s="1"/>
  <c r="H45" i="35" s="1"/>
  <c r="G13" i="35"/>
  <c r="G26" i="35" s="1"/>
  <c r="F13" i="35"/>
  <c r="F26" i="35" s="1"/>
  <c r="E13" i="35"/>
  <c r="E26" i="35" s="1"/>
  <c r="E45" i="35" s="1"/>
  <c r="D13" i="35"/>
  <c r="D26" i="35" s="1"/>
  <c r="C13" i="35"/>
  <c r="C26" i="35" s="1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Y45" i="36" s="1"/>
  <c r="X37" i="36"/>
  <c r="X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U26" i="36"/>
  <c r="E26" i="36"/>
  <c r="E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U13" i="36"/>
  <c r="T13" i="36"/>
  <c r="T26" i="36" s="1"/>
  <c r="S13" i="36"/>
  <c r="S26" i="36" s="1"/>
  <c r="R13" i="36"/>
  <c r="R26" i="36" s="1"/>
  <c r="Q13" i="36"/>
  <c r="Q26" i="36" s="1"/>
  <c r="Q45" i="36" s="1"/>
  <c r="P13" i="36"/>
  <c r="P26" i="36" s="1"/>
  <c r="O13" i="36"/>
  <c r="O26" i="36" s="1"/>
  <c r="N13" i="36"/>
  <c r="M13" i="36"/>
  <c r="M26" i="36" s="1"/>
  <c r="L13" i="36"/>
  <c r="L26" i="36" s="1"/>
  <c r="K13" i="36"/>
  <c r="K26" i="36" s="1"/>
  <c r="J13" i="36"/>
  <c r="J26" i="36" s="1"/>
  <c r="I13" i="36"/>
  <c r="I26" i="36" s="1"/>
  <c r="H13" i="36"/>
  <c r="H26" i="36" s="1"/>
  <c r="G13" i="36"/>
  <c r="G26" i="36" s="1"/>
  <c r="F13" i="36"/>
  <c r="F26" i="36" s="1"/>
  <c r="F45" i="36" s="1"/>
  <c r="E13" i="36"/>
  <c r="D13" i="36"/>
  <c r="D26" i="36" s="1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U13" i="37"/>
  <c r="U26" i="37" s="1"/>
  <c r="U45" i="37" s="1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O26" i="37" s="1"/>
  <c r="N13" i="37"/>
  <c r="M13" i="37"/>
  <c r="M26" i="37" s="1"/>
  <c r="M45" i="37" s="1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G26" i="37" s="1"/>
  <c r="F13" i="37"/>
  <c r="E13" i="37"/>
  <c r="E26" i="37" s="1"/>
  <c r="E45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W13" i="38"/>
  <c r="W26" i="38" s="1"/>
  <c r="V13" i="38"/>
  <c r="V26" i="38" s="1"/>
  <c r="V45" i="38" s="1"/>
  <c r="U13" i="38"/>
  <c r="U26" i="38" s="1"/>
  <c r="T13" i="38"/>
  <c r="T26" i="38" s="1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M13" i="38"/>
  <c r="M26" i="38" s="1"/>
  <c r="L13" i="38"/>
  <c r="L26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F26" i="38" s="1"/>
  <c r="F45" i="38" s="1"/>
  <c r="E13" i="38"/>
  <c r="E26" i="38" s="1"/>
  <c r="E45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W26" i="39" s="1"/>
  <c r="W45" i="39" s="1"/>
  <c r="V13" i="39"/>
  <c r="U13" i="39"/>
  <c r="U26" i="39" s="1"/>
  <c r="T13" i="39"/>
  <c r="T26" i="39" s="1"/>
  <c r="S13" i="39"/>
  <c r="S26" i="39" s="1"/>
  <c r="R13" i="39"/>
  <c r="R26" i="39" s="1"/>
  <c r="R45" i="39" s="1"/>
  <c r="Q13" i="39"/>
  <c r="Q26" i="39" s="1"/>
  <c r="P13" i="39"/>
  <c r="P26" i="39" s="1"/>
  <c r="P45" i="39" s="1"/>
  <c r="O13" i="39"/>
  <c r="O26" i="39" s="1"/>
  <c r="O45" i="39" s="1"/>
  <c r="N13" i="39"/>
  <c r="M13" i="39"/>
  <c r="M26" i="39" s="1"/>
  <c r="L13" i="39"/>
  <c r="L26" i="39" s="1"/>
  <c r="K13" i="39"/>
  <c r="K26" i="39" s="1"/>
  <c r="J13" i="39"/>
  <c r="J26" i="39" s="1"/>
  <c r="I13" i="39"/>
  <c r="I26" i="39" s="1"/>
  <c r="H13" i="39"/>
  <c r="H26" i="39" s="1"/>
  <c r="H45" i="39" s="1"/>
  <c r="G13" i="39"/>
  <c r="G26" i="39" s="1"/>
  <c r="G45" i="39" s="1"/>
  <c r="F13" i="39"/>
  <c r="F26" i="39" s="1"/>
  <c r="F45" i="39" s="1"/>
  <c r="E13" i="39"/>
  <c r="E26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E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Z13" i="40" s="1"/>
  <c r="W13" i="40"/>
  <c r="W26" i="40" s="1"/>
  <c r="W45" i="40" s="1"/>
  <c r="V13" i="40"/>
  <c r="V26" i="40" s="1"/>
  <c r="V45" i="40" s="1"/>
  <c r="U13" i="40"/>
  <c r="U26" i="40" s="1"/>
  <c r="T13" i="40"/>
  <c r="T26" i="40" s="1"/>
  <c r="T45" i="40" s="1"/>
  <c r="S13" i="40"/>
  <c r="R13" i="40"/>
  <c r="Q13" i="40"/>
  <c r="P13" i="40"/>
  <c r="O13" i="40"/>
  <c r="O26" i="40" s="1"/>
  <c r="O45" i="40" s="1"/>
  <c r="N13" i="40"/>
  <c r="M13" i="40"/>
  <c r="M26" i="40" s="1"/>
  <c r="L13" i="40"/>
  <c r="L26" i="40" s="1"/>
  <c r="L45" i="40" s="1"/>
  <c r="K13" i="40"/>
  <c r="J13" i="40"/>
  <c r="I13" i="40"/>
  <c r="H13" i="40"/>
  <c r="H26" i="40" s="1"/>
  <c r="G13" i="40"/>
  <c r="G26" i="40" s="1"/>
  <c r="G45" i="40" s="1"/>
  <c r="F13" i="40"/>
  <c r="F26" i="40" s="1"/>
  <c r="F45" i="40" s="1"/>
  <c r="E13" i="40"/>
  <c r="D13" i="40"/>
  <c r="D26" i="40" s="1"/>
  <c r="D45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Z37" i="41"/>
  <c r="Y37" i="41"/>
  <c r="X37" i="41"/>
  <c r="X44" i="41" s="1"/>
  <c r="Z44" i="41" s="1"/>
  <c r="W37" i="41"/>
  <c r="W44" i="41" s="1"/>
  <c r="V37" i="41"/>
  <c r="U37" i="41"/>
  <c r="T37" i="41"/>
  <c r="S37" i="41"/>
  <c r="S44" i="41" s="1"/>
  <c r="R37" i="41"/>
  <c r="R44" i="41" s="1"/>
  <c r="Q37" i="41"/>
  <c r="P37" i="41"/>
  <c r="P44" i="41" s="1"/>
  <c r="O37" i="41"/>
  <c r="O44" i="41" s="1"/>
  <c r="N37" i="41"/>
  <c r="M37" i="41"/>
  <c r="L37" i="41"/>
  <c r="K37" i="41"/>
  <c r="J37" i="41"/>
  <c r="J44" i="41" s="1"/>
  <c r="I37" i="41"/>
  <c r="H37" i="41"/>
  <c r="G37" i="41"/>
  <c r="G44" i="41" s="1"/>
  <c r="F37" i="41"/>
  <c r="E37" i="41"/>
  <c r="D37" i="41"/>
  <c r="C37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X13" i="41"/>
  <c r="X26" i="41" s="1"/>
  <c r="W13" i="41"/>
  <c r="W26" i="41" s="1"/>
  <c r="V13" i="41"/>
  <c r="U13" i="41"/>
  <c r="U26" i="41" s="1"/>
  <c r="T13" i="41"/>
  <c r="T26" i="41" s="1"/>
  <c r="S13" i="41"/>
  <c r="S26" i="41" s="1"/>
  <c r="R13" i="41"/>
  <c r="R26" i="41" s="1"/>
  <c r="R45" i="41" s="1"/>
  <c r="Q13" i="41"/>
  <c r="Q26" i="41" s="1"/>
  <c r="P13" i="41"/>
  <c r="P26" i="41" s="1"/>
  <c r="O13" i="41"/>
  <c r="O26" i="41" s="1"/>
  <c r="O45" i="41" s="1"/>
  <c r="N13" i="4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G13" i="41"/>
  <c r="G26" i="41" s="1"/>
  <c r="F13" i="4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U37" i="42"/>
  <c r="U44" i="42" s="1"/>
  <c r="T37" i="42"/>
  <c r="S37" i="42"/>
  <c r="S44" i="42" s="1"/>
  <c r="R37" i="42"/>
  <c r="R44" i="42" s="1"/>
  <c r="R45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I45" i="42" s="1"/>
  <c r="H37" i="42"/>
  <c r="H44" i="42" s="1"/>
  <c r="G37" i="42"/>
  <c r="G44" i="42" s="1"/>
  <c r="F37" i="42"/>
  <c r="E37" i="42"/>
  <c r="E44" i="42" s="1"/>
  <c r="D37" i="42"/>
  <c r="D44" i="42" s="1"/>
  <c r="C37" i="42"/>
  <c r="AA26" i="42"/>
  <c r="Y26" i="42"/>
  <c r="Y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Z13" i="42" s="1"/>
  <c r="W13" i="42"/>
  <c r="W26" i="42" s="1"/>
  <c r="W45" i="42" s="1"/>
  <c r="V13" i="42"/>
  <c r="U13" i="42"/>
  <c r="U26" i="42" s="1"/>
  <c r="U45" i="42" s="1"/>
  <c r="T13" i="42"/>
  <c r="S13" i="42"/>
  <c r="S26" i="42" s="1"/>
  <c r="R13" i="42"/>
  <c r="R26" i="42" s="1"/>
  <c r="Q13" i="42"/>
  <c r="Q26" i="42" s="1"/>
  <c r="P13" i="42"/>
  <c r="P26" i="42" s="1"/>
  <c r="P45" i="42" s="1"/>
  <c r="O13" i="42"/>
  <c r="O26" i="42" s="1"/>
  <c r="O45" i="42" s="1"/>
  <c r="N13" i="42"/>
  <c r="M13" i="42"/>
  <c r="M26" i="42" s="1"/>
  <c r="L13" i="42"/>
  <c r="K13" i="42"/>
  <c r="K26" i="42" s="1"/>
  <c r="J13" i="42"/>
  <c r="J26" i="42" s="1"/>
  <c r="I13" i="42"/>
  <c r="I26" i="42" s="1"/>
  <c r="H13" i="42"/>
  <c r="H26" i="42" s="1"/>
  <c r="H45" i="42" s="1"/>
  <c r="G13" i="42"/>
  <c r="G26" i="42" s="1"/>
  <c r="G45" i="42" s="1"/>
  <c r="F13" i="42"/>
  <c r="E13" i="42"/>
  <c r="E26" i="42" s="1"/>
  <c r="E45" i="42" s="1"/>
  <c r="D13" i="42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W37" i="43"/>
  <c r="W44" i="43" s="1"/>
  <c r="V37" i="43"/>
  <c r="V44" i="43" s="1"/>
  <c r="U37" i="43"/>
  <c r="U44" i="43" s="1"/>
  <c r="T37" i="43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V13" i="43"/>
  <c r="V26" i="43" s="1"/>
  <c r="U13" i="43"/>
  <c r="T13" i="43"/>
  <c r="T26" i="43" s="1"/>
  <c r="S13" i="43"/>
  <c r="S26" i="43" s="1"/>
  <c r="R13" i="43"/>
  <c r="R26" i="43" s="1"/>
  <c r="Q13" i="43"/>
  <c r="Q26" i="43" s="1"/>
  <c r="P13" i="43"/>
  <c r="P26" i="43" s="1"/>
  <c r="O13" i="43"/>
  <c r="N13" i="43"/>
  <c r="N26" i="43" s="1"/>
  <c r="N45" i="43" s="1"/>
  <c r="M13" i="43"/>
  <c r="L13" i="43"/>
  <c r="L26" i="43" s="1"/>
  <c r="K13" i="43"/>
  <c r="K26" i="43" s="1"/>
  <c r="J13" i="43"/>
  <c r="J26" i="43" s="1"/>
  <c r="I13" i="43"/>
  <c r="I26" i="43" s="1"/>
  <c r="H13" i="43"/>
  <c r="H26" i="43" s="1"/>
  <c r="G13" i="43"/>
  <c r="F13" i="43"/>
  <c r="F26" i="43" s="1"/>
  <c r="F45" i="43" s="1"/>
  <c r="E13" i="43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S37" i="44"/>
  <c r="S44" i="44" s="1"/>
  <c r="R37" i="44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K37" i="44"/>
  <c r="K44" i="44" s="1"/>
  <c r="J37" i="44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V13" i="44"/>
  <c r="V26" i="44" s="1"/>
  <c r="U13" i="44"/>
  <c r="T13" i="44"/>
  <c r="T26" i="44" s="1"/>
  <c r="S13" i="44"/>
  <c r="S26" i="44" s="1"/>
  <c r="R13" i="44"/>
  <c r="R26" i="44" s="1"/>
  <c r="Q13" i="44"/>
  <c r="Q26" i="44" s="1"/>
  <c r="P13" i="44"/>
  <c r="P26" i="44" s="1"/>
  <c r="O13" i="44"/>
  <c r="N13" i="44"/>
  <c r="N26" i="44" s="1"/>
  <c r="M13" i="44"/>
  <c r="L13" i="44"/>
  <c r="L26" i="44" s="1"/>
  <c r="K13" i="44"/>
  <c r="K26" i="44" s="1"/>
  <c r="J13" i="44"/>
  <c r="J26" i="44" s="1"/>
  <c r="I13" i="44"/>
  <c r="I26" i="44" s="1"/>
  <c r="H13" i="44"/>
  <c r="H26" i="44" s="1"/>
  <c r="G13" i="44"/>
  <c r="F13" i="44"/>
  <c r="F26" i="44" s="1"/>
  <c r="E13" i="44"/>
  <c r="D13" i="44"/>
  <c r="D26" i="44" s="1"/>
  <c r="C13" i="44"/>
  <c r="C26" i="44" s="1"/>
  <c r="C45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W37" i="45"/>
  <c r="W44" i="45" s="1"/>
  <c r="V37" i="45"/>
  <c r="V44" i="45" s="1"/>
  <c r="U37" i="45"/>
  <c r="U44" i="45" s="1"/>
  <c r="T37" i="45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C44" i="45" s="1"/>
  <c r="L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V13" i="45"/>
  <c r="V26" i="45" s="1"/>
  <c r="V45" i="45" s="1"/>
  <c r="U13" i="45"/>
  <c r="T13" i="45"/>
  <c r="T26" i="45" s="1"/>
  <c r="S13" i="45"/>
  <c r="S26" i="45" s="1"/>
  <c r="R13" i="45"/>
  <c r="R26" i="45" s="1"/>
  <c r="Q13" i="45"/>
  <c r="Q26" i="45" s="1"/>
  <c r="P13" i="45"/>
  <c r="P26" i="45" s="1"/>
  <c r="O13" i="45"/>
  <c r="N13" i="45"/>
  <c r="N26" i="45" s="1"/>
  <c r="N45" i="45" s="1"/>
  <c r="M13" i="45"/>
  <c r="L13" i="45"/>
  <c r="K13" i="45"/>
  <c r="K26" i="45" s="1"/>
  <c r="J13" i="45"/>
  <c r="J26" i="45" s="1"/>
  <c r="I13" i="45"/>
  <c r="I26" i="45" s="1"/>
  <c r="H13" i="45"/>
  <c r="H26" i="45" s="1"/>
  <c r="G13" i="45"/>
  <c r="F13" i="45"/>
  <c r="F26" i="45" s="1"/>
  <c r="F45" i="45" s="1"/>
  <c r="E13" i="45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W13" i="46"/>
  <c r="W26" i="46" s="1"/>
  <c r="V13" i="46"/>
  <c r="V26" i="46" s="1"/>
  <c r="V45" i="46" s="1"/>
  <c r="U13" i="46"/>
  <c r="T13" i="46"/>
  <c r="T26" i="46" s="1"/>
  <c r="S13" i="46"/>
  <c r="S26" i="46" s="1"/>
  <c r="R13" i="46"/>
  <c r="R26" i="46" s="1"/>
  <c r="Q13" i="46"/>
  <c r="Q26" i="46" s="1"/>
  <c r="P13" i="46"/>
  <c r="P26" i="46" s="1"/>
  <c r="O13" i="46"/>
  <c r="O26" i="46" s="1"/>
  <c r="N13" i="46"/>
  <c r="N26" i="46" s="1"/>
  <c r="N45" i="46" s="1"/>
  <c r="M13" i="46"/>
  <c r="L13" i="46"/>
  <c r="L26" i="46" s="1"/>
  <c r="K13" i="46"/>
  <c r="K26" i="46" s="1"/>
  <c r="J13" i="46"/>
  <c r="J26" i="46" s="1"/>
  <c r="I13" i="46"/>
  <c r="I26" i="46" s="1"/>
  <c r="H13" i="46"/>
  <c r="H26" i="46" s="1"/>
  <c r="G13" i="46"/>
  <c r="G26" i="46" s="1"/>
  <c r="F13" i="46"/>
  <c r="F26" i="46" s="1"/>
  <c r="F45" i="46" s="1"/>
  <c r="E13" i="46"/>
  <c r="D13" i="46"/>
  <c r="D26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U13" i="47"/>
  <c r="T13" i="47"/>
  <c r="T26" i="47" s="1"/>
  <c r="T45" i="47" s="1"/>
  <c r="S13" i="47"/>
  <c r="S26" i="47" s="1"/>
  <c r="R13" i="47"/>
  <c r="R26" i="47" s="1"/>
  <c r="Q13" i="47"/>
  <c r="Q26" i="47" s="1"/>
  <c r="P13" i="47"/>
  <c r="P26" i="47" s="1"/>
  <c r="P45" i="47" s="1"/>
  <c r="O13" i="47"/>
  <c r="N13" i="47"/>
  <c r="N26" i="47" s="1"/>
  <c r="M13" i="47"/>
  <c r="L13" i="47"/>
  <c r="L26" i="47" s="1"/>
  <c r="K13" i="47"/>
  <c r="K26" i="47" s="1"/>
  <c r="J13" i="47"/>
  <c r="J26" i="47" s="1"/>
  <c r="I13" i="47"/>
  <c r="I26" i="47" s="1"/>
  <c r="H13" i="47"/>
  <c r="H26" i="47" s="1"/>
  <c r="H45" i="47" s="1"/>
  <c r="G13" i="47"/>
  <c r="F13" i="47"/>
  <c r="F26" i="47" s="1"/>
  <c r="E13" i="47"/>
  <c r="D13" i="47"/>
  <c r="D26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H45" i="48"/>
  <c r="AA44" i="48"/>
  <c r="AA45" i="48" s="1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Z13" i="48" s="1"/>
  <c r="W13" i="48"/>
  <c r="W26" i="48" s="1"/>
  <c r="W45" i="48" s="1"/>
  <c r="V13" i="48"/>
  <c r="V26" i="48" s="1"/>
  <c r="V45" i="48" s="1"/>
  <c r="U13" i="48"/>
  <c r="T13" i="48"/>
  <c r="T26" i="48" s="1"/>
  <c r="T45" i="48" s="1"/>
  <c r="S13" i="48"/>
  <c r="S26" i="48" s="1"/>
  <c r="R13" i="48"/>
  <c r="R26" i="48" s="1"/>
  <c r="Q13" i="48"/>
  <c r="Q26" i="48" s="1"/>
  <c r="P13" i="48"/>
  <c r="P26" i="48" s="1"/>
  <c r="O13" i="48"/>
  <c r="O26" i="48" s="1"/>
  <c r="O45" i="48" s="1"/>
  <c r="N13" i="48"/>
  <c r="N26" i="48" s="1"/>
  <c r="M13" i="48"/>
  <c r="M26" i="48" s="1"/>
  <c r="L13" i="48"/>
  <c r="L26" i="48" s="1"/>
  <c r="L45" i="48" s="1"/>
  <c r="K13" i="48"/>
  <c r="K26" i="48" s="1"/>
  <c r="J13" i="48"/>
  <c r="J26" i="48" s="1"/>
  <c r="I13" i="48"/>
  <c r="I26" i="48" s="1"/>
  <c r="H13" i="48"/>
  <c r="H26" i="48" s="1"/>
  <c r="G13" i="48"/>
  <c r="F13" i="48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E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I37" i="49"/>
  <c r="I44" i="49" s="1"/>
  <c r="H37" i="49"/>
  <c r="H44" i="49" s="1"/>
  <c r="G37" i="49"/>
  <c r="G44" i="49" s="1"/>
  <c r="F37" i="49"/>
  <c r="F44" i="49" s="1"/>
  <c r="E37" i="49"/>
  <c r="D37" i="49"/>
  <c r="D44" i="49" s="1"/>
  <c r="C37" i="49"/>
  <c r="C44" i="49" s="1"/>
  <c r="I26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Z13" i="49" s="1"/>
  <c r="W13" i="49"/>
  <c r="V13" i="49"/>
  <c r="V26" i="49" s="1"/>
  <c r="U13" i="49"/>
  <c r="U26" i="49" s="1"/>
  <c r="U45" i="49" s="1"/>
  <c r="T13" i="49"/>
  <c r="S13" i="49"/>
  <c r="R13" i="49"/>
  <c r="Q13" i="49"/>
  <c r="Q26" i="49" s="1"/>
  <c r="P13" i="49"/>
  <c r="O13" i="49"/>
  <c r="N13" i="49"/>
  <c r="N26" i="49" s="1"/>
  <c r="M13" i="49"/>
  <c r="M26" i="49" s="1"/>
  <c r="M45" i="49" s="1"/>
  <c r="L13" i="49"/>
  <c r="K13" i="49"/>
  <c r="J13" i="49"/>
  <c r="I13" i="49"/>
  <c r="H13" i="49"/>
  <c r="G13" i="49"/>
  <c r="F13" i="49"/>
  <c r="F26" i="49" s="1"/>
  <c r="E13" i="49"/>
  <c r="E26" i="49" s="1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X44" i="50" s="1"/>
  <c r="Z44" i="50" s="1"/>
  <c r="W37" i="50"/>
  <c r="V37" i="50"/>
  <c r="U37" i="50"/>
  <c r="U44" i="50" s="1"/>
  <c r="T37" i="50"/>
  <c r="S37" i="50"/>
  <c r="R37" i="50"/>
  <c r="R44" i="50" s="1"/>
  <c r="Q37" i="50"/>
  <c r="P37" i="50"/>
  <c r="P44" i="50" s="1"/>
  <c r="O37" i="50"/>
  <c r="N37" i="50"/>
  <c r="M37" i="50"/>
  <c r="M44" i="50" s="1"/>
  <c r="L37" i="50"/>
  <c r="K37" i="50"/>
  <c r="J37" i="50"/>
  <c r="J44" i="50" s="1"/>
  <c r="I37" i="50"/>
  <c r="H37" i="50"/>
  <c r="H44" i="50" s="1"/>
  <c r="G37" i="50"/>
  <c r="F37" i="50"/>
  <c r="E37" i="50"/>
  <c r="E44" i="50" s="1"/>
  <c r="D37" i="50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X13" i="50"/>
  <c r="X26" i="50" s="1"/>
  <c r="W13" i="50"/>
  <c r="V13" i="50"/>
  <c r="V26" i="50" s="1"/>
  <c r="U13" i="50"/>
  <c r="U26" i="50" s="1"/>
  <c r="T13" i="50"/>
  <c r="S13" i="50"/>
  <c r="S26" i="50" s="1"/>
  <c r="R13" i="50"/>
  <c r="Q13" i="50"/>
  <c r="P13" i="50"/>
  <c r="P26" i="50" s="1"/>
  <c r="O13" i="50"/>
  <c r="N13" i="50"/>
  <c r="N26" i="50" s="1"/>
  <c r="M13" i="50"/>
  <c r="M26" i="50" s="1"/>
  <c r="L13" i="50"/>
  <c r="K13" i="50"/>
  <c r="K26" i="50" s="1"/>
  <c r="J13" i="50"/>
  <c r="I13" i="50"/>
  <c r="H13" i="50"/>
  <c r="G13" i="50"/>
  <c r="F13" i="50"/>
  <c r="F26" i="50" s="1"/>
  <c r="E13" i="50"/>
  <c r="E26" i="50" s="1"/>
  <c r="D13" i="50"/>
  <c r="C13" i="50"/>
  <c r="C26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Z37" i="51"/>
  <c r="Y37" i="51"/>
  <c r="X37" i="51"/>
  <c r="W37" i="51"/>
  <c r="V37" i="51"/>
  <c r="U37" i="51"/>
  <c r="U44" i="51" s="1"/>
  <c r="T37" i="51"/>
  <c r="T44" i="51" s="1"/>
  <c r="S37" i="51"/>
  <c r="R37" i="51"/>
  <c r="R44" i="51" s="1"/>
  <c r="Q37" i="51"/>
  <c r="P37" i="51"/>
  <c r="P44" i="51" s="1"/>
  <c r="O37" i="51"/>
  <c r="N37" i="51"/>
  <c r="M37" i="51"/>
  <c r="L37" i="51"/>
  <c r="L44" i="51" s="1"/>
  <c r="K37" i="51"/>
  <c r="J37" i="51"/>
  <c r="J44" i="51" s="1"/>
  <c r="I37" i="51"/>
  <c r="H37" i="51"/>
  <c r="G37" i="51"/>
  <c r="F37" i="51"/>
  <c r="E37" i="51"/>
  <c r="E44" i="51" s="1"/>
  <c r="D37" i="51"/>
  <c r="D44" i="51" s="1"/>
  <c r="C37" i="51"/>
  <c r="P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K26" i="51" s="1"/>
  <c r="J25" i="51"/>
  <c r="I25" i="51"/>
  <c r="H25" i="51"/>
  <c r="G25" i="51"/>
  <c r="F25" i="51"/>
  <c r="E25" i="51"/>
  <c r="D25" i="51"/>
  <c r="C25" i="51"/>
  <c r="C26" i="51" s="1"/>
  <c r="AA13" i="51"/>
  <c r="AA26" i="51" s="1"/>
  <c r="Z13" i="51"/>
  <c r="Y13" i="51"/>
  <c r="X13" i="51"/>
  <c r="X26" i="51" s="1"/>
  <c r="W13" i="51"/>
  <c r="W26" i="51" s="1"/>
  <c r="V13" i="51"/>
  <c r="V26" i="51" s="1"/>
  <c r="U13" i="51"/>
  <c r="T13" i="51"/>
  <c r="T26" i="51" s="1"/>
  <c r="T45" i="51" s="1"/>
  <c r="S13" i="51"/>
  <c r="R13" i="51"/>
  <c r="Q13" i="51"/>
  <c r="P13" i="51"/>
  <c r="O13" i="51"/>
  <c r="O26" i="51" s="1"/>
  <c r="N13" i="51"/>
  <c r="N26" i="51" s="1"/>
  <c r="M13" i="51"/>
  <c r="L13" i="51"/>
  <c r="L26" i="51" s="1"/>
  <c r="L45" i="51" s="1"/>
  <c r="K13" i="51"/>
  <c r="J13" i="51"/>
  <c r="I13" i="51"/>
  <c r="H13" i="51"/>
  <c r="H26" i="51" s="1"/>
  <c r="G13" i="51"/>
  <c r="G26" i="51" s="1"/>
  <c r="F13" i="51"/>
  <c r="F26" i="51" s="1"/>
  <c r="E13" i="51"/>
  <c r="D13" i="51"/>
  <c r="D26" i="51" s="1"/>
  <c r="D45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X44" i="52" s="1"/>
  <c r="W37" i="52"/>
  <c r="W44" i="52" s="1"/>
  <c r="V37" i="52"/>
  <c r="U37" i="52"/>
  <c r="U44" i="52" s="1"/>
  <c r="T37" i="52"/>
  <c r="S37" i="52"/>
  <c r="R37" i="52"/>
  <c r="R44" i="52" s="1"/>
  <c r="Q37" i="52"/>
  <c r="Q44" i="52" s="1"/>
  <c r="P37" i="52"/>
  <c r="P44" i="52" s="1"/>
  <c r="O37" i="52"/>
  <c r="O44" i="52" s="1"/>
  <c r="N37" i="52"/>
  <c r="M37" i="52"/>
  <c r="L37" i="52"/>
  <c r="K37" i="52"/>
  <c r="J37" i="52"/>
  <c r="J44" i="52" s="1"/>
  <c r="I37" i="52"/>
  <c r="I44" i="52" s="1"/>
  <c r="H37" i="52"/>
  <c r="H44" i="52" s="1"/>
  <c r="G37" i="52"/>
  <c r="G44" i="52" s="1"/>
  <c r="F37" i="52"/>
  <c r="E37" i="52"/>
  <c r="E44" i="52" s="1"/>
  <c r="D37" i="52"/>
  <c r="C37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Z13" i="52"/>
  <c r="Y13" i="52"/>
  <c r="X13" i="52"/>
  <c r="X26" i="52" s="1"/>
  <c r="W13" i="52"/>
  <c r="W26" i="52" s="1"/>
  <c r="W45" i="52" s="1"/>
  <c r="V13" i="52"/>
  <c r="V26" i="52" s="1"/>
  <c r="U13" i="52"/>
  <c r="T13" i="52"/>
  <c r="T26" i="52" s="1"/>
  <c r="S13" i="52"/>
  <c r="S26" i="52" s="1"/>
  <c r="R13" i="52"/>
  <c r="R26" i="52" s="1"/>
  <c r="R45" i="52" s="1"/>
  <c r="Q13" i="52"/>
  <c r="P13" i="52"/>
  <c r="P26" i="52" s="1"/>
  <c r="P45" i="52" s="1"/>
  <c r="O13" i="52"/>
  <c r="O26" i="52" s="1"/>
  <c r="O45" i="52" s="1"/>
  <c r="N13" i="52"/>
  <c r="N26" i="52" s="1"/>
  <c r="M13" i="52"/>
  <c r="L13" i="52"/>
  <c r="L26" i="52" s="1"/>
  <c r="K13" i="52"/>
  <c r="J13" i="52"/>
  <c r="J26" i="52" s="1"/>
  <c r="J45" i="52" s="1"/>
  <c r="I13" i="52"/>
  <c r="H13" i="52"/>
  <c r="H26" i="52" s="1"/>
  <c r="H45" i="52" s="1"/>
  <c r="G13" i="52"/>
  <c r="G26" i="52" s="1"/>
  <c r="G45" i="52" s="1"/>
  <c r="F13" i="52"/>
  <c r="F26" i="52" s="1"/>
  <c r="E13" i="52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M37" i="53"/>
  <c r="L37" i="53"/>
  <c r="L44" i="53" s="1"/>
  <c r="K37" i="53"/>
  <c r="J37" i="53"/>
  <c r="J44" i="53" s="1"/>
  <c r="I37" i="53"/>
  <c r="I44" i="53" s="1"/>
  <c r="H37" i="53"/>
  <c r="H44" i="53" s="1"/>
  <c r="G37" i="53"/>
  <c r="G44" i="53" s="1"/>
  <c r="F37" i="53"/>
  <c r="E37" i="53"/>
  <c r="E44" i="53" s="1"/>
  <c r="D37" i="53"/>
  <c r="D44" i="53" s="1"/>
  <c r="C37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X13" i="53"/>
  <c r="W13" i="53"/>
  <c r="V13" i="53"/>
  <c r="V26" i="53" s="1"/>
  <c r="U13" i="53"/>
  <c r="T13" i="53"/>
  <c r="T26" i="53" s="1"/>
  <c r="T45" i="53" s="1"/>
  <c r="S13" i="53"/>
  <c r="R13" i="53"/>
  <c r="R26" i="53" s="1"/>
  <c r="R45" i="53" s="1"/>
  <c r="Q13" i="53"/>
  <c r="P13" i="53"/>
  <c r="P26" i="53" s="1"/>
  <c r="P45" i="53" s="1"/>
  <c r="O13" i="53"/>
  <c r="N13" i="53"/>
  <c r="N26" i="53" s="1"/>
  <c r="M13" i="53"/>
  <c r="L13" i="53"/>
  <c r="L26" i="53" s="1"/>
  <c r="L45" i="53" s="1"/>
  <c r="K13" i="53"/>
  <c r="J13" i="53"/>
  <c r="J26" i="53" s="1"/>
  <c r="J45" i="53" s="1"/>
  <c r="I13" i="53"/>
  <c r="H13" i="53"/>
  <c r="H26" i="53" s="1"/>
  <c r="H45" i="53" s="1"/>
  <c r="G13" i="53"/>
  <c r="F13" i="53"/>
  <c r="F26" i="53" s="1"/>
  <c r="E13" i="53"/>
  <c r="D13" i="53"/>
  <c r="D26" i="53" s="1"/>
  <c r="D45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E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M37" i="54"/>
  <c r="M44" i="54" s="1"/>
  <c r="L37" i="54"/>
  <c r="L44" i="54" s="1"/>
  <c r="K37" i="54"/>
  <c r="J37" i="54"/>
  <c r="J44" i="54" s="1"/>
  <c r="I37" i="54"/>
  <c r="I44" i="54" s="1"/>
  <c r="H37" i="54"/>
  <c r="H44" i="54" s="1"/>
  <c r="G37" i="54"/>
  <c r="G44" i="54" s="1"/>
  <c r="F37" i="54"/>
  <c r="E37" i="54"/>
  <c r="D37" i="54"/>
  <c r="D44" i="54" s="1"/>
  <c r="C37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C26" i="54" s="1"/>
  <c r="AA13" i="54"/>
  <c r="AA26" i="54" s="1"/>
  <c r="AA45" i="54" s="1"/>
  <c r="Z13" i="54"/>
  <c r="Y13" i="54"/>
  <c r="X13" i="54"/>
  <c r="X26" i="54" s="1"/>
  <c r="W13" i="54"/>
  <c r="W26" i="54" s="1"/>
  <c r="W45" i="54" s="1"/>
  <c r="V13" i="54"/>
  <c r="U13" i="54"/>
  <c r="U26" i="54" s="1"/>
  <c r="T13" i="54"/>
  <c r="T26" i="54" s="1"/>
  <c r="S13" i="54"/>
  <c r="R13" i="54"/>
  <c r="R26" i="54" s="1"/>
  <c r="R45" i="54" s="1"/>
  <c r="Q13" i="54"/>
  <c r="P13" i="54"/>
  <c r="P26" i="54" s="1"/>
  <c r="O13" i="54"/>
  <c r="O26" i="54" s="1"/>
  <c r="O45" i="54" s="1"/>
  <c r="N13" i="54"/>
  <c r="N26" i="54" s="1"/>
  <c r="M13" i="54"/>
  <c r="M26" i="54" s="1"/>
  <c r="L13" i="54"/>
  <c r="L26" i="54" s="1"/>
  <c r="K13" i="54"/>
  <c r="J13" i="54"/>
  <c r="J26" i="54" s="1"/>
  <c r="J45" i="54" s="1"/>
  <c r="I13" i="54"/>
  <c r="H13" i="54"/>
  <c r="H26" i="54" s="1"/>
  <c r="G13" i="54"/>
  <c r="G26" i="54" s="1"/>
  <c r="G45" i="54" s="1"/>
  <c r="F13" i="54"/>
  <c r="F26" i="54" s="1"/>
  <c r="E13" i="54"/>
  <c r="E26" i="54" s="1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Z37" i="55" s="1"/>
  <c r="W37" i="55"/>
  <c r="W44" i="55" s="1"/>
  <c r="V37" i="55"/>
  <c r="U37" i="55"/>
  <c r="U44" i="55" s="1"/>
  <c r="T37" i="55"/>
  <c r="T44" i="55" s="1"/>
  <c r="S37" i="55"/>
  <c r="S44" i="55" s="1"/>
  <c r="R37" i="55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X26" i="55" s="1"/>
  <c r="W13" i="55"/>
  <c r="W26" i="55" s="1"/>
  <c r="W45" i="55" s="1"/>
  <c r="V13" i="55"/>
  <c r="V26" i="55" s="1"/>
  <c r="U13" i="55"/>
  <c r="U26" i="55" s="1"/>
  <c r="T13" i="55"/>
  <c r="S13" i="55"/>
  <c r="S26" i="55" s="1"/>
  <c r="S45" i="55" s="1"/>
  <c r="R13" i="55"/>
  <c r="Q13" i="55"/>
  <c r="P13" i="55"/>
  <c r="P26" i="55" s="1"/>
  <c r="P45" i="55" s="1"/>
  <c r="O13" i="55"/>
  <c r="O26" i="55" s="1"/>
  <c r="O45" i="55" s="1"/>
  <c r="N13" i="55"/>
  <c r="N26" i="55" s="1"/>
  <c r="M13" i="55"/>
  <c r="M26" i="55" s="1"/>
  <c r="L13" i="55"/>
  <c r="K13" i="55"/>
  <c r="K26" i="55" s="1"/>
  <c r="J13" i="55"/>
  <c r="I13" i="55"/>
  <c r="H13" i="55"/>
  <c r="H26" i="55" s="1"/>
  <c r="H45" i="55" s="1"/>
  <c r="G13" i="55"/>
  <c r="G26" i="55" s="1"/>
  <c r="G45" i="55" s="1"/>
  <c r="F13" i="55"/>
  <c r="F26" i="55" s="1"/>
  <c r="E13" i="55"/>
  <c r="E26" i="55" s="1"/>
  <c r="D13" i="55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Z37" i="56" s="1"/>
  <c r="W37" i="56"/>
  <c r="W44" i="56" s="1"/>
  <c r="V37" i="56"/>
  <c r="U37" i="56"/>
  <c r="U44" i="56" s="1"/>
  <c r="T37" i="56"/>
  <c r="S37" i="56"/>
  <c r="S44" i="56" s="1"/>
  <c r="R37" i="56"/>
  <c r="Q37" i="56"/>
  <c r="Q44" i="56" s="1"/>
  <c r="P37" i="56"/>
  <c r="P44" i="56" s="1"/>
  <c r="O37" i="56"/>
  <c r="O44" i="56" s="1"/>
  <c r="N37" i="56"/>
  <c r="M37" i="56"/>
  <c r="M44" i="56" s="1"/>
  <c r="L37" i="56"/>
  <c r="K37" i="56"/>
  <c r="K44" i="56" s="1"/>
  <c r="J37" i="56"/>
  <c r="I37" i="56"/>
  <c r="I44" i="56" s="1"/>
  <c r="H37" i="56"/>
  <c r="H44" i="56" s="1"/>
  <c r="G37" i="56"/>
  <c r="G44" i="56" s="1"/>
  <c r="F37" i="56"/>
  <c r="E37" i="56"/>
  <c r="E44" i="56" s="1"/>
  <c r="D37" i="56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W26" i="56" s="1"/>
  <c r="W45" i="56" s="1"/>
  <c r="V13" i="56"/>
  <c r="U13" i="56"/>
  <c r="T13" i="56"/>
  <c r="S13" i="56"/>
  <c r="S26" i="56" s="1"/>
  <c r="R13" i="56"/>
  <c r="Q13" i="56"/>
  <c r="P13" i="56"/>
  <c r="P26" i="56" s="1"/>
  <c r="O13" i="56"/>
  <c r="O26" i="56" s="1"/>
  <c r="O45" i="56" s="1"/>
  <c r="N13" i="56"/>
  <c r="M13" i="56"/>
  <c r="L13" i="56"/>
  <c r="K13" i="56"/>
  <c r="K26" i="56" s="1"/>
  <c r="J13" i="56"/>
  <c r="I13" i="56"/>
  <c r="H13" i="56"/>
  <c r="H26" i="56" s="1"/>
  <c r="H45" i="56" s="1"/>
  <c r="G13" i="56"/>
  <c r="G26" i="56" s="1"/>
  <c r="G45" i="56" s="1"/>
  <c r="F13" i="56"/>
  <c r="E13" i="56"/>
  <c r="D13" i="56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X37" i="57"/>
  <c r="Z37" i="57" s="1"/>
  <c r="W37" i="57"/>
  <c r="W44" i="57" s="1"/>
  <c r="V37" i="57"/>
  <c r="U37" i="57"/>
  <c r="U44" i="57" s="1"/>
  <c r="T37" i="57"/>
  <c r="T44" i="57" s="1"/>
  <c r="S37" i="57"/>
  <c r="S44" i="57" s="1"/>
  <c r="R37" i="57"/>
  <c r="Q37" i="57"/>
  <c r="P37" i="57"/>
  <c r="P44" i="57" s="1"/>
  <c r="O37" i="57"/>
  <c r="O44" i="57" s="1"/>
  <c r="N37" i="57"/>
  <c r="M37" i="57"/>
  <c r="M44" i="57" s="1"/>
  <c r="L37" i="57"/>
  <c r="L44" i="57" s="1"/>
  <c r="K37" i="57"/>
  <c r="K44" i="57" s="1"/>
  <c r="J37" i="57"/>
  <c r="I37" i="57"/>
  <c r="H37" i="57"/>
  <c r="H44" i="57" s="1"/>
  <c r="G37" i="57"/>
  <c r="G44" i="57" s="1"/>
  <c r="F37" i="57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X13" i="57"/>
  <c r="W13" i="57"/>
  <c r="V13" i="57"/>
  <c r="U13" i="57"/>
  <c r="T13" i="57"/>
  <c r="T26" i="57" s="1"/>
  <c r="T45" i="57" s="1"/>
  <c r="S13" i="57"/>
  <c r="S26" i="57" s="1"/>
  <c r="S45" i="57" s="1"/>
  <c r="R13" i="57"/>
  <c r="R26" i="57" s="1"/>
  <c r="Q13" i="57"/>
  <c r="P13" i="57"/>
  <c r="P26" i="57" s="1"/>
  <c r="O13" i="57"/>
  <c r="N13" i="57"/>
  <c r="M13" i="57"/>
  <c r="L13" i="57"/>
  <c r="L26" i="57" s="1"/>
  <c r="L45" i="57" s="1"/>
  <c r="K13" i="57"/>
  <c r="K26" i="57" s="1"/>
  <c r="J13" i="57"/>
  <c r="J26" i="57" s="1"/>
  <c r="I13" i="57"/>
  <c r="H13" i="57"/>
  <c r="H26" i="57" s="1"/>
  <c r="G13" i="57"/>
  <c r="F13" i="57"/>
  <c r="E13" i="57"/>
  <c r="D13" i="57"/>
  <c r="D26" i="57" s="1"/>
  <c r="D45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W37" i="58"/>
  <c r="W44" i="58" s="1"/>
  <c r="V37" i="58"/>
  <c r="U37" i="58"/>
  <c r="U44" i="58" s="1"/>
  <c r="T37" i="58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M37" i="58"/>
  <c r="M44" i="58" s="1"/>
  <c r="L37" i="58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E37" i="58"/>
  <c r="E44" i="58" s="1"/>
  <c r="D37" i="58"/>
  <c r="C37" i="58"/>
  <c r="C44" i="58" s="1"/>
  <c r="H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Z13" i="58"/>
  <c r="Y13" i="58"/>
  <c r="X13" i="58"/>
  <c r="W13" i="58"/>
  <c r="W26" i="58" s="1"/>
  <c r="V13" i="58"/>
  <c r="V26" i="58" s="1"/>
  <c r="U13" i="58"/>
  <c r="U26" i="58" s="1"/>
  <c r="T13" i="58"/>
  <c r="S13" i="58"/>
  <c r="S26" i="58" s="1"/>
  <c r="S45" i="58" s="1"/>
  <c r="R13" i="58"/>
  <c r="Q13" i="58"/>
  <c r="P13" i="58"/>
  <c r="O13" i="58"/>
  <c r="O26" i="58" s="1"/>
  <c r="N13" i="58"/>
  <c r="N26" i="58" s="1"/>
  <c r="M13" i="58"/>
  <c r="M26" i="58" s="1"/>
  <c r="L13" i="58"/>
  <c r="K13" i="58"/>
  <c r="K26" i="58" s="1"/>
  <c r="K45" i="58" s="1"/>
  <c r="J13" i="58"/>
  <c r="I13" i="58"/>
  <c r="H13" i="58"/>
  <c r="G13" i="58"/>
  <c r="G26" i="58" s="1"/>
  <c r="F13" i="58"/>
  <c r="F26" i="58" s="1"/>
  <c r="E13" i="58"/>
  <c r="E26" i="58" s="1"/>
  <c r="D13" i="58"/>
  <c r="C13" i="58"/>
  <c r="C26" i="58" s="1"/>
  <c r="C45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P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W37" i="59"/>
  <c r="W44" i="59" s="1"/>
  <c r="V37" i="59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O37" i="59"/>
  <c r="O44" i="59" s="1"/>
  <c r="N37" i="59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K26" i="59" s="1"/>
  <c r="J25" i="59"/>
  <c r="I25" i="59"/>
  <c r="H25" i="59"/>
  <c r="G25" i="59"/>
  <c r="F25" i="59"/>
  <c r="E25" i="59"/>
  <c r="D25" i="59"/>
  <c r="C25" i="59"/>
  <c r="C26" i="59" s="1"/>
  <c r="AA13" i="59"/>
  <c r="Y13" i="59"/>
  <c r="X13" i="59"/>
  <c r="X26" i="59" s="1"/>
  <c r="X45" i="59" s="1"/>
  <c r="W13" i="59"/>
  <c r="W26" i="59" s="1"/>
  <c r="W45" i="59" s="1"/>
  <c r="V13" i="59"/>
  <c r="V26" i="59" s="1"/>
  <c r="U13" i="59"/>
  <c r="T13" i="59"/>
  <c r="S13" i="59"/>
  <c r="R13" i="59"/>
  <c r="R26" i="59" s="1"/>
  <c r="Q13" i="59"/>
  <c r="P13" i="59"/>
  <c r="P26" i="59" s="1"/>
  <c r="O13" i="59"/>
  <c r="O26" i="59" s="1"/>
  <c r="O45" i="59" s="1"/>
  <c r="N13" i="59"/>
  <c r="N26" i="59" s="1"/>
  <c r="M13" i="59"/>
  <c r="L13" i="59"/>
  <c r="K13" i="59"/>
  <c r="J13" i="59"/>
  <c r="J26" i="59" s="1"/>
  <c r="I13" i="59"/>
  <c r="H13" i="59"/>
  <c r="H26" i="59" s="1"/>
  <c r="G13" i="59"/>
  <c r="G26" i="59" s="1"/>
  <c r="G45" i="59" s="1"/>
  <c r="F13" i="59"/>
  <c r="F26" i="59" s="1"/>
  <c r="E13" i="59"/>
  <c r="D13" i="59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W37" i="60"/>
  <c r="W44" i="60" s="1"/>
  <c r="V37" i="60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G37" i="60"/>
  <c r="G44" i="60" s="1"/>
  <c r="F37" i="60"/>
  <c r="E37" i="60"/>
  <c r="E44" i="60" s="1"/>
  <c r="D37" i="60"/>
  <c r="D44" i="60" s="1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AA45" i="60" s="1"/>
  <c r="Y13" i="60"/>
  <c r="X13" i="60"/>
  <c r="W13" i="60"/>
  <c r="V13" i="60"/>
  <c r="V26" i="60" s="1"/>
  <c r="U13" i="60"/>
  <c r="T13" i="60"/>
  <c r="T26" i="60" s="1"/>
  <c r="S13" i="60"/>
  <c r="S26" i="60" s="1"/>
  <c r="S45" i="60" s="1"/>
  <c r="R13" i="60"/>
  <c r="R26" i="60" s="1"/>
  <c r="R45" i="60" s="1"/>
  <c r="Q13" i="60"/>
  <c r="P13" i="60"/>
  <c r="P26" i="60" s="1"/>
  <c r="O13" i="60"/>
  <c r="N13" i="60"/>
  <c r="N26" i="60" s="1"/>
  <c r="M13" i="60"/>
  <c r="L13" i="60"/>
  <c r="L26" i="60" s="1"/>
  <c r="K13" i="60"/>
  <c r="K26" i="60" s="1"/>
  <c r="K45" i="60" s="1"/>
  <c r="J13" i="60"/>
  <c r="I13" i="60"/>
  <c r="H13" i="60"/>
  <c r="H26" i="60" s="1"/>
  <c r="G13" i="60"/>
  <c r="F13" i="60"/>
  <c r="F26" i="60" s="1"/>
  <c r="E13" i="60"/>
  <c r="E26" i="60" s="1"/>
  <c r="D13" i="60"/>
  <c r="D26" i="60" s="1"/>
  <c r="C13" i="60"/>
  <c r="C26" i="60" s="1"/>
  <c r="C45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Z37" i="61" s="1"/>
  <c r="W37" i="61"/>
  <c r="W44" i="61" s="1"/>
  <c r="V37" i="61"/>
  <c r="V44" i="61" s="1"/>
  <c r="U37" i="61"/>
  <c r="U44" i="61" s="1"/>
  <c r="T37" i="6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M37" i="61"/>
  <c r="M44" i="61" s="1"/>
  <c r="L37" i="61"/>
  <c r="K37" i="61"/>
  <c r="K44" i="61" s="1"/>
  <c r="J37" i="61"/>
  <c r="I37" i="61"/>
  <c r="I44" i="61" s="1"/>
  <c r="H37" i="61"/>
  <c r="H44" i="61" s="1"/>
  <c r="G37" i="61"/>
  <c r="F37" i="61"/>
  <c r="E37" i="61"/>
  <c r="E44" i="61" s="1"/>
  <c r="D37" i="61"/>
  <c r="C37" i="61"/>
  <c r="C44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X13" i="61"/>
  <c r="Z13" i="61" s="1"/>
  <c r="W13" i="61"/>
  <c r="V13" i="61"/>
  <c r="U13" i="61"/>
  <c r="U26" i="61" s="1"/>
  <c r="U45" i="61" s="1"/>
  <c r="T13" i="61"/>
  <c r="T26" i="61" s="1"/>
  <c r="S13" i="61"/>
  <c r="S26" i="61" s="1"/>
  <c r="R13" i="61"/>
  <c r="R26" i="61" s="1"/>
  <c r="Q13" i="61"/>
  <c r="Q26" i="61" s="1"/>
  <c r="P13" i="61"/>
  <c r="P26" i="61" s="1"/>
  <c r="P45" i="61" s="1"/>
  <c r="O13" i="61"/>
  <c r="N13" i="61"/>
  <c r="M13" i="61"/>
  <c r="M26" i="61" s="1"/>
  <c r="L13" i="61"/>
  <c r="L26" i="61" s="1"/>
  <c r="K13" i="61"/>
  <c r="K26" i="61" s="1"/>
  <c r="J13" i="61"/>
  <c r="J26" i="61" s="1"/>
  <c r="I13" i="61"/>
  <c r="I26" i="61" s="1"/>
  <c r="H13" i="61"/>
  <c r="H26" i="61" s="1"/>
  <c r="H45" i="61" s="1"/>
  <c r="G13" i="61"/>
  <c r="F13" i="6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E26" i="62"/>
  <c r="E45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V13" i="62"/>
  <c r="U13" i="62"/>
  <c r="U26" i="62" s="1"/>
  <c r="U45" i="62" s="1"/>
  <c r="T13" i="62"/>
  <c r="T26" i="62" s="1"/>
  <c r="S13" i="62"/>
  <c r="R13" i="62"/>
  <c r="R26" i="62" s="1"/>
  <c r="Q13" i="62"/>
  <c r="Q26" i="62" s="1"/>
  <c r="P13" i="62"/>
  <c r="P26" i="62" s="1"/>
  <c r="O13" i="62"/>
  <c r="O26" i="62" s="1"/>
  <c r="N13" i="62"/>
  <c r="M13" i="62"/>
  <c r="M26" i="62" s="1"/>
  <c r="L13" i="62"/>
  <c r="L26" i="62" s="1"/>
  <c r="K13" i="62"/>
  <c r="J13" i="62"/>
  <c r="J26" i="62" s="1"/>
  <c r="I13" i="62"/>
  <c r="I26" i="62" s="1"/>
  <c r="H13" i="62"/>
  <c r="H26" i="62" s="1"/>
  <c r="G13" i="62"/>
  <c r="G26" i="62" s="1"/>
  <c r="F13" i="62"/>
  <c r="E13" i="62"/>
  <c r="D13" i="62"/>
  <c r="D26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J37" i="63"/>
  <c r="J44" i="63" s="1"/>
  <c r="I37" i="63"/>
  <c r="I44" i="63" s="1"/>
  <c r="I45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W13" i="63"/>
  <c r="V13" i="63"/>
  <c r="U13" i="63"/>
  <c r="U26" i="63" s="1"/>
  <c r="T13" i="63"/>
  <c r="T26" i="63" s="1"/>
  <c r="S13" i="63"/>
  <c r="S26" i="63" s="1"/>
  <c r="R13" i="63"/>
  <c r="Q13" i="63"/>
  <c r="Q26" i="63" s="1"/>
  <c r="P13" i="63"/>
  <c r="P26" i="63" s="1"/>
  <c r="O13" i="63"/>
  <c r="N13" i="63"/>
  <c r="M13" i="63"/>
  <c r="L13" i="63"/>
  <c r="L26" i="63" s="1"/>
  <c r="K13" i="63"/>
  <c r="K26" i="63" s="1"/>
  <c r="J13" i="63"/>
  <c r="I13" i="63"/>
  <c r="I26" i="63" s="1"/>
  <c r="H13" i="63"/>
  <c r="H26" i="63" s="1"/>
  <c r="G13" i="63"/>
  <c r="F13" i="63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R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X44" i="64" s="1"/>
  <c r="Z44" i="64" s="1"/>
  <c r="W37" i="64"/>
  <c r="W44" i="64" s="1"/>
  <c r="V37" i="64"/>
  <c r="V44" i="64" s="1"/>
  <c r="U37" i="64"/>
  <c r="U44" i="64" s="1"/>
  <c r="T37" i="64"/>
  <c r="T44" i="64" s="1"/>
  <c r="S37" i="64"/>
  <c r="R37" i="64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Y45" i="64" s="1"/>
  <c r="X13" i="64"/>
  <c r="W13" i="64"/>
  <c r="W26" i="64" s="1"/>
  <c r="V13" i="64"/>
  <c r="U13" i="64"/>
  <c r="U26" i="64" s="1"/>
  <c r="T13" i="64"/>
  <c r="T26" i="64" s="1"/>
  <c r="S13" i="64"/>
  <c r="R13" i="64"/>
  <c r="Q13" i="64"/>
  <c r="Q26" i="64" s="1"/>
  <c r="Q45" i="64" s="1"/>
  <c r="P13" i="64"/>
  <c r="P26" i="64" s="1"/>
  <c r="P45" i="64" s="1"/>
  <c r="O13" i="64"/>
  <c r="O26" i="64" s="1"/>
  <c r="N13" i="64"/>
  <c r="M13" i="64"/>
  <c r="M26" i="64" s="1"/>
  <c r="L13" i="64"/>
  <c r="L26" i="64" s="1"/>
  <c r="K13" i="64"/>
  <c r="J13" i="64"/>
  <c r="I13" i="64"/>
  <c r="I26" i="64" s="1"/>
  <c r="H13" i="64"/>
  <c r="H26" i="64" s="1"/>
  <c r="H45" i="64" s="1"/>
  <c r="G13" i="64"/>
  <c r="G26" i="64" s="1"/>
  <c r="F13" i="64"/>
  <c r="E13" i="64"/>
  <c r="E26" i="64" s="1"/>
  <c r="D13" i="64"/>
  <c r="D26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Z37" i="65"/>
  <c r="Y37" i="65"/>
  <c r="X37" i="65"/>
  <c r="W37" i="65"/>
  <c r="V37" i="65"/>
  <c r="V44" i="65" s="1"/>
  <c r="U37" i="65"/>
  <c r="U44" i="65" s="1"/>
  <c r="T37" i="65"/>
  <c r="T44" i="65" s="1"/>
  <c r="S37" i="65"/>
  <c r="R37" i="65"/>
  <c r="Q37" i="65"/>
  <c r="P37" i="65"/>
  <c r="O37" i="65"/>
  <c r="N37" i="65"/>
  <c r="N44" i="65" s="1"/>
  <c r="M37" i="65"/>
  <c r="M44" i="65" s="1"/>
  <c r="L37" i="65"/>
  <c r="L44" i="65" s="1"/>
  <c r="K37" i="65"/>
  <c r="J37" i="65"/>
  <c r="I37" i="65"/>
  <c r="H37" i="65"/>
  <c r="G37" i="65"/>
  <c r="F37" i="65"/>
  <c r="F44" i="65" s="1"/>
  <c r="E37" i="65"/>
  <c r="E44" i="65" s="1"/>
  <c r="D37" i="65"/>
  <c r="D44" i="65" s="1"/>
  <c r="C37" i="65"/>
  <c r="U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W13" i="65"/>
  <c r="V13" i="65"/>
  <c r="U13" i="65"/>
  <c r="T13" i="65"/>
  <c r="T26" i="65" s="1"/>
  <c r="T45" i="65" s="1"/>
  <c r="S13" i="65"/>
  <c r="S26" i="65" s="1"/>
  <c r="R13" i="65"/>
  <c r="R26" i="65" s="1"/>
  <c r="Q13" i="65"/>
  <c r="Q26" i="65" s="1"/>
  <c r="P13" i="65"/>
  <c r="O13" i="65"/>
  <c r="N13" i="65"/>
  <c r="M13" i="65"/>
  <c r="M26" i="65" s="1"/>
  <c r="M45" i="65" s="1"/>
  <c r="L13" i="65"/>
  <c r="L26" i="65" s="1"/>
  <c r="L45" i="65" s="1"/>
  <c r="K13" i="65"/>
  <c r="K26" i="65" s="1"/>
  <c r="J13" i="65"/>
  <c r="J26" i="65" s="1"/>
  <c r="I13" i="65"/>
  <c r="I26" i="65" s="1"/>
  <c r="H13" i="65"/>
  <c r="G13" i="65"/>
  <c r="F13" i="65"/>
  <c r="E13" i="65"/>
  <c r="E26" i="65" s="1"/>
  <c r="E45" i="65" s="1"/>
  <c r="D13" i="65"/>
  <c r="D26" i="65" s="1"/>
  <c r="D45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R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X44" i="66" s="1"/>
  <c r="Z44" i="66" s="1"/>
  <c r="W37" i="66"/>
  <c r="W44" i="66" s="1"/>
  <c r="V37" i="66"/>
  <c r="V44" i="66" s="1"/>
  <c r="U37" i="66"/>
  <c r="U44" i="66" s="1"/>
  <c r="T37" i="66"/>
  <c r="T44" i="66" s="1"/>
  <c r="S37" i="66"/>
  <c r="R37" i="66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Y45" i="66" s="1"/>
  <c r="X13" i="66"/>
  <c r="Z13" i="66" s="1"/>
  <c r="W13" i="66"/>
  <c r="W26" i="66" s="1"/>
  <c r="V13" i="66"/>
  <c r="U13" i="66"/>
  <c r="U26" i="66" s="1"/>
  <c r="T13" i="66"/>
  <c r="S13" i="66"/>
  <c r="R13" i="66"/>
  <c r="R26" i="66" s="1"/>
  <c r="Q13" i="66"/>
  <c r="Q26" i="66" s="1"/>
  <c r="Q45" i="66" s="1"/>
  <c r="P13" i="66"/>
  <c r="P26" i="66" s="1"/>
  <c r="P45" i="66" s="1"/>
  <c r="O13" i="66"/>
  <c r="O26" i="66" s="1"/>
  <c r="N13" i="66"/>
  <c r="M13" i="66"/>
  <c r="M26" i="66" s="1"/>
  <c r="L13" i="66"/>
  <c r="K13" i="66"/>
  <c r="J13" i="66"/>
  <c r="J26" i="66" s="1"/>
  <c r="I13" i="66"/>
  <c r="I26" i="66" s="1"/>
  <c r="I45" i="66" s="1"/>
  <c r="H13" i="66"/>
  <c r="H26" i="66" s="1"/>
  <c r="G13" i="66"/>
  <c r="G26" i="66" s="1"/>
  <c r="F13" i="66"/>
  <c r="E13" i="66"/>
  <c r="E26" i="66" s="1"/>
  <c r="D13" i="66"/>
  <c r="C13" i="66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T44" i="67" s="1"/>
  <c r="S37" i="67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W13" i="67"/>
  <c r="V13" i="67"/>
  <c r="U13" i="67"/>
  <c r="U26" i="67" s="1"/>
  <c r="T13" i="67"/>
  <c r="T26" i="67" s="1"/>
  <c r="S13" i="67"/>
  <c r="S26" i="67" s="1"/>
  <c r="R13" i="67"/>
  <c r="R26" i="67" s="1"/>
  <c r="R45" i="67" s="1"/>
  <c r="Q13" i="67"/>
  <c r="Q26" i="67" s="1"/>
  <c r="Q45" i="67" s="1"/>
  <c r="P13" i="67"/>
  <c r="O13" i="67"/>
  <c r="N13" i="67"/>
  <c r="M13" i="67"/>
  <c r="M26" i="67" s="1"/>
  <c r="M45" i="67" s="1"/>
  <c r="L13" i="67"/>
  <c r="L26" i="67" s="1"/>
  <c r="K13" i="67"/>
  <c r="K26" i="67" s="1"/>
  <c r="J13" i="67"/>
  <c r="J26" i="67" s="1"/>
  <c r="J45" i="67" s="1"/>
  <c r="I13" i="67"/>
  <c r="I26" i="67" s="1"/>
  <c r="I45" i="67" s="1"/>
  <c r="H13" i="67"/>
  <c r="G13" i="67"/>
  <c r="F13" i="67"/>
  <c r="E13" i="67"/>
  <c r="E26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R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R37" i="68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H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Z13" i="68" s="1"/>
  <c r="W13" i="68"/>
  <c r="W26" i="68" s="1"/>
  <c r="V13" i="68"/>
  <c r="U13" i="68"/>
  <c r="U26" i="68" s="1"/>
  <c r="T13" i="68"/>
  <c r="S13" i="68"/>
  <c r="R13" i="68"/>
  <c r="R26" i="68" s="1"/>
  <c r="Q13" i="68"/>
  <c r="Q26" i="68" s="1"/>
  <c r="P13" i="68"/>
  <c r="P26" i="68" s="1"/>
  <c r="P45" i="68" s="1"/>
  <c r="O13" i="68"/>
  <c r="O26" i="68" s="1"/>
  <c r="N13" i="68"/>
  <c r="M13" i="68"/>
  <c r="M26" i="68" s="1"/>
  <c r="M45" i="68" s="1"/>
  <c r="L13" i="68"/>
  <c r="K13" i="68"/>
  <c r="J13" i="68"/>
  <c r="J26" i="68" s="1"/>
  <c r="I13" i="68"/>
  <c r="I26" i="68" s="1"/>
  <c r="H13" i="68"/>
  <c r="G13" i="68"/>
  <c r="G26" i="68" s="1"/>
  <c r="F13" i="68"/>
  <c r="E13" i="68"/>
  <c r="E26" i="68" s="1"/>
  <c r="E45" i="68" s="1"/>
  <c r="D13" i="68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J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J37" i="69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X13" i="69"/>
  <c r="Z13" i="69" s="1"/>
  <c r="W13" i="69"/>
  <c r="W26" i="69" s="1"/>
  <c r="V13" i="69"/>
  <c r="U13" i="69"/>
  <c r="T13" i="69"/>
  <c r="S13" i="69"/>
  <c r="S26" i="69" s="1"/>
  <c r="R13" i="69"/>
  <c r="Q13" i="69"/>
  <c r="P13" i="69"/>
  <c r="P26" i="69" s="1"/>
  <c r="P45" i="69" s="1"/>
  <c r="O13" i="69"/>
  <c r="O26" i="69" s="1"/>
  <c r="N13" i="69"/>
  <c r="M13" i="69"/>
  <c r="L13" i="69"/>
  <c r="K13" i="69"/>
  <c r="K26" i="69" s="1"/>
  <c r="J13" i="69"/>
  <c r="I13" i="69"/>
  <c r="H13" i="69"/>
  <c r="H26" i="69" s="1"/>
  <c r="H45" i="69" s="1"/>
  <c r="G13" i="69"/>
  <c r="G26" i="69" s="1"/>
  <c r="F13" i="69"/>
  <c r="E13" i="69"/>
  <c r="D13" i="69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Y45" i="70" s="1"/>
  <c r="X13" i="70"/>
  <c r="W13" i="70"/>
  <c r="V13" i="70"/>
  <c r="U13" i="70"/>
  <c r="U26" i="70" s="1"/>
  <c r="T13" i="70"/>
  <c r="T26" i="70" s="1"/>
  <c r="T45" i="70" s="1"/>
  <c r="S13" i="70"/>
  <c r="S26" i="70" s="1"/>
  <c r="R13" i="70"/>
  <c r="R26" i="70" s="1"/>
  <c r="Q13" i="70"/>
  <c r="Q26" i="70" s="1"/>
  <c r="P13" i="70"/>
  <c r="P26" i="70" s="1"/>
  <c r="P45" i="70" s="1"/>
  <c r="O13" i="70"/>
  <c r="N13" i="70"/>
  <c r="M13" i="70"/>
  <c r="M26" i="70" s="1"/>
  <c r="L13" i="70"/>
  <c r="L26" i="70" s="1"/>
  <c r="L45" i="70" s="1"/>
  <c r="K13" i="70"/>
  <c r="K26" i="70" s="1"/>
  <c r="J13" i="70"/>
  <c r="J26" i="70" s="1"/>
  <c r="I13" i="70"/>
  <c r="I26" i="70" s="1"/>
  <c r="H13" i="70"/>
  <c r="H26" i="70" s="1"/>
  <c r="H45" i="70" s="1"/>
  <c r="G13" i="70"/>
  <c r="F13" i="70"/>
  <c r="E13" i="70"/>
  <c r="E26" i="70" s="1"/>
  <c r="D13" i="70"/>
  <c r="D26" i="70" s="1"/>
  <c r="D45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Y44" i="71" s="1"/>
  <c r="X37" i="71"/>
  <c r="X44" i="71" s="1"/>
  <c r="W37" i="71"/>
  <c r="W44" i="71" s="1"/>
  <c r="V37" i="71"/>
  <c r="V44" i="71" s="1"/>
  <c r="U37" i="71"/>
  <c r="U44" i="71" s="1"/>
  <c r="T37" i="71"/>
  <c r="T44" i="71" s="1"/>
  <c r="S37" i="7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M26" i="71"/>
  <c r="H26" i="7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Z13" i="71" s="1"/>
  <c r="W13" i="71"/>
  <c r="W26" i="71" s="1"/>
  <c r="V13" i="71"/>
  <c r="U13" i="71"/>
  <c r="U26" i="71" s="1"/>
  <c r="T13" i="71"/>
  <c r="S13" i="71"/>
  <c r="S26" i="71" s="1"/>
  <c r="R13" i="71"/>
  <c r="R26" i="71" s="1"/>
  <c r="Q13" i="71"/>
  <c r="Q26" i="71" s="1"/>
  <c r="P13" i="71"/>
  <c r="P26" i="71" s="1"/>
  <c r="O13" i="71"/>
  <c r="O26" i="71" s="1"/>
  <c r="N13" i="71"/>
  <c r="M13" i="71"/>
  <c r="L13" i="71"/>
  <c r="K13" i="71"/>
  <c r="K26" i="71" s="1"/>
  <c r="J13" i="71"/>
  <c r="J26" i="71" s="1"/>
  <c r="I13" i="71"/>
  <c r="I26" i="71" s="1"/>
  <c r="H13" i="71"/>
  <c r="G13" i="71"/>
  <c r="G26" i="71" s="1"/>
  <c r="F13" i="71"/>
  <c r="E13" i="71"/>
  <c r="E26" i="71" s="1"/>
  <c r="D13" i="7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X44" i="72" s="1"/>
  <c r="Z44" i="72" s="1"/>
  <c r="W37" i="72"/>
  <c r="W44" i="72" s="1"/>
  <c r="V37" i="72"/>
  <c r="V44" i="72" s="1"/>
  <c r="U37" i="72"/>
  <c r="U44" i="72" s="1"/>
  <c r="T37" i="72"/>
  <c r="T44" i="72" s="1"/>
  <c r="S37" i="72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Z13" i="72" s="1"/>
  <c r="W13" i="72"/>
  <c r="W26" i="72" s="1"/>
  <c r="V13" i="72"/>
  <c r="U13" i="72"/>
  <c r="T13" i="72"/>
  <c r="S13" i="72"/>
  <c r="R13" i="72"/>
  <c r="R26" i="72" s="1"/>
  <c r="R45" i="72" s="1"/>
  <c r="Q13" i="72"/>
  <c r="P13" i="72"/>
  <c r="P26" i="72" s="1"/>
  <c r="P45" i="72" s="1"/>
  <c r="O13" i="72"/>
  <c r="O26" i="72" s="1"/>
  <c r="N13" i="72"/>
  <c r="M13" i="72"/>
  <c r="L13" i="72"/>
  <c r="K13" i="72"/>
  <c r="J13" i="72"/>
  <c r="J26" i="72" s="1"/>
  <c r="I13" i="72"/>
  <c r="H13" i="72"/>
  <c r="H26" i="72" s="1"/>
  <c r="H45" i="72" s="1"/>
  <c r="G13" i="72"/>
  <c r="G26" i="72" s="1"/>
  <c r="F13" i="72"/>
  <c r="E13" i="72"/>
  <c r="D13" i="72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P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Y45" i="73" s="1"/>
  <c r="X13" i="73"/>
  <c r="W13" i="73"/>
  <c r="W26" i="73" s="1"/>
  <c r="V13" i="73"/>
  <c r="U13" i="73"/>
  <c r="U26" i="73" s="1"/>
  <c r="T13" i="73"/>
  <c r="T26" i="73" s="1"/>
  <c r="T45" i="73" s="1"/>
  <c r="S13" i="73"/>
  <c r="S26" i="73" s="1"/>
  <c r="R13" i="73"/>
  <c r="R26" i="73" s="1"/>
  <c r="Q13" i="73"/>
  <c r="Q26" i="73" s="1"/>
  <c r="P13" i="73"/>
  <c r="O13" i="73"/>
  <c r="O26" i="73" s="1"/>
  <c r="N13" i="73"/>
  <c r="M13" i="73"/>
  <c r="M26" i="73" s="1"/>
  <c r="L13" i="73"/>
  <c r="L26" i="73" s="1"/>
  <c r="L45" i="73" s="1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E13" i="73"/>
  <c r="E26" i="73" s="1"/>
  <c r="D13" i="73"/>
  <c r="D26" i="73" s="1"/>
  <c r="D45" i="73" s="1"/>
  <c r="C13" i="73"/>
  <c r="C26" i="73" s="1"/>
  <c r="AA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J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X44" i="74" s="1"/>
  <c r="Z44" i="74" s="1"/>
  <c r="W37" i="74"/>
  <c r="V37" i="74"/>
  <c r="V44" i="74" s="1"/>
  <c r="U37" i="74"/>
  <c r="U44" i="74" s="1"/>
  <c r="T37" i="74"/>
  <c r="T44" i="74" s="1"/>
  <c r="S37" i="74"/>
  <c r="R37" i="74"/>
  <c r="R44" i="74" s="1"/>
  <c r="Q37" i="74"/>
  <c r="Q44" i="74" s="1"/>
  <c r="P37" i="74"/>
  <c r="O37" i="74"/>
  <c r="N37" i="74"/>
  <c r="N44" i="74" s="1"/>
  <c r="M37" i="74"/>
  <c r="L37" i="74"/>
  <c r="L44" i="74" s="1"/>
  <c r="K37" i="74"/>
  <c r="J37" i="74"/>
  <c r="I37" i="74"/>
  <c r="I44" i="74" s="1"/>
  <c r="H37" i="74"/>
  <c r="G37" i="74"/>
  <c r="F37" i="74"/>
  <c r="F44" i="74" s="1"/>
  <c r="E37" i="74"/>
  <c r="E44" i="74" s="1"/>
  <c r="D37" i="74"/>
  <c r="D44" i="74" s="1"/>
  <c r="C37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X13" i="74"/>
  <c r="W13" i="74"/>
  <c r="V13" i="74"/>
  <c r="V26" i="74" s="1"/>
  <c r="U13" i="74"/>
  <c r="U26" i="74" s="1"/>
  <c r="T13" i="74"/>
  <c r="T26" i="74" s="1"/>
  <c r="S13" i="74"/>
  <c r="S26" i="74" s="1"/>
  <c r="R13" i="74"/>
  <c r="R26" i="74" s="1"/>
  <c r="R45" i="74" s="1"/>
  <c r="Q13" i="74"/>
  <c r="Q26" i="74" s="1"/>
  <c r="Q45" i="74" s="1"/>
  <c r="P13" i="74"/>
  <c r="P26" i="74" s="1"/>
  <c r="O13" i="74"/>
  <c r="N13" i="74"/>
  <c r="N26" i="74" s="1"/>
  <c r="M13" i="74"/>
  <c r="M26" i="74" s="1"/>
  <c r="L13" i="74"/>
  <c r="L26" i="74" s="1"/>
  <c r="K13" i="74"/>
  <c r="K26" i="74" s="1"/>
  <c r="J13" i="74"/>
  <c r="J26" i="74" s="1"/>
  <c r="I13" i="74"/>
  <c r="I26" i="74" s="1"/>
  <c r="I45" i="74" s="1"/>
  <c r="H13" i="74"/>
  <c r="H26" i="74" s="1"/>
  <c r="G13" i="74"/>
  <c r="F13" i="74"/>
  <c r="F26" i="74" s="1"/>
  <c r="F45" i="74" s="1"/>
  <c r="E13" i="74"/>
  <c r="E26" i="74" s="1"/>
  <c r="D13" i="74"/>
  <c r="D26" i="74" s="1"/>
  <c r="C13" i="74"/>
  <c r="C26" i="74" s="1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C37" i="75"/>
  <c r="C44" i="75" s="1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V13" i="75"/>
  <c r="V26" i="75" s="1"/>
  <c r="V45" i="75" s="1"/>
  <c r="U13" i="75"/>
  <c r="U26" i="75" s="1"/>
  <c r="T13" i="75"/>
  <c r="T26" i="75" s="1"/>
  <c r="S13" i="75"/>
  <c r="S26" i="75" s="1"/>
  <c r="R13" i="75"/>
  <c r="R26" i="75" s="1"/>
  <c r="R45" i="75" s="1"/>
  <c r="Q13" i="75"/>
  <c r="Q26" i="75" s="1"/>
  <c r="Q45" i="75" s="1"/>
  <c r="P13" i="75"/>
  <c r="P26" i="75" s="1"/>
  <c r="O13" i="75"/>
  <c r="N13" i="75"/>
  <c r="N26" i="75" s="1"/>
  <c r="M13" i="75"/>
  <c r="M26" i="75" s="1"/>
  <c r="L13" i="75"/>
  <c r="L26" i="75" s="1"/>
  <c r="K13" i="75"/>
  <c r="K26" i="75" s="1"/>
  <c r="J13" i="75"/>
  <c r="J26" i="75" s="1"/>
  <c r="J45" i="75" s="1"/>
  <c r="I13" i="75"/>
  <c r="I26" i="75" s="1"/>
  <c r="I45" i="75" s="1"/>
  <c r="H13" i="75"/>
  <c r="H26" i="75" s="1"/>
  <c r="G13" i="75"/>
  <c r="F13" i="75"/>
  <c r="F26" i="75" s="1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U44" i="76" s="1"/>
  <c r="T37" i="76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C37" i="76"/>
  <c r="C44" i="76" s="1"/>
  <c r="Q26" i="76"/>
  <c r="Q45" i="76" s="1"/>
  <c r="AA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V13" i="76"/>
  <c r="V26" i="76" s="1"/>
  <c r="U13" i="76"/>
  <c r="U26" i="76" s="1"/>
  <c r="T13" i="76"/>
  <c r="T26" i="76" s="1"/>
  <c r="S13" i="76"/>
  <c r="S26" i="76" s="1"/>
  <c r="R13" i="76"/>
  <c r="R26" i="76" s="1"/>
  <c r="Q13" i="76"/>
  <c r="P13" i="76"/>
  <c r="P26" i="76" s="1"/>
  <c r="O13" i="76"/>
  <c r="N13" i="76"/>
  <c r="N26" i="76" s="1"/>
  <c r="N45" i="76" s="1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F13" i="76"/>
  <c r="F26" i="76" s="1"/>
  <c r="E13" i="76"/>
  <c r="E26" i="76" s="1"/>
  <c r="D13" i="76"/>
  <c r="D26" i="76" s="1"/>
  <c r="C13" i="76"/>
  <c r="C26" i="76" s="1"/>
  <c r="AA50" i="77"/>
  <c r="Y50" i="77"/>
  <c r="Z50" i="77" s="1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W37" i="77"/>
  <c r="W44" i="77" s="1"/>
  <c r="V37" i="77"/>
  <c r="U37" i="77"/>
  <c r="U44" i="77" s="1"/>
  <c r="T37" i="77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M37" i="77"/>
  <c r="M44" i="77" s="1"/>
  <c r="L37" i="77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E37" i="77"/>
  <c r="E44" i="77" s="1"/>
  <c r="D37" i="77"/>
  <c r="C37" i="77"/>
  <c r="C44" i="77" s="1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X13" i="77"/>
  <c r="W13" i="77"/>
  <c r="V13" i="77"/>
  <c r="V26" i="77" s="1"/>
  <c r="U13" i="77"/>
  <c r="U26" i="77" s="1"/>
  <c r="T13" i="77"/>
  <c r="T26" i="77" s="1"/>
  <c r="S13" i="77"/>
  <c r="S26" i="77" s="1"/>
  <c r="R13" i="77"/>
  <c r="R26" i="77" s="1"/>
  <c r="R45" i="77" s="1"/>
  <c r="Q13" i="77"/>
  <c r="P13" i="77"/>
  <c r="P26" i="77" s="1"/>
  <c r="P45" i="77" s="1"/>
  <c r="O13" i="77"/>
  <c r="N13" i="77"/>
  <c r="N26" i="77" s="1"/>
  <c r="M13" i="77"/>
  <c r="M26" i="77" s="1"/>
  <c r="L13" i="77"/>
  <c r="L26" i="77" s="1"/>
  <c r="K13" i="77"/>
  <c r="K26" i="77" s="1"/>
  <c r="J13" i="77"/>
  <c r="J26" i="77" s="1"/>
  <c r="J45" i="77" s="1"/>
  <c r="I13" i="77"/>
  <c r="H13" i="77"/>
  <c r="H26" i="77" s="1"/>
  <c r="H45" i="77" s="1"/>
  <c r="G13" i="77"/>
  <c r="F13" i="77"/>
  <c r="F26" i="77" s="1"/>
  <c r="E13" i="77"/>
  <c r="E26" i="77" s="1"/>
  <c r="D13" i="77"/>
  <c r="D26" i="77" s="1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S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Z44" i="78" s="1"/>
  <c r="W37" i="78"/>
  <c r="W44" i="78" s="1"/>
  <c r="V37" i="78"/>
  <c r="U37" i="78"/>
  <c r="U44" i="78" s="1"/>
  <c r="T37" i="78"/>
  <c r="S37" i="78"/>
  <c r="R37" i="78"/>
  <c r="R44" i="78" s="1"/>
  <c r="Q37" i="78"/>
  <c r="Q44" i="78" s="1"/>
  <c r="P37" i="78"/>
  <c r="P44" i="78" s="1"/>
  <c r="O37" i="78"/>
  <c r="O44" i="78" s="1"/>
  <c r="N37" i="78"/>
  <c r="M37" i="78"/>
  <c r="M44" i="78" s="1"/>
  <c r="L37" i="78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E37" i="78"/>
  <c r="E44" i="78" s="1"/>
  <c r="D37" i="78"/>
  <c r="C37" i="78"/>
  <c r="C44" i="78" s="1"/>
  <c r="AA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Z13" i="78" s="1"/>
  <c r="W13" i="78"/>
  <c r="V13" i="78"/>
  <c r="V26" i="78" s="1"/>
  <c r="U13" i="78"/>
  <c r="U26" i="78" s="1"/>
  <c r="T13" i="78"/>
  <c r="T26" i="78" s="1"/>
  <c r="S13" i="78"/>
  <c r="S26" i="78" s="1"/>
  <c r="R13" i="78"/>
  <c r="R26" i="78" s="1"/>
  <c r="R45" i="78" s="1"/>
  <c r="Q13" i="78"/>
  <c r="P13" i="78"/>
  <c r="P26" i="78" s="1"/>
  <c r="P45" i="78" s="1"/>
  <c r="O13" i="78"/>
  <c r="N13" i="78"/>
  <c r="N26" i="78" s="1"/>
  <c r="M13" i="78"/>
  <c r="M26" i="78" s="1"/>
  <c r="L13" i="78"/>
  <c r="L26" i="78" s="1"/>
  <c r="K13" i="78"/>
  <c r="K26" i="78" s="1"/>
  <c r="J13" i="78"/>
  <c r="J26" i="78" s="1"/>
  <c r="J45" i="78" s="1"/>
  <c r="I13" i="78"/>
  <c r="H13" i="78"/>
  <c r="H26" i="78" s="1"/>
  <c r="G13" i="78"/>
  <c r="F13" i="78"/>
  <c r="F26" i="78" s="1"/>
  <c r="E13" i="78"/>
  <c r="E26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Z44" i="79" s="1"/>
  <c r="W37" i="79"/>
  <c r="W44" i="79" s="1"/>
  <c r="V37" i="79"/>
  <c r="U37" i="79"/>
  <c r="U44" i="79" s="1"/>
  <c r="T37" i="79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M37" i="79"/>
  <c r="M44" i="79" s="1"/>
  <c r="L37" i="79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E37" i="79"/>
  <c r="E44" i="79" s="1"/>
  <c r="D37" i="79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X13" i="79"/>
  <c r="Z13" i="79" s="1"/>
  <c r="W13" i="79"/>
  <c r="V13" i="79"/>
  <c r="V26" i="79" s="1"/>
  <c r="U13" i="79"/>
  <c r="T13" i="79"/>
  <c r="T26" i="79" s="1"/>
  <c r="S13" i="79"/>
  <c r="S26" i="79" s="1"/>
  <c r="R13" i="79"/>
  <c r="R26" i="79" s="1"/>
  <c r="Q13" i="79"/>
  <c r="P13" i="79"/>
  <c r="P26" i="79" s="1"/>
  <c r="O13" i="79"/>
  <c r="N13" i="79"/>
  <c r="N26" i="79" s="1"/>
  <c r="M13" i="79"/>
  <c r="L13" i="79"/>
  <c r="L26" i="79" s="1"/>
  <c r="K13" i="79"/>
  <c r="K26" i="79" s="1"/>
  <c r="J13" i="79"/>
  <c r="J26" i="79" s="1"/>
  <c r="I13" i="79"/>
  <c r="H13" i="79"/>
  <c r="H26" i="79" s="1"/>
  <c r="G13" i="79"/>
  <c r="F13" i="79"/>
  <c r="F26" i="79" s="1"/>
  <c r="E13" i="79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W37" i="80"/>
  <c r="W44" i="80" s="1"/>
  <c r="V37" i="80"/>
  <c r="U37" i="80"/>
  <c r="U44" i="80" s="1"/>
  <c r="T37" i="80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M37" i="80"/>
  <c r="M44" i="80" s="1"/>
  <c r="L37" i="80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E37" i="80"/>
  <c r="E44" i="80" s="1"/>
  <c r="D37" i="80"/>
  <c r="C37" i="80"/>
  <c r="C44" i="80" s="1"/>
  <c r="F26" i="80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W13" i="80"/>
  <c r="V13" i="80"/>
  <c r="V26" i="80" s="1"/>
  <c r="U13" i="80"/>
  <c r="U26" i="80" s="1"/>
  <c r="T13" i="80"/>
  <c r="T26" i="80" s="1"/>
  <c r="S13" i="80"/>
  <c r="S26" i="80" s="1"/>
  <c r="R13" i="80"/>
  <c r="Q13" i="80"/>
  <c r="P13" i="80"/>
  <c r="P26" i="80" s="1"/>
  <c r="O13" i="80"/>
  <c r="N13" i="80"/>
  <c r="N26" i="80" s="1"/>
  <c r="M13" i="80"/>
  <c r="M26" i="80" s="1"/>
  <c r="L13" i="80"/>
  <c r="L26" i="80" s="1"/>
  <c r="K13" i="80"/>
  <c r="K26" i="80" s="1"/>
  <c r="J13" i="80"/>
  <c r="I13" i="80"/>
  <c r="H13" i="80"/>
  <c r="H26" i="80" s="1"/>
  <c r="G13" i="80"/>
  <c r="F13" i="80"/>
  <c r="E13" i="80"/>
  <c r="E26" i="80" s="1"/>
  <c r="D13" i="80"/>
  <c r="D26" i="80" s="1"/>
  <c r="C13" i="80"/>
  <c r="C26" i="80" s="1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Z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W37" i="81"/>
  <c r="W44" i="81" s="1"/>
  <c r="V37" i="81"/>
  <c r="V44" i="81" s="1"/>
  <c r="U37" i="81"/>
  <c r="U44" i="81" s="1"/>
  <c r="T37" i="8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M37" i="81"/>
  <c r="M44" i="81" s="1"/>
  <c r="L37" i="8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E37" i="81"/>
  <c r="E44" i="81" s="1"/>
  <c r="D37" i="8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Z13" i="81"/>
  <c r="Y13" i="81"/>
  <c r="X13" i="81"/>
  <c r="W13" i="81"/>
  <c r="V13" i="81"/>
  <c r="V26" i="81" s="1"/>
  <c r="U13" i="81"/>
  <c r="T13" i="81"/>
  <c r="S13" i="81"/>
  <c r="R13" i="81"/>
  <c r="R26" i="81" s="1"/>
  <c r="Q13" i="81"/>
  <c r="P13" i="81"/>
  <c r="O13" i="81"/>
  <c r="N13" i="81"/>
  <c r="N26" i="81" s="1"/>
  <c r="M13" i="81"/>
  <c r="L13" i="81"/>
  <c r="K13" i="81"/>
  <c r="J13" i="81"/>
  <c r="J26" i="81" s="1"/>
  <c r="I13" i="81"/>
  <c r="H13" i="81"/>
  <c r="G13" i="81"/>
  <c r="F13" i="81"/>
  <c r="F26" i="81" s="1"/>
  <c r="E13" i="81"/>
  <c r="D13" i="81"/>
  <c r="C13" i="81"/>
  <c r="AA50" i="82"/>
  <c r="Y50" i="82"/>
  <c r="Z50" i="82" s="1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U37" i="82"/>
  <c r="U44" i="82" s="1"/>
  <c r="T37" i="82"/>
  <c r="S37" i="82"/>
  <c r="S44" i="82" s="1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E37" i="82"/>
  <c r="E44" i="82" s="1"/>
  <c r="D37" i="82"/>
  <c r="C37" i="82"/>
  <c r="C44" i="82" s="1"/>
  <c r="H26" i="82"/>
  <c r="H45" i="82" s="1"/>
  <c r="AA25" i="82"/>
  <c r="Y25" i="82"/>
  <c r="Z25" i="82" s="1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Z13" i="82"/>
  <c r="Y13" i="82"/>
  <c r="X13" i="82"/>
  <c r="W13" i="82"/>
  <c r="V13" i="82"/>
  <c r="V26" i="82" s="1"/>
  <c r="U13" i="82"/>
  <c r="T13" i="82"/>
  <c r="T26" i="82" s="1"/>
  <c r="S13" i="82"/>
  <c r="R13" i="82"/>
  <c r="Q13" i="82"/>
  <c r="P13" i="82"/>
  <c r="O13" i="82"/>
  <c r="N13" i="82"/>
  <c r="N26" i="82" s="1"/>
  <c r="N45" i="82" s="1"/>
  <c r="M13" i="82"/>
  <c r="L13" i="82"/>
  <c r="L26" i="82" s="1"/>
  <c r="K13" i="82"/>
  <c r="J13" i="82"/>
  <c r="I13" i="82"/>
  <c r="H13" i="82"/>
  <c r="G13" i="82"/>
  <c r="F13" i="82"/>
  <c r="F26" i="82" s="1"/>
  <c r="E13" i="82"/>
  <c r="D13" i="82"/>
  <c r="D26" i="82" s="1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Y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X37" i="83"/>
  <c r="W37" i="83"/>
  <c r="W44" i="83" s="1"/>
  <c r="V37" i="83"/>
  <c r="U37" i="83"/>
  <c r="U44" i="83" s="1"/>
  <c r="T37" i="83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E37" i="83"/>
  <c r="E44" i="83" s="1"/>
  <c r="D37" i="83"/>
  <c r="C37" i="83"/>
  <c r="C44" i="83" s="1"/>
  <c r="D26" i="83"/>
  <c r="AA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W13" i="83"/>
  <c r="V13" i="83"/>
  <c r="V26" i="83" s="1"/>
  <c r="U13" i="83"/>
  <c r="U26" i="83" s="1"/>
  <c r="T13" i="83"/>
  <c r="T26" i="83" s="1"/>
  <c r="S13" i="83"/>
  <c r="S26" i="83" s="1"/>
  <c r="R13" i="83"/>
  <c r="Q13" i="83"/>
  <c r="P13" i="83"/>
  <c r="P26" i="83" s="1"/>
  <c r="P45" i="83" s="1"/>
  <c r="O13" i="83"/>
  <c r="N13" i="83"/>
  <c r="N26" i="83" s="1"/>
  <c r="M13" i="83"/>
  <c r="M26" i="83" s="1"/>
  <c r="L13" i="83"/>
  <c r="L26" i="83" s="1"/>
  <c r="K13" i="83"/>
  <c r="K26" i="83" s="1"/>
  <c r="J13" i="83"/>
  <c r="J26" i="83" s="1"/>
  <c r="I13" i="83"/>
  <c r="I26" i="83" s="1"/>
  <c r="H13" i="83"/>
  <c r="H26" i="83" s="1"/>
  <c r="H45" i="83" s="1"/>
  <c r="G13" i="83"/>
  <c r="F13" i="83"/>
  <c r="F26" i="83" s="1"/>
  <c r="E13" i="83"/>
  <c r="E26" i="83" s="1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S44" i="84"/>
  <c r="Q44" i="84"/>
  <c r="I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Y37" i="84"/>
  <c r="Y44" i="84" s="1"/>
  <c r="X37" i="84"/>
  <c r="W37" i="84"/>
  <c r="W44" i="84" s="1"/>
  <c r="V37" i="84"/>
  <c r="U37" i="84"/>
  <c r="U44" i="84" s="1"/>
  <c r="T37" i="84"/>
  <c r="S37" i="84"/>
  <c r="R37" i="84"/>
  <c r="R44" i="84" s="1"/>
  <c r="Q37" i="84"/>
  <c r="P37" i="84"/>
  <c r="P44" i="84" s="1"/>
  <c r="O37" i="84"/>
  <c r="O44" i="84" s="1"/>
  <c r="N37" i="84"/>
  <c r="M37" i="84"/>
  <c r="M44" i="84" s="1"/>
  <c r="L37" i="84"/>
  <c r="K37" i="84"/>
  <c r="K44" i="84" s="1"/>
  <c r="J37" i="84"/>
  <c r="J44" i="84" s="1"/>
  <c r="I37" i="84"/>
  <c r="H37" i="84"/>
  <c r="H44" i="84" s="1"/>
  <c r="G37" i="84"/>
  <c r="G44" i="84" s="1"/>
  <c r="F37" i="84"/>
  <c r="E37" i="84"/>
  <c r="E44" i="84" s="1"/>
  <c r="D37" i="84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X13" i="84"/>
  <c r="Z13" i="84" s="1"/>
  <c r="W13" i="84"/>
  <c r="V13" i="84"/>
  <c r="V26" i="84" s="1"/>
  <c r="U13" i="84"/>
  <c r="T13" i="84"/>
  <c r="T26" i="84" s="1"/>
  <c r="S13" i="84"/>
  <c r="S26" i="84" s="1"/>
  <c r="R13" i="84"/>
  <c r="Q13" i="84"/>
  <c r="Q26" i="84" s="1"/>
  <c r="P13" i="84"/>
  <c r="P26" i="84" s="1"/>
  <c r="P45" i="84" s="1"/>
  <c r="O13" i="84"/>
  <c r="N13" i="84"/>
  <c r="N26" i="84" s="1"/>
  <c r="M13" i="84"/>
  <c r="L13" i="84"/>
  <c r="L26" i="84" s="1"/>
  <c r="K13" i="84"/>
  <c r="K26" i="84" s="1"/>
  <c r="J13" i="84"/>
  <c r="I13" i="84"/>
  <c r="I26" i="84" s="1"/>
  <c r="I45" i="84" s="1"/>
  <c r="H13" i="84"/>
  <c r="H26" i="84" s="1"/>
  <c r="H45" i="84" s="1"/>
  <c r="G13" i="84"/>
  <c r="F13" i="84"/>
  <c r="F26" i="84" s="1"/>
  <c r="E13" i="84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K44" i="85" s="1"/>
  <c r="J43" i="85"/>
  <c r="I43" i="85"/>
  <c r="H43" i="85"/>
  <c r="G43" i="85"/>
  <c r="F43" i="85"/>
  <c r="E43" i="85"/>
  <c r="D43" i="85"/>
  <c r="C43" i="85"/>
  <c r="AA37" i="85"/>
  <c r="Y37" i="85"/>
  <c r="X37" i="85"/>
  <c r="Z37" i="85" s="1"/>
  <c r="W37" i="85"/>
  <c r="W44" i="85" s="1"/>
  <c r="V37" i="85"/>
  <c r="U37" i="85"/>
  <c r="U44" i="85" s="1"/>
  <c r="T37" i="85"/>
  <c r="S37" i="85"/>
  <c r="R37" i="85"/>
  <c r="Q37" i="85"/>
  <c r="P37" i="85"/>
  <c r="O37" i="85"/>
  <c r="O44" i="85" s="1"/>
  <c r="N37" i="85"/>
  <c r="M37" i="85"/>
  <c r="M44" i="85" s="1"/>
  <c r="L37" i="85"/>
  <c r="K37" i="85"/>
  <c r="J37" i="85"/>
  <c r="I37" i="85"/>
  <c r="H37" i="85"/>
  <c r="G37" i="85"/>
  <c r="G44" i="85" s="1"/>
  <c r="F37" i="85"/>
  <c r="E37" i="85"/>
  <c r="E44" i="85" s="1"/>
  <c r="D37" i="85"/>
  <c r="C37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Y26" i="85" s="1"/>
  <c r="X13" i="85"/>
  <c r="X26" i="85" s="1"/>
  <c r="W13" i="85"/>
  <c r="V13" i="85"/>
  <c r="V26" i="85" s="1"/>
  <c r="U13" i="85"/>
  <c r="T13" i="85"/>
  <c r="S13" i="85"/>
  <c r="R13" i="85"/>
  <c r="Q13" i="85"/>
  <c r="P13" i="85"/>
  <c r="P26" i="85" s="1"/>
  <c r="O13" i="85"/>
  <c r="N13" i="85"/>
  <c r="N26" i="85" s="1"/>
  <c r="M13" i="85"/>
  <c r="L13" i="85"/>
  <c r="L26" i="85" s="1"/>
  <c r="K13" i="85"/>
  <c r="J13" i="85"/>
  <c r="I13" i="85"/>
  <c r="I26" i="85" s="1"/>
  <c r="H13" i="85"/>
  <c r="H26" i="85" s="1"/>
  <c r="G13" i="85"/>
  <c r="F13" i="85"/>
  <c r="F26" i="85" s="1"/>
  <c r="E13" i="85"/>
  <c r="D13" i="85"/>
  <c r="D26" i="85" s="1"/>
  <c r="C13" i="85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4" i="86"/>
  <c r="AA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Z37" i="86" s="1"/>
  <c r="X37" i="86"/>
  <c r="X44" i="86" s="1"/>
  <c r="W37" i="86"/>
  <c r="W44" i="86" s="1"/>
  <c r="V37" i="86"/>
  <c r="U37" i="86"/>
  <c r="U44" i="86" s="1"/>
  <c r="T37" i="86"/>
  <c r="S37" i="86"/>
  <c r="S44" i="86" s="1"/>
  <c r="R37" i="86"/>
  <c r="R44" i="86" s="1"/>
  <c r="Q37" i="86"/>
  <c r="P37" i="86"/>
  <c r="P44" i="86" s="1"/>
  <c r="O37" i="86"/>
  <c r="O44" i="86" s="1"/>
  <c r="N37" i="86"/>
  <c r="N44" i="86" s="1"/>
  <c r="M37" i="86"/>
  <c r="M44" i="86" s="1"/>
  <c r="L37" i="86"/>
  <c r="K37" i="86"/>
  <c r="K44" i="86" s="1"/>
  <c r="J37" i="86"/>
  <c r="J44" i="86" s="1"/>
  <c r="I37" i="86"/>
  <c r="H37" i="86"/>
  <c r="G37" i="86"/>
  <c r="G44" i="86" s="1"/>
  <c r="F37" i="86"/>
  <c r="E37" i="86"/>
  <c r="E44" i="86" s="1"/>
  <c r="D37" i="86"/>
  <c r="C37" i="86"/>
  <c r="C44" i="86" s="1"/>
  <c r="AA26" i="86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X13" i="86"/>
  <c r="W13" i="86"/>
  <c r="V13" i="86"/>
  <c r="V26" i="86" s="1"/>
  <c r="U13" i="86"/>
  <c r="T13" i="86"/>
  <c r="S13" i="86"/>
  <c r="R13" i="86"/>
  <c r="R26" i="86" s="1"/>
  <c r="Q13" i="86"/>
  <c r="Q26" i="86" s="1"/>
  <c r="P13" i="86"/>
  <c r="P26" i="86" s="1"/>
  <c r="O13" i="86"/>
  <c r="N13" i="86"/>
  <c r="N26" i="86" s="1"/>
  <c r="M13" i="86"/>
  <c r="L13" i="86"/>
  <c r="K13" i="86"/>
  <c r="K26" i="86" s="1"/>
  <c r="J13" i="86"/>
  <c r="J26" i="86" s="1"/>
  <c r="I13" i="86"/>
  <c r="I26" i="86" s="1"/>
  <c r="H13" i="86"/>
  <c r="H26" i="86" s="1"/>
  <c r="G13" i="86"/>
  <c r="F13" i="86"/>
  <c r="F26" i="86" s="1"/>
  <c r="E13" i="86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Z43" i="87"/>
  <c r="Y43" i="87"/>
  <c r="X43" i="87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Z44" i="87" s="1"/>
  <c r="W37" i="87"/>
  <c r="V37" i="87"/>
  <c r="V44" i="87" s="1"/>
  <c r="U37" i="87"/>
  <c r="T37" i="87"/>
  <c r="S37" i="87"/>
  <c r="S44" i="87" s="1"/>
  <c r="R37" i="87"/>
  <c r="Q37" i="87"/>
  <c r="Q44" i="87" s="1"/>
  <c r="P37" i="87"/>
  <c r="P44" i="87" s="1"/>
  <c r="O37" i="87"/>
  <c r="N37" i="87"/>
  <c r="N44" i="87" s="1"/>
  <c r="M37" i="87"/>
  <c r="L37" i="87"/>
  <c r="K37" i="87"/>
  <c r="K44" i="87" s="1"/>
  <c r="J37" i="87"/>
  <c r="I37" i="87"/>
  <c r="I44" i="87" s="1"/>
  <c r="H37" i="87"/>
  <c r="H44" i="87" s="1"/>
  <c r="G37" i="87"/>
  <c r="F37" i="87"/>
  <c r="F44" i="87" s="1"/>
  <c r="E37" i="87"/>
  <c r="E44" i="87" s="1"/>
  <c r="D37" i="87"/>
  <c r="C37" i="87"/>
  <c r="C44" i="87" s="1"/>
  <c r="W26" i="87"/>
  <c r="N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Z13" i="87" s="1"/>
  <c r="W13" i="87"/>
  <c r="V13" i="87"/>
  <c r="V26" i="87" s="1"/>
  <c r="U13" i="87"/>
  <c r="T13" i="87"/>
  <c r="T26" i="87" s="1"/>
  <c r="S13" i="87"/>
  <c r="S26" i="87" s="1"/>
  <c r="R13" i="87"/>
  <c r="R26" i="87" s="1"/>
  <c r="Q13" i="87"/>
  <c r="Q26" i="87" s="1"/>
  <c r="P13" i="87"/>
  <c r="P26" i="87" s="1"/>
  <c r="O13" i="87"/>
  <c r="N13" i="87"/>
  <c r="M13" i="87"/>
  <c r="L13" i="87"/>
  <c r="L26" i="87" s="1"/>
  <c r="K13" i="87"/>
  <c r="K26" i="87" s="1"/>
  <c r="J13" i="87"/>
  <c r="I13" i="87"/>
  <c r="I26" i="87" s="1"/>
  <c r="H13" i="87"/>
  <c r="G13" i="87"/>
  <c r="F13" i="87"/>
  <c r="F26" i="87" s="1"/>
  <c r="E13" i="87"/>
  <c r="D13" i="87"/>
  <c r="D26" i="87" s="1"/>
  <c r="C13" i="87"/>
  <c r="C26" i="87" s="1"/>
  <c r="AA50" i="88"/>
  <c r="Z50" i="88"/>
  <c r="Y50" i="88"/>
  <c r="X50" i="88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Z37" i="88" s="1"/>
  <c r="W37" i="88"/>
  <c r="W44" i="88" s="1"/>
  <c r="V37" i="88"/>
  <c r="V44" i="88" s="1"/>
  <c r="U37" i="88"/>
  <c r="U44" i="88" s="1"/>
  <c r="T37" i="88"/>
  <c r="S37" i="88"/>
  <c r="S44" i="88" s="1"/>
  <c r="R37" i="88"/>
  <c r="R44" i="88" s="1"/>
  <c r="Q37" i="88"/>
  <c r="P37" i="88"/>
  <c r="P44" i="88" s="1"/>
  <c r="O37" i="88"/>
  <c r="N37" i="88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C37" i="88"/>
  <c r="C44" i="88" s="1"/>
  <c r="AA25" i="88"/>
  <c r="Z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W13" i="88"/>
  <c r="V13" i="88"/>
  <c r="V26" i="88" s="1"/>
  <c r="U13" i="88"/>
  <c r="U26" i="88" s="1"/>
  <c r="T13" i="88"/>
  <c r="T26" i="88" s="1"/>
  <c r="S13" i="88"/>
  <c r="S26" i="88" s="1"/>
  <c r="R13" i="88"/>
  <c r="R26" i="88" s="1"/>
  <c r="R45" i="88" s="1"/>
  <c r="Q13" i="88"/>
  <c r="Q26" i="88" s="1"/>
  <c r="P13" i="88"/>
  <c r="P26" i="88" s="1"/>
  <c r="O13" i="88"/>
  <c r="N13" i="88"/>
  <c r="N26" i="88" s="1"/>
  <c r="M13" i="88"/>
  <c r="M26" i="88" s="1"/>
  <c r="L13" i="88"/>
  <c r="L26" i="88" s="1"/>
  <c r="K13" i="88"/>
  <c r="K26" i="88" s="1"/>
  <c r="J13" i="88"/>
  <c r="J26" i="88" s="1"/>
  <c r="J45" i="88" s="1"/>
  <c r="I13" i="88"/>
  <c r="I26" i="88" s="1"/>
  <c r="H13" i="88"/>
  <c r="H26" i="88" s="1"/>
  <c r="G13" i="88"/>
  <c r="F13" i="88"/>
  <c r="F26" i="88" s="1"/>
  <c r="E13" i="88"/>
  <c r="E26" i="88" s="1"/>
  <c r="D13" i="88"/>
  <c r="D26" i="88" s="1"/>
  <c r="C13" i="88"/>
  <c r="C26" i="88" s="1"/>
  <c r="AA50" i="89"/>
  <c r="Y50" i="89"/>
  <c r="Z50" i="89" s="1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N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W37" i="89"/>
  <c r="W44" i="89" s="1"/>
  <c r="V37" i="89"/>
  <c r="V44" i="89" s="1"/>
  <c r="U37" i="89"/>
  <c r="U44" i="89" s="1"/>
  <c r="T37" i="89"/>
  <c r="S37" i="89"/>
  <c r="S44" i="89" s="1"/>
  <c r="R37" i="89"/>
  <c r="R44" i="89" s="1"/>
  <c r="R45" i="89" s="1"/>
  <c r="Q37" i="89"/>
  <c r="Q44" i="89" s="1"/>
  <c r="P37" i="89"/>
  <c r="P44" i="89" s="1"/>
  <c r="O37" i="89"/>
  <c r="O44" i="89" s="1"/>
  <c r="N37" i="89"/>
  <c r="M37" i="89"/>
  <c r="M44" i="89" s="1"/>
  <c r="L37" i="89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C37" i="89"/>
  <c r="C44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X13" i="89"/>
  <c r="W13" i="89"/>
  <c r="V13" i="89"/>
  <c r="V26" i="89" s="1"/>
  <c r="U13" i="89"/>
  <c r="U26" i="89" s="1"/>
  <c r="T13" i="89"/>
  <c r="T26" i="89" s="1"/>
  <c r="S13" i="89"/>
  <c r="S26" i="89" s="1"/>
  <c r="R13" i="89"/>
  <c r="R26" i="89" s="1"/>
  <c r="Q13" i="89"/>
  <c r="Q26" i="89" s="1"/>
  <c r="P13" i="89"/>
  <c r="P26" i="89" s="1"/>
  <c r="P45" i="89" s="1"/>
  <c r="O13" i="89"/>
  <c r="N13" i="89"/>
  <c r="N26" i="89" s="1"/>
  <c r="M13" i="89"/>
  <c r="M26" i="89" s="1"/>
  <c r="L13" i="89"/>
  <c r="L26" i="89" s="1"/>
  <c r="K13" i="89"/>
  <c r="K26" i="89" s="1"/>
  <c r="J13" i="89"/>
  <c r="J26" i="89" s="1"/>
  <c r="I13" i="89"/>
  <c r="I26" i="89" s="1"/>
  <c r="I45" i="89" s="1"/>
  <c r="H13" i="89"/>
  <c r="H26" i="89" s="1"/>
  <c r="H45" i="89" s="1"/>
  <c r="G13" i="89"/>
  <c r="F13" i="89"/>
  <c r="F26" i="89" s="1"/>
  <c r="E13" i="89"/>
  <c r="E26" i="89" s="1"/>
  <c r="D13" i="89"/>
  <c r="D26" i="89" s="1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W44" i="90" s="1"/>
  <c r="V37" i="90"/>
  <c r="V44" i="90" s="1"/>
  <c r="U37" i="90"/>
  <c r="U44" i="90" s="1"/>
  <c r="T37" i="90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C37" i="90"/>
  <c r="C44" i="90" s="1"/>
  <c r="AA25" i="90"/>
  <c r="Z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X13" i="90"/>
  <c r="W13" i="90"/>
  <c r="V13" i="90"/>
  <c r="V26" i="90" s="1"/>
  <c r="U13" i="90"/>
  <c r="U26" i="90" s="1"/>
  <c r="U45" i="90" s="1"/>
  <c r="T13" i="90"/>
  <c r="T26" i="90" s="1"/>
  <c r="S13" i="90"/>
  <c r="S26" i="90" s="1"/>
  <c r="S45" i="90" s="1"/>
  <c r="R13" i="90"/>
  <c r="R26" i="90" s="1"/>
  <c r="R45" i="90" s="1"/>
  <c r="Q13" i="90"/>
  <c r="Q26" i="90" s="1"/>
  <c r="Q45" i="90" s="1"/>
  <c r="P13" i="90"/>
  <c r="P26" i="90" s="1"/>
  <c r="O13" i="90"/>
  <c r="N13" i="90"/>
  <c r="N26" i="90" s="1"/>
  <c r="N45" i="90" s="1"/>
  <c r="M13" i="90"/>
  <c r="M26" i="90" s="1"/>
  <c r="M45" i="90" s="1"/>
  <c r="L13" i="90"/>
  <c r="L26" i="90" s="1"/>
  <c r="K13" i="90"/>
  <c r="K26" i="90" s="1"/>
  <c r="K45" i="90" s="1"/>
  <c r="J13" i="90"/>
  <c r="J26" i="90" s="1"/>
  <c r="I13" i="90"/>
  <c r="I26" i="90" s="1"/>
  <c r="H13" i="90"/>
  <c r="H26" i="90" s="1"/>
  <c r="G13" i="90"/>
  <c r="F13" i="90"/>
  <c r="F26" i="90" s="1"/>
  <c r="E13" i="90"/>
  <c r="E26" i="90" s="1"/>
  <c r="E45" i="90" s="1"/>
  <c r="D13" i="90"/>
  <c r="D26" i="90" s="1"/>
  <c r="C13" i="90"/>
  <c r="C26" i="90" s="1"/>
  <c r="C45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W37" i="91"/>
  <c r="W44" i="91" s="1"/>
  <c r="V37" i="91"/>
  <c r="V44" i="91" s="1"/>
  <c r="U37" i="91"/>
  <c r="U44" i="91" s="1"/>
  <c r="T37" i="9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W13" i="91"/>
  <c r="V13" i="91"/>
  <c r="V26" i="91" s="1"/>
  <c r="U13" i="91"/>
  <c r="U26" i="91" s="1"/>
  <c r="T13" i="91"/>
  <c r="T26" i="91" s="1"/>
  <c r="S13" i="91"/>
  <c r="S26" i="91" s="1"/>
  <c r="S45" i="91" s="1"/>
  <c r="R13" i="91"/>
  <c r="R26" i="91" s="1"/>
  <c r="R45" i="91" s="1"/>
  <c r="Q13" i="91"/>
  <c r="Q26" i="91" s="1"/>
  <c r="P13" i="91"/>
  <c r="P26" i="91" s="1"/>
  <c r="P45" i="91" s="1"/>
  <c r="O13" i="91"/>
  <c r="N13" i="91"/>
  <c r="N26" i="91" s="1"/>
  <c r="M13" i="91"/>
  <c r="M26" i="91" s="1"/>
  <c r="L13" i="91"/>
  <c r="L26" i="91" s="1"/>
  <c r="K13" i="91"/>
  <c r="K26" i="91" s="1"/>
  <c r="J13" i="91"/>
  <c r="J26" i="91" s="1"/>
  <c r="J45" i="91" s="1"/>
  <c r="I13" i="91"/>
  <c r="I26" i="91" s="1"/>
  <c r="H13" i="91"/>
  <c r="H26" i="91" s="1"/>
  <c r="H45" i="91" s="1"/>
  <c r="G13" i="91"/>
  <c r="F13" i="91"/>
  <c r="F26" i="91" s="1"/>
  <c r="E13" i="91"/>
  <c r="E26" i="91" s="1"/>
  <c r="D13" i="91"/>
  <c r="D26" i="91" s="1"/>
  <c r="C13" i="91"/>
  <c r="C26" i="91" s="1"/>
  <c r="C45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W37" i="92"/>
  <c r="W44" i="92" s="1"/>
  <c r="V37" i="92"/>
  <c r="V44" i="92" s="1"/>
  <c r="U37" i="92"/>
  <c r="U44" i="92" s="1"/>
  <c r="T37" i="92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C37" i="92"/>
  <c r="C44" i="92" s="1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V13" i="92"/>
  <c r="V26" i="92" s="1"/>
  <c r="U13" i="92"/>
  <c r="U26" i="92" s="1"/>
  <c r="U45" i="92" s="1"/>
  <c r="T13" i="92"/>
  <c r="T26" i="92" s="1"/>
  <c r="S13" i="92"/>
  <c r="S26" i="92" s="1"/>
  <c r="R13" i="92"/>
  <c r="R26" i="92" s="1"/>
  <c r="R45" i="92" s="1"/>
  <c r="Q13" i="92"/>
  <c r="Q26" i="92" s="1"/>
  <c r="Q45" i="92" s="1"/>
  <c r="P13" i="92"/>
  <c r="P26" i="92" s="1"/>
  <c r="O13" i="92"/>
  <c r="N13" i="92"/>
  <c r="N26" i="92" s="1"/>
  <c r="N45" i="92" s="1"/>
  <c r="M13" i="92"/>
  <c r="M26" i="92" s="1"/>
  <c r="M45" i="92" s="1"/>
  <c r="L13" i="92"/>
  <c r="L26" i="92" s="1"/>
  <c r="K13" i="92"/>
  <c r="K26" i="92" s="1"/>
  <c r="J13" i="92"/>
  <c r="J26" i="92" s="1"/>
  <c r="J45" i="92" s="1"/>
  <c r="I13" i="92"/>
  <c r="I26" i="92" s="1"/>
  <c r="I45" i="92" s="1"/>
  <c r="H13" i="92"/>
  <c r="H26" i="92" s="1"/>
  <c r="G13" i="92"/>
  <c r="F13" i="92"/>
  <c r="F26" i="92" s="1"/>
  <c r="E13" i="92"/>
  <c r="E26" i="92" s="1"/>
  <c r="E45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W37" i="93"/>
  <c r="W44" i="93" s="1"/>
  <c r="V37" i="93"/>
  <c r="V44" i="93" s="1"/>
  <c r="U37" i="93"/>
  <c r="U44" i="93" s="1"/>
  <c r="T37" i="93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C37" i="93"/>
  <c r="C44" i="93" s="1"/>
  <c r="AA25" i="93"/>
  <c r="Z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W13" i="93"/>
  <c r="V13" i="93"/>
  <c r="V26" i="93" s="1"/>
  <c r="U13" i="93"/>
  <c r="U26" i="93" s="1"/>
  <c r="U45" i="93" s="1"/>
  <c r="T13" i="93"/>
  <c r="T26" i="93" s="1"/>
  <c r="S13" i="93"/>
  <c r="S26" i="93" s="1"/>
  <c r="S45" i="93" s="1"/>
  <c r="R13" i="93"/>
  <c r="R26" i="93" s="1"/>
  <c r="Q13" i="93"/>
  <c r="Q26" i="93" s="1"/>
  <c r="P13" i="93"/>
  <c r="P26" i="93" s="1"/>
  <c r="O13" i="93"/>
  <c r="N13" i="93"/>
  <c r="N26" i="93" s="1"/>
  <c r="M13" i="93"/>
  <c r="M26" i="93" s="1"/>
  <c r="L13" i="93"/>
  <c r="L26" i="93" s="1"/>
  <c r="K13" i="93"/>
  <c r="K26" i="93" s="1"/>
  <c r="J13" i="93"/>
  <c r="J26" i="93" s="1"/>
  <c r="I13" i="93"/>
  <c r="I26" i="93" s="1"/>
  <c r="H13" i="93"/>
  <c r="H26" i="93" s="1"/>
  <c r="G13" i="93"/>
  <c r="F13" i="93"/>
  <c r="F26" i="93" s="1"/>
  <c r="E13" i="93"/>
  <c r="E26" i="93" s="1"/>
  <c r="E45" i="93" s="1"/>
  <c r="D13" i="93"/>
  <c r="D26" i="93" s="1"/>
  <c r="C13" i="93"/>
  <c r="C26" i="93" s="1"/>
  <c r="C45" i="93" s="1"/>
  <c r="AA50" i="94"/>
  <c r="Y50" i="94"/>
  <c r="Z50" i="94" s="1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W37" i="94"/>
  <c r="W44" i="94" s="1"/>
  <c r="V37" i="94"/>
  <c r="V44" i="94" s="1"/>
  <c r="U37" i="94"/>
  <c r="U44" i="94" s="1"/>
  <c r="T37" i="94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V13" i="94"/>
  <c r="V26" i="94" s="1"/>
  <c r="U13" i="94"/>
  <c r="U26" i="94" s="1"/>
  <c r="U45" i="94" s="1"/>
  <c r="T13" i="94"/>
  <c r="T26" i="94" s="1"/>
  <c r="S13" i="94"/>
  <c r="S26" i="94" s="1"/>
  <c r="R13" i="94"/>
  <c r="R26" i="94" s="1"/>
  <c r="R45" i="94" s="1"/>
  <c r="Q13" i="94"/>
  <c r="Q26" i="94" s="1"/>
  <c r="P13" i="94"/>
  <c r="P26" i="94" s="1"/>
  <c r="P45" i="94" s="1"/>
  <c r="O13" i="94"/>
  <c r="N13" i="94"/>
  <c r="N26" i="94" s="1"/>
  <c r="M13" i="94"/>
  <c r="M26" i="94" s="1"/>
  <c r="M45" i="94" s="1"/>
  <c r="L13" i="94"/>
  <c r="L26" i="94" s="1"/>
  <c r="K13" i="94"/>
  <c r="K26" i="94" s="1"/>
  <c r="J13" i="94"/>
  <c r="J26" i="94" s="1"/>
  <c r="J45" i="94" s="1"/>
  <c r="I13" i="94"/>
  <c r="I26" i="94" s="1"/>
  <c r="I45" i="94" s="1"/>
  <c r="H13" i="94"/>
  <c r="H26" i="94" s="1"/>
  <c r="H45" i="94" s="1"/>
  <c r="G13" i="94"/>
  <c r="F13" i="94"/>
  <c r="F26" i="94" s="1"/>
  <c r="E13" i="94"/>
  <c r="E26" i="94" s="1"/>
  <c r="E45" i="94" s="1"/>
  <c r="D13" i="94"/>
  <c r="D26" i="94" s="1"/>
  <c r="C13" i="94"/>
  <c r="C26" i="94" s="1"/>
  <c r="AA50" i="95"/>
  <c r="Y50" i="95"/>
  <c r="Z50" i="95" s="1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W37" i="95"/>
  <c r="W44" i="95" s="1"/>
  <c r="V37" i="95"/>
  <c r="V44" i="95" s="1"/>
  <c r="U37" i="95"/>
  <c r="U44" i="95" s="1"/>
  <c r="T37" i="95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C37" i="95"/>
  <c r="C44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Y45" i="95" s="1"/>
  <c r="X13" i="95"/>
  <c r="W13" i="95"/>
  <c r="V13" i="95"/>
  <c r="V26" i="95" s="1"/>
  <c r="U13" i="95"/>
  <c r="U26" i="95" s="1"/>
  <c r="U45" i="95" s="1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N13" i="95"/>
  <c r="N26" i="95" s="1"/>
  <c r="M13" i="95"/>
  <c r="M26" i="95" s="1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F13" i="95"/>
  <c r="F26" i="95" s="1"/>
  <c r="E13" i="95"/>
  <c r="E26" i="95" s="1"/>
  <c r="E45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Z43" i="96"/>
  <c r="Y43" i="96"/>
  <c r="X43" i="96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W37" i="96"/>
  <c r="W44" i="96" s="1"/>
  <c r="V37" i="96"/>
  <c r="V44" i="96" s="1"/>
  <c r="U37" i="96"/>
  <c r="U44" i="96" s="1"/>
  <c r="T37" i="96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Y45" i="96" s="1"/>
  <c r="X13" i="96"/>
  <c r="W13" i="96"/>
  <c r="V13" i="96"/>
  <c r="V26" i="96" s="1"/>
  <c r="V45" i="96" s="1"/>
  <c r="U13" i="96"/>
  <c r="U26" i="96" s="1"/>
  <c r="U45" i="96" s="1"/>
  <c r="T13" i="96"/>
  <c r="T26" i="96" s="1"/>
  <c r="S13" i="96"/>
  <c r="S26" i="96" s="1"/>
  <c r="R13" i="96"/>
  <c r="R26" i="96" s="1"/>
  <c r="Q13" i="96"/>
  <c r="Q26" i="96" s="1"/>
  <c r="Q45" i="96" s="1"/>
  <c r="P13" i="96"/>
  <c r="P26" i="96" s="1"/>
  <c r="O13" i="96"/>
  <c r="N13" i="96"/>
  <c r="N26" i="96" s="1"/>
  <c r="N45" i="96" s="1"/>
  <c r="M13" i="96"/>
  <c r="M26" i="96" s="1"/>
  <c r="L13" i="96"/>
  <c r="L26" i="96" s="1"/>
  <c r="K13" i="96"/>
  <c r="K26" i="96" s="1"/>
  <c r="J13" i="96"/>
  <c r="J26" i="96" s="1"/>
  <c r="I13" i="96"/>
  <c r="I26" i="96" s="1"/>
  <c r="H13" i="96"/>
  <c r="H26" i="96" s="1"/>
  <c r="G13" i="96"/>
  <c r="F13" i="96"/>
  <c r="F26" i="96" s="1"/>
  <c r="F45" i="96" s="1"/>
  <c r="E13" i="96"/>
  <c r="E26" i="96" s="1"/>
  <c r="E45" i="96" s="1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W44" i="97" s="1"/>
  <c r="V37" i="97"/>
  <c r="V44" i="97" s="1"/>
  <c r="U37" i="97"/>
  <c r="U44" i="97" s="1"/>
  <c r="T37" i="97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C37" i="97"/>
  <c r="C44" i="97" s="1"/>
  <c r="AA25" i="97"/>
  <c r="Y25" i="97"/>
  <c r="Z25" i="97" s="1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V13" i="97"/>
  <c r="V26" i="97" s="1"/>
  <c r="V45" i="97" s="1"/>
  <c r="U13" i="97"/>
  <c r="U26" i="97" s="1"/>
  <c r="U45" i="97" s="1"/>
  <c r="T13" i="97"/>
  <c r="T26" i="97" s="1"/>
  <c r="S13" i="97"/>
  <c r="S26" i="97" s="1"/>
  <c r="R13" i="97"/>
  <c r="R26" i="97" s="1"/>
  <c r="Q13" i="97"/>
  <c r="Q26" i="97" s="1"/>
  <c r="P13" i="97"/>
  <c r="P26" i="97" s="1"/>
  <c r="P45" i="97" s="1"/>
  <c r="O13" i="97"/>
  <c r="N13" i="97"/>
  <c r="N26" i="97" s="1"/>
  <c r="N45" i="97" s="1"/>
  <c r="M13" i="97"/>
  <c r="M26" i="97" s="1"/>
  <c r="M45" i="97" s="1"/>
  <c r="L13" i="97"/>
  <c r="L26" i="97" s="1"/>
  <c r="K13" i="97"/>
  <c r="K26" i="97" s="1"/>
  <c r="J13" i="97"/>
  <c r="J26" i="97" s="1"/>
  <c r="I13" i="97"/>
  <c r="I26" i="97" s="1"/>
  <c r="I45" i="97" s="1"/>
  <c r="H13" i="97"/>
  <c r="H26" i="97" s="1"/>
  <c r="H45" i="97" s="1"/>
  <c r="G13" i="97"/>
  <c r="F13" i="97"/>
  <c r="F26" i="97" s="1"/>
  <c r="E13" i="97"/>
  <c r="E26" i="97" s="1"/>
  <c r="E45" i="97" s="1"/>
  <c r="D13" i="97"/>
  <c r="D26" i="97" s="1"/>
  <c r="C13" i="97"/>
  <c r="C26" i="97" s="1"/>
  <c r="AA50" i="98"/>
  <c r="Z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W44" i="98" s="1"/>
  <c r="V37" i="98"/>
  <c r="V44" i="98" s="1"/>
  <c r="U37" i="98"/>
  <c r="U44" i="98" s="1"/>
  <c r="T37" i="98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W13" i="98"/>
  <c r="V13" i="98"/>
  <c r="V26" i="98" s="1"/>
  <c r="V45" i="98" s="1"/>
  <c r="U13" i="98"/>
  <c r="U26" i="98" s="1"/>
  <c r="T13" i="98"/>
  <c r="T26" i="98" s="1"/>
  <c r="S13" i="98"/>
  <c r="S26" i="98" s="1"/>
  <c r="R13" i="98"/>
  <c r="Q13" i="98"/>
  <c r="P13" i="98"/>
  <c r="O13" i="98"/>
  <c r="N13" i="98"/>
  <c r="N26" i="98" s="1"/>
  <c r="M13" i="98"/>
  <c r="M26" i="98" s="1"/>
  <c r="M45" i="98" s="1"/>
  <c r="L13" i="98"/>
  <c r="L26" i="98" s="1"/>
  <c r="K13" i="98"/>
  <c r="K26" i="98" s="1"/>
  <c r="J13" i="98"/>
  <c r="I13" i="98"/>
  <c r="H13" i="98"/>
  <c r="G13" i="98"/>
  <c r="F13" i="98"/>
  <c r="F26" i="98" s="1"/>
  <c r="E13" i="98"/>
  <c r="E26" i="98" s="1"/>
  <c r="E45" i="98" s="1"/>
  <c r="D13" i="98"/>
  <c r="D26" i="98" s="1"/>
  <c r="C13" i="98"/>
  <c r="C26" i="98" s="1"/>
  <c r="AA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W44" i="99" s="1"/>
  <c r="V37" i="99"/>
  <c r="U37" i="99"/>
  <c r="U44" i="99" s="1"/>
  <c r="T37" i="99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M37" i="99"/>
  <c r="M44" i="99" s="1"/>
  <c r="L37" i="99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E37" i="99"/>
  <c r="E44" i="99" s="1"/>
  <c r="D37" i="99"/>
  <c r="C37" i="99"/>
  <c r="C44" i="99" s="1"/>
  <c r="O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Y26" i="99" s="1"/>
  <c r="X13" i="99"/>
  <c r="Z13" i="99" s="1"/>
  <c r="W13" i="99"/>
  <c r="V13" i="99"/>
  <c r="V26" i="99" s="1"/>
  <c r="U13" i="99"/>
  <c r="U26" i="99" s="1"/>
  <c r="U45" i="99" s="1"/>
  <c r="T13" i="99"/>
  <c r="S13" i="99"/>
  <c r="S26" i="99" s="1"/>
  <c r="R13" i="99"/>
  <c r="Q13" i="99"/>
  <c r="Q26" i="99" s="1"/>
  <c r="P13" i="99"/>
  <c r="P26" i="99" s="1"/>
  <c r="O13" i="99"/>
  <c r="N13" i="99"/>
  <c r="N26" i="99" s="1"/>
  <c r="M13" i="99"/>
  <c r="L13" i="99"/>
  <c r="K13" i="99"/>
  <c r="K26" i="99" s="1"/>
  <c r="J13" i="99"/>
  <c r="I13" i="99"/>
  <c r="I26" i="99" s="1"/>
  <c r="H13" i="99"/>
  <c r="H26" i="99" s="1"/>
  <c r="G13" i="99"/>
  <c r="F13" i="99"/>
  <c r="F26" i="99" s="1"/>
  <c r="E13" i="99"/>
  <c r="D13" i="99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K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T37" i="100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M37" i="100"/>
  <c r="L37" i="100"/>
  <c r="K37" i="100"/>
  <c r="J37" i="100"/>
  <c r="J44" i="100" s="1"/>
  <c r="I37" i="100"/>
  <c r="H37" i="100"/>
  <c r="H44" i="100" s="1"/>
  <c r="G37" i="100"/>
  <c r="G44" i="100" s="1"/>
  <c r="F37" i="100"/>
  <c r="F44" i="100" s="1"/>
  <c r="E37" i="100"/>
  <c r="D37" i="100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X13" i="100"/>
  <c r="Z13" i="100" s="1"/>
  <c r="W13" i="100"/>
  <c r="V13" i="100"/>
  <c r="V26" i="100" s="1"/>
  <c r="V45" i="100" s="1"/>
  <c r="U13" i="100"/>
  <c r="T13" i="100"/>
  <c r="T26" i="100" s="1"/>
  <c r="S13" i="100"/>
  <c r="S26" i="100" s="1"/>
  <c r="R13" i="100"/>
  <c r="R26" i="100" s="1"/>
  <c r="R45" i="100" s="1"/>
  <c r="Q13" i="100"/>
  <c r="P13" i="100"/>
  <c r="P26" i="100" s="1"/>
  <c r="O13" i="100"/>
  <c r="O26" i="100" s="1"/>
  <c r="N13" i="100"/>
  <c r="N26" i="100" s="1"/>
  <c r="M13" i="100"/>
  <c r="L13" i="100"/>
  <c r="K13" i="100"/>
  <c r="J13" i="100"/>
  <c r="J26" i="100" s="1"/>
  <c r="J45" i="100" s="1"/>
  <c r="I13" i="100"/>
  <c r="H13" i="100"/>
  <c r="H26" i="100" s="1"/>
  <c r="G13" i="100"/>
  <c r="F13" i="100"/>
  <c r="F26" i="100" s="1"/>
  <c r="F45" i="100" s="1"/>
  <c r="E13" i="100"/>
  <c r="D13" i="100"/>
  <c r="D26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K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Q37" i="101"/>
  <c r="Q44" i="101" s="1"/>
  <c r="P37" i="101"/>
  <c r="P44" i="101" s="1"/>
  <c r="O37" i="101"/>
  <c r="O44" i="101" s="1"/>
  <c r="N37" i="101"/>
  <c r="N44" i="101" s="1"/>
  <c r="M37" i="101"/>
  <c r="L37" i="101"/>
  <c r="K37" i="101"/>
  <c r="J37" i="101"/>
  <c r="I37" i="101"/>
  <c r="I44" i="101" s="1"/>
  <c r="H37" i="101"/>
  <c r="G37" i="101"/>
  <c r="G44" i="101" s="1"/>
  <c r="F37" i="101"/>
  <c r="F44" i="101" s="1"/>
  <c r="E37" i="101"/>
  <c r="E44" i="101" s="1"/>
  <c r="D37" i="101"/>
  <c r="D44" i="101" s="1"/>
  <c r="C37" i="101"/>
  <c r="C44" i="101" s="1"/>
  <c r="AA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Z13" i="101"/>
  <c r="Y13" i="101"/>
  <c r="X13" i="101"/>
  <c r="W13" i="101"/>
  <c r="W26" i="101" s="1"/>
  <c r="V13" i="101"/>
  <c r="V26" i="101" s="1"/>
  <c r="U13" i="101"/>
  <c r="T13" i="101"/>
  <c r="T26" i="101" s="1"/>
  <c r="S13" i="101"/>
  <c r="S26" i="101" s="1"/>
  <c r="S45" i="101" s="1"/>
  <c r="R13" i="101"/>
  <c r="R26" i="101" s="1"/>
  <c r="Q13" i="101"/>
  <c r="P13" i="101"/>
  <c r="O13" i="101"/>
  <c r="O26" i="101" s="1"/>
  <c r="N13" i="101"/>
  <c r="N26" i="101" s="1"/>
  <c r="M13" i="101"/>
  <c r="L13" i="101"/>
  <c r="L26" i="101" s="1"/>
  <c r="K13" i="101"/>
  <c r="J13" i="101"/>
  <c r="I13" i="101"/>
  <c r="H13" i="101"/>
  <c r="G13" i="101"/>
  <c r="F13" i="101"/>
  <c r="F26" i="101" s="1"/>
  <c r="E13" i="101"/>
  <c r="D13" i="101"/>
  <c r="D26" i="101" s="1"/>
  <c r="C13" i="101"/>
  <c r="C26" i="101" s="1"/>
  <c r="C45" i="101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V44" i="102" s="1"/>
  <c r="U37" i="102"/>
  <c r="U44" i="102" s="1"/>
  <c r="T37" i="102"/>
  <c r="S37" i="102"/>
  <c r="S44" i="102" s="1"/>
  <c r="R37" i="102"/>
  <c r="Q37" i="102"/>
  <c r="P37" i="102"/>
  <c r="P44" i="102" s="1"/>
  <c r="O37" i="102"/>
  <c r="O44" i="102" s="1"/>
  <c r="N37" i="102"/>
  <c r="N44" i="102" s="1"/>
  <c r="M37" i="102"/>
  <c r="M44" i="102" s="1"/>
  <c r="L37" i="102"/>
  <c r="K37" i="102"/>
  <c r="K44" i="102" s="1"/>
  <c r="J37" i="102"/>
  <c r="I37" i="102"/>
  <c r="I44" i="102" s="1"/>
  <c r="H37" i="102"/>
  <c r="H44" i="102" s="1"/>
  <c r="G37" i="102"/>
  <c r="F37" i="102"/>
  <c r="F44" i="102" s="1"/>
  <c r="E37" i="102"/>
  <c r="E44" i="102" s="1"/>
  <c r="D37" i="102"/>
  <c r="C37" i="102"/>
  <c r="C44" i="102" s="1"/>
  <c r="V26" i="102"/>
  <c r="V45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W13" i="102"/>
  <c r="V13" i="102"/>
  <c r="U13" i="102"/>
  <c r="U26" i="102" s="1"/>
  <c r="T13" i="102"/>
  <c r="T26" i="102" s="1"/>
  <c r="S13" i="102"/>
  <c r="S26" i="102" s="1"/>
  <c r="R13" i="102"/>
  <c r="R26" i="102" s="1"/>
  <c r="Q13" i="102"/>
  <c r="Q26" i="102" s="1"/>
  <c r="P13" i="102"/>
  <c r="P26" i="102" s="1"/>
  <c r="O13" i="102"/>
  <c r="N13" i="102"/>
  <c r="N26" i="102" s="1"/>
  <c r="M13" i="102"/>
  <c r="M26" i="102" s="1"/>
  <c r="L13" i="102"/>
  <c r="K13" i="102"/>
  <c r="K26" i="102" s="1"/>
  <c r="J13" i="102"/>
  <c r="I13" i="102"/>
  <c r="H13" i="102"/>
  <c r="H26" i="102" s="1"/>
  <c r="G13" i="102"/>
  <c r="F13" i="102"/>
  <c r="F26" i="102" s="1"/>
  <c r="E13" i="102"/>
  <c r="E26" i="102" s="1"/>
  <c r="D13" i="102"/>
  <c r="D26" i="102" s="1"/>
  <c r="C13" i="102"/>
  <c r="C26" i="102" s="1"/>
  <c r="AA50" i="103"/>
  <c r="Y50" i="103"/>
  <c r="Z50" i="103" s="1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X37" i="103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Y26" i="103" s="1"/>
  <c r="X13" i="103"/>
  <c r="X26" i="103" s="1"/>
  <c r="W13" i="103"/>
  <c r="W26" i="103" s="1"/>
  <c r="V13" i="103"/>
  <c r="V26" i="103" s="1"/>
  <c r="V45" i="103" s="1"/>
  <c r="U13" i="103"/>
  <c r="U26" i="103" s="1"/>
  <c r="T13" i="103"/>
  <c r="T26" i="103" s="1"/>
  <c r="S13" i="103"/>
  <c r="R13" i="103"/>
  <c r="R26" i="103" s="1"/>
  <c r="R45" i="103" s="1"/>
  <c r="Q13" i="103"/>
  <c r="Q26" i="103" s="1"/>
  <c r="Q45" i="103" s="1"/>
  <c r="P13" i="103"/>
  <c r="P26" i="103" s="1"/>
  <c r="O13" i="103"/>
  <c r="O26" i="103" s="1"/>
  <c r="N13" i="103"/>
  <c r="N26" i="103" s="1"/>
  <c r="N45" i="103" s="1"/>
  <c r="M13" i="103"/>
  <c r="M26" i="103" s="1"/>
  <c r="L13" i="103"/>
  <c r="L26" i="103" s="1"/>
  <c r="K13" i="103"/>
  <c r="J13" i="103"/>
  <c r="J26" i="103" s="1"/>
  <c r="I13" i="103"/>
  <c r="I26" i="103" s="1"/>
  <c r="I45" i="103" s="1"/>
  <c r="H13" i="103"/>
  <c r="H26" i="103" s="1"/>
  <c r="G13" i="103"/>
  <c r="G26" i="103" s="1"/>
  <c r="F13" i="103"/>
  <c r="F26" i="103" s="1"/>
  <c r="F45" i="103" s="1"/>
  <c r="E13" i="103"/>
  <c r="E26" i="103" s="1"/>
  <c r="D13" i="103"/>
  <c r="D26" i="103" s="1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G37" i="104"/>
  <c r="G44" i="104" s="1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X26" i="104" s="1"/>
  <c r="W13" i="104"/>
  <c r="W26" i="104" s="1"/>
  <c r="V13" i="104"/>
  <c r="V26" i="104" s="1"/>
  <c r="U13" i="104"/>
  <c r="U26" i="104" s="1"/>
  <c r="T13" i="104"/>
  <c r="T26" i="104" s="1"/>
  <c r="S13" i="104"/>
  <c r="R13" i="104"/>
  <c r="R26" i="104" s="1"/>
  <c r="Q13" i="104"/>
  <c r="Q26" i="104" s="1"/>
  <c r="Q45" i="104" s="1"/>
  <c r="P13" i="104"/>
  <c r="P26" i="104" s="1"/>
  <c r="O13" i="104"/>
  <c r="O26" i="104" s="1"/>
  <c r="N13" i="104"/>
  <c r="N26" i="104" s="1"/>
  <c r="M13" i="104"/>
  <c r="M26" i="104" s="1"/>
  <c r="M45" i="104" s="1"/>
  <c r="L13" i="104"/>
  <c r="L26" i="104" s="1"/>
  <c r="K13" i="104"/>
  <c r="J13" i="104"/>
  <c r="J26" i="104" s="1"/>
  <c r="I13" i="104"/>
  <c r="I26" i="104" s="1"/>
  <c r="I45" i="104" s="1"/>
  <c r="H13" i="104"/>
  <c r="H26" i="104" s="1"/>
  <c r="G13" i="104"/>
  <c r="G26" i="104" s="1"/>
  <c r="G45" i="104" s="1"/>
  <c r="F13" i="104"/>
  <c r="F26" i="104" s="1"/>
  <c r="E13" i="104"/>
  <c r="E26" i="104" s="1"/>
  <c r="E45" i="104" s="1"/>
  <c r="D13" i="104"/>
  <c r="D26" i="104" s="1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O44" i="105"/>
  <c r="J44" i="105"/>
  <c r="AA43" i="105"/>
  <c r="Y43" i="105"/>
  <c r="X43" i="105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Q44" i="105" s="1"/>
  <c r="P37" i="105"/>
  <c r="O37" i="105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X26" i="105" s="1"/>
  <c r="W13" i="105"/>
  <c r="W26" i="105" s="1"/>
  <c r="V13" i="105"/>
  <c r="V26" i="105" s="1"/>
  <c r="U13" i="105"/>
  <c r="U26" i="105" s="1"/>
  <c r="U45" i="105" s="1"/>
  <c r="T13" i="105"/>
  <c r="T26" i="105" s="1"/>
  <c r="T45" i="105" s="1"/>
  <c r="S13" i="105"/>
  <c r="R13" i="105"/>
  <c r="R26" i="105" s="1"/>
  <c r="Q13" i="105"/>
  <c r="Q26" i="105" s="1"/>
  <c r="Q45" i="105" s="1"/>
  <c r="P13" i="105"/>
  <c r="P26" i="105" s="1"/>
  <c r="O13" i="105"/>
  <c r="O26" i="105" s="1"/>
  <c r="N13" i="105"/>
  <c r="N26" i="105" s="1"/>
  <c r="M13" i="105"/>
  <c r="M26" i="105" s="1"/>
  <c r="M45" i="105" s="1"/>
  <c r="L13" i="105"/>
  <c r="L26" i="105" s="1"/>
  <c r="L45" i="105" s="1"/>
  <c r="K13" i="105"/>
  <c r="J13" i="105"/>
  <c r="J26" i="105" s="1"/>
  <c r="I13" i="105"/>
  <c r="I26" i="105" s="1"/>
  <c r="I45" i="105" s="1"/>
  <c r="H13" i="105"/>
  <c r="H26" i="105" s="1"/>
  <c r="G13" i="105"/>
  <c r="G26" i="105" s="1"/>
  <c r="F13" i="105"/>
  <c r="F26" i="105" s="1"/>
  <c r="E13" i="105"/>
  <c r="E26" i="105" s="1"/>
  <c r="E45" i="105" s="1"/>
  <c r="D13" i="105"/>
  <c r="D26" i="105" s="1"/>
  <c r="D45" i="105" s="1"/>
  <c r="C13" i="105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X37" i="106"/>
  <c r="Z37" i="106" s="1"/>
  <c r="W37" i="106"/>
  <c r="V37" i="106"/>
  <c r="V44" i="106" s="1"/>
  <c r="U37" i="106"/>
  <c r="T37" i="106"/>
  <c r="T44" i="106" s="1"/>
  <c r="S37" i="106"/>
  <c r="R37" i="106"/>
  <c r="R44" i="106" s="1"/>
  <c r="Q37" i="106"/>
  <c r="P37" i="106"/>
  <c r="O37" i="106"/>
  <c r="O44" i="106" s="1"/>
  <c r="N37" i="106"/>
  <c r="N44" i="106" s="1"/>
  <c r="M37" i="106"/>
  <c r="L37" i="106"/>
  <c r="L44" i="106" s="1"/>
  <c r="K37" i="106"/>
  <c r="J37" i="106"/>
  <c r="J44" i="106" s="1"/>
  <c r="I37" i="106"/>
  <c r="H37" i="106"/>
  <c r="G37" i="106"/>
  <c r="G44" i="106" s="1"/>
  <c r="F37" i="106"/>
  <c r="F44" i="106" s="1"/>
  <c r="E37" i="106"/>
  <c r="D37" i="106"/>
  <c r="D44" i="106" s="1"/>
  <c r="C37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X13" i="106"/>
  <c r="W13" i="106"/>
  <c r="V13" i="106"/>
  <c r="V26" i="106" s="1"/>
  <c r="U13" i="106"/>
  <c r="U26" i="106" s="1"/>
  <c r="T13" i="106"/>
  <c r="T26" i="106" s="1"/>
  <c r="S13" i="106"/>
  <c r="R13" i="106"/>
  <c r="R26" i="106" s="1"/>
  <c r="Q13" i="106"/>
  <c r="P13" i="106"/>
  <c r="P26" i="106" s="1"/>
  <c r="O13" i="106"/>
  <c r="N13" i="106"/>
  <c r="N26" i="106" s="1"/>
  <c r="N45" i="106" s="1"/>
  <c r="M13" i="106"/>
  <c r="M26" i="106" s="1"/>
  <c r="L13" i="106"/>
  <c r="L26" i="106" s="1"/>
  <c r="K13" i="106"/>
  <c r="J13" i="106"/>
  <c r="J26" i="106" s="1"/>
  <c r="J45" i="106" s="1"/>
  <c r="I13" i="106"/>
  <c r="H13" i="106"/>
  <c r="H26" i="106" s="1"/>
  <c r="G13" i="106"/>
  <c r="F13" i="106"/>
  <c r="F26" i="106" s="1"/>
  <c r="E13" i="106"/>
  <c r="E26" i="106" s="1"/>
  <c r="D13" i="106"/>
  <c r="D26" i="106" s="1"/>
  <c r="C13" i="106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I45" i="107"/>
  <c r="G44" i="107"/>
  <c r="AA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G37" i="107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X26" i="107" s="1"/>
  <c r="W13" i="107"/>
  <c r="W26" i="107" s="1"/>
  <c r="V13" i="107"/>
  <c r="V26" i="107" s="1"/>
  <c r="V45" i="107" s="1"/>
  <c r="U13" i="107"/>
  <c r="U26" i="107" s="1"/>
  <c r="T13" i="107"/>
  <c r="T26" i="107" s="1"/>
  <c r="S13" i="107"/>
  <c r="R13" i="107"/>
  <c r="R26" i="107" s="1"/>
  <c r="Q13" i="107"/>
  <c r="Q26" i="107" s="1"/>
  <c r="Q45" i="107" s="1"/>
  <c r="P13" i="107"/>
  <c r="P26" i="107" s="1"/>
  <c r="O13" i="107"/>
  <c r="O26" i="107" s="1"/>
  <c r="N13" i="107"/>
  <c r="N26" i="107" s="1"/>
  <c r="N45" i="107" s="1"/>
  <c r="M13" i="107"/>
  <c r="M26" i="107" s="1"/>
  <c r="M45" i="107" s="1"/>
  <c r="L13" i="107"/>
  <c r="L26" i="107" s="1"/>
  <c r="K13" i="107"/>
  <c r="J13" i="107"/>
  <c r="J26" i="107" s="1"/>
  <c r="I13" i="107"/>
  <c r="I26" i="107" s="1"/>
  <c r="H13" i="107"/>
  <c r="H26" i="107" s="1"/>
  <c r="G13" i="107"/>
  <c r="G26" i="107" s="1"/>
  <c r="F13" i="107"/>
  <c r="F26" i="107" s="1"/>
  <c r="F45" i="107" s="1"/>
  <c r="E13" i="107"/>
  <c r="E26" i="107" s="1"/>
  <c r="E45" i="107" s="1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Z37" i="108" s="1"/>
  <c r="W37" i="108"/>
  <c r="W44" i="108" s="1"/>
  <c r="V37" i="108"/>
  <c r="V44" i="108" s="1"/>
  <c r="U37" i="108"/>
  <c r="T37" i="108"/>
  <c r="T44" i="108" s="1"/>
  <c r="S37" i="108"/>
  <c r="R37" i="108"/>
  <c r="R44" i="108" s="1"/>
  <c r="Q37" i="108"/>
  <c r="Q44" i="108" s="1"/>
  <c r="P37" i="108"/>
  <c r="O37" i="108"/>
  <c r="O44" i="108" s="1"/>
  <c r="N37" i="108"/>
  <c r="N44" i="108" s="1"/>
  <c r="M37" i="108"/>
  <c r="L37" i="108"/>
  <c r="L44" i="108" s="1"/>
  <c r="K37" i="108"/>
  <c r="J37" i="108"/>
  <c r="J44" i="108" s="1"/>
  <c r="I37" i="108"/>
  <c r="I44" i="108" s="1"/>
  <c r="H37" i="108"/>
  <c r="G37" i="108"/>
  <c r="G44" i="108" s="1"/>
  <c r="F37" i="108"/>
  <c r="F44" i="108" s="1"/>
  <c r="E37" i="108"/>
  <c r="D37" i="108"/>
  <c r="D44" i="108" s="1"/>
  <c r="C37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Z13" i="108"/>
  <c r="Y13" i="108"/>
  <c r="X13" i="108"/>
  <c r="X26" i="108" s="1"/>
  <c r="W13" i="108"/>
  <c r="W26" i="108" s="1"/>
  <c r="V13" i="108"/>
  <c r="V26" i="108" s="1"/>
  <c r="U13" i="108"/>
  <c r="U26" i="108" s="1"/>
  <c r="T13" i="108"/>
  <c r="T26" i="108" s="1"/>
  <c r="T45" i="108" s="1"/>
  <c r="S13" i="108"/>
  <c r="R13" i="108"/>
  <c r="R26" i="108" s="1"/>
  <c r="Q13" i="108"/>
  <c r="P13" i="108"/>
  <c r="P26" i="108" s="1"/>
  <c r="O13" i="108"/>
  <c r="O26" i="108" s="1"/>
  <c r="N13" i="108"/>
  <c r="N26" i="108" s="1"/>
  <c r="M13" i="108"/>
  <c r="M26" i="108" s="1"/>
  <c r="L13" i="108"/>
  <c r="L26" i="108" s="1"/>
  <c r="L45" i="108" s="1"/>
  <c r="K13" i="108"/>
  <c r="J13" i="108"/>
  <c r="J26" i="108" s="1"/>
  <c r="I13" i="108"/>
  <c r="H13" i="108"/>
  <c r="H26" i="108" s="1"/>
  <c r="G13" i="108"/>
  <c r="G26" i="108" s="1"/>
  <c r="F13" i="108"/>
  <c r="F26" i="108" s="1"/>
  <c r="E13" i="108"/>
  <c r="E26" i="108" s="1"/>
  <c r="D13" i="108"/>
  <c r="D26" i="108" s="1"/>
  <c r="D45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G44" i="109"/>
  <c r="AA43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Z37" i="109" s="1"/>
  <c r="W37" i="109"/>
  <c r="W44" i="109" s="1"/>
  <c r="V37" i="109"/>
  <c r="V44" i="109" s="1"/>
  <c r="U37" i="109"/>
  <c r="U44" i="109" s="1"/>
  <c r="T37" i="109"/>
  <c r="T44" i="109" s="1"/>
  <c r="S37" i="109"/>
  <c r="R37" i="109"/>
  <c r="R44" i="109" s="1"/>
  <c r="Q37" i="109"/>
  <c r="P37" i="109"/>
  <c r="O37" i="109"/>
  <c r="O44" i="109" s="1"/>
  <c r="N37" i="109"/>
  <c r="N44" i="109" s="1"/>
  <c r="M37" i="109"/>
  <c r="M44" i="109" s="1"/>
  <c r="L37" i="109"/>
  <c r="L44" i="109" s="1"/>
  <c r="K37" i="109"/>
  <c r="J37" i="109"/>
  <c r="J44" i="109" s="1"/>
  <c r="I37" i="109"/>
  <c r="H37" i="109"/>
  <c r="G37" i="109"/>
  <c r="F37" i="109"/>
  <c r="F44" i="109" s="1"/>
  <c r="E37" i="109"/>
  <c r="E44" i="109" s="1"/>
  <c r="D37" i="109"/>
  <c r="D44" i="109" s="1"/>
  <c r="C37" i="109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X13" i="109"/>
  <c r="X26" i="109" s="1"/>
  <c r="W13" i="109"/>
  <c r="V13" i="109"/>
  <c r="U13" i="109"/>
  <c r="U26" i="109" s="1"/>
  <c r="T13" i="109"/>
  <c r="T26" i="109" s="1"/>
  <c r="S13" i="109"/>
  <c r="R13" i="109"/>
  <c r="R26" i="109" s="1"/>
  <c r="R45" i="109" s="1"/>
  <c r="Q13" i="109"/>
  <c r="P13" i="109"/>
  <c r="P26" i="109" s="1"/>
  <c r="O13" i="109"/>
  <c r="N13" i="109"/>
  <c r="M13" i="109"/>
  <c r="L13" i="109"/>
  <c r="L26" i="109" s="1"/>
  <c r="K13" i="109"/>
  <c r="J13" i="109"/>
  <c r="J26" i="109" s="1"/>
  <c r="J45" i="109" s="1"/>
  <c r="I13" i="109"/>
  <c r="H13" i="109"/>
  <c r="H26" i="109" s="1"/>
  <c r="G13" i="109"/>
  <c r="F13" i="109"/>
  <c r="E13" i="109"/>
  <c r="D13" i="109"/>
  <c r="D26" i="109" s="1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X37" i="110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Q37" i="110"/>
  <c r="Q44" i="110" s="1"/>
  <c r="P37" i="110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G37" i="110"/>
  <c r="G44" i="110" s="1"/>
  <c r="F37" i="110"/>
  <c r="F44" i="110" s="1"/>
  <c r="E37" i="110"/>
  <c r="E44" i="110" s="1"/>
  <c r="D37" i="110"/>
  <c r="D44" i="110" s="1"/>
  <c r="C37" i="110"/>
  <c r="C44" i="110" s="1"/>
  <c r="R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X13" i="110"/>
  <c r="X26" i="110" s="1"/>
  <c r="W13" i="110"/>
  <c r="V13" i="110"/>
  <c r="U13" i="110"/>
  <c r="U26" i="110" s="1"/>
  <c r="T13" i="110"/>
  <c r="T26" i="110" s="1"/>
  <c r="T45" i="110" s="1"/>
  <c r="S13" i="110"/>
  <c r="R13" i="110"/>
  <c r="Q13" i="110"/>
  <c r="P13" i="110"/>
  <c r="P26" i="110" s="1"/>
  <c r="O13" i="110"/>
  <c r="N13" i="110"/>
  <c r="M13" i="110"/>
  <c r="M26" i="110" s="1"/>
  <c r="L13" i="110"/>
  <c r="L26" i="110" s="1"/>
  <c r="L45" i="110" s="1"/>
  <c r="K13" i="110"/>
  <c r="J13" i="110"/>
  <c r="J26" i="110" s="1"/>
  <c r="I13" i="110"/>
  <c r="H13" i="110"/>
  <c r="H26" i="110" s="1"/>
  <c r="G13" i="110"/>
  <c r="F13" i="110"/>
  <c r="E13" i="110"/>
  <c r="E26" i="110" s="1"/>
  <c r="D13" i="110"/>
  <c r="D26" i="110" s="1"/>
  <c r="D45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I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Z37" i="111" s="1"/>
  <c r="W37" i="111"/>
  <c r="W44" i="111" s="1"/>
  <c r="V37" i="111"/>
  <c r="V44" i="111" s="1"/>
  <c r="U37" i="111"/>
  <c r="U44" i="111" s="1"/>
  <c r="T37" i="111"/>
  <c r="S37" i="111"/>
  <c r="S44" i="111" s="1"/>
  <c r="R37" i="111"/>
  <c r="Q37" i="111"/>
  <c r="Q44" i="111" s="1"/>
  <c r="P37" i="111"/>
  <c r="O37" i="111"/>
  <c r="O44" i="111" s="1"/>
  <c r="N37" i="111"/>
  <c r="N44" i="111" s="1"/>
  <c r="M37" i="111"/>
  <c r="M44" i="111" s="1"/>
  <c r="L37" i="111"/>
  <c r="K37" i="111"/>
  <c r="K44" i="111" s="1"/>
  <c r="J37" i="111"/>
  <c r="I37" i="111"/>
  <c r="H37" i="111"/>
  <c r="G37" i="111"/>
  <c r="G44" i="111" s="1"/>
  <c r="F37" i="111"/>
  <c r="F44" i="111" s="1"/>
  <c r="E37" i="111"/>
  <c r="E44" i="111" s="1"/>
  <c r="D37" i="11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Y45" i="111" s="1"/>
  <c r="X13" i="111"/>
  <c r="X26" i="111" s="1"/>
  <c r="Z26" i="111" s="1"/>
  <c r="W13" i="111"/>
  <c r="W26" i="111" s="1"/>
  <c r="V13" i="111"/>
  <c r="V26" i="111" s="1"/>
  <c r="U13" i="111"/>
  <c r="T13" i="111"/>
  <c r="T26" i="111" s="1"/>
  <c r="S13" i="111"/>
  <c r="R13" i="111"/>
  <c r="R26" i="111" s="1"/>
  <c r="Q13" i="111"/>
  <c r="Q26" i="111" s="1"/>
  <c r="Q45" i="111" s="1"/>
  <c r="P13" i="111"/>
  <c r="P26" i="111" s="1"/>
  <c r="O13" i="111"/>
  <c r="O26" i="111" s="1"/>
  <c r="O45" i="111" s="1"/>
  <c r="N13" i="111"/>
  <c r="N26" i="111" s="1"/>
  <c r="M13" i="111"/>
  <c r="M26" i="111" s="1"/>
  <c r="M45" i="111" s="1"/>
  <c r="L13" i="111"/>
  <c r="L26" i="111" s="1"/>
  <c r="K13" i="111"/>
  <c r="J13" i="111"/>
  <c r="J26" i="111" s="1"/>
  <c r="I13" i="111"/>
  <c r="I26" i="111" s="1"/>
  <c r="H13" i="111"/>
  <c r="H26" i="111" s="1"/>
  <c r="G13" i="111"/>
  <c r="G26" i="111" s="1"/>
  <c r="F13" i="111"/>
  <c r="F26" i="111" s="1"/>
  <c r="E13" i="111"/>
  <c r="E26" i="111" s="1"/>
  <c r="E45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X37" i="112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Q37" i="112"/>
  <c r="Q44" i="112" s="1"/>
  <c r="P37" i="112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I37" i="112"/>
  <c r="I44" i="112" s="1"/>
  <c r="H37" i="112"/>
  <c r="G37" i="112"/>
  <c r="G44" i="112" s="1"/>
  <c r="F37" i="112"/>
  <c r="F44" i="112" s="1"/>
  <c r="E37" i="112"/>
  <c r="E44" i="112" s="1"/>
  <c r="D37" i="112"/>
  <c r="D44" i="112" s="1"/>
  <c r="C37" i="112"/>
  <c r="C44" i="112" s="1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X13" i="112"/>
  <c r="X26" i="112" s="1"/>
  <c r="W13" i="112"/>
  <c r="W26" i="112" s="1"/>
  <c r="V13" i="112"/>
  <c r="V26" i="112" s="1"/>
  <c r="V45" i="112" s="1"/>
  <c r="U13" i="112"/>
  <c r="U26" i="112" s="1"/>
  <c r="U45" i="112" s="1"/>
  <c r="T13" i="112"/>
  <c r="T26" i="112" s="1"/>
  <c r="T45" i="112" s="1"/>
  <c r="S13" i="112"/>
  <c r="R13" i="112"/>
  <c r="R26" i="112" s="1"/>
  <c r="Q13" i="112"/>
  <c r="Q26" i="112" s="1"/>
  <c r="Q45" i="112" s="1"/>
  <c r="P13" i="112"/>
  <c r="P26" i="112" s="1"/>
  <c r="O13" i="112"/>
  <c r="O26" i="112" s="1"/>
  <c r="N13" i="112"/>
  <c r="N26" i="112" s="1"/>
  <c r="N45" i="112" s="1"/>
  <c r="M13" i="112"/>
  <c r="L13" i="112"/>
  <c r="L26" i="112" s="1"/>
  <c r="L45" i="112" s="1"/>
  <c r="K13" i="112"/>
  <c r="J13" i="112"/>
  <c r="J26" i="112" s="1"/>
  <c r="I13" i="112"/>
  <c r="I26" i="112" s="1"/>
  <c r="I45" i="112" s="1"/>
  <c r="H13" i="112"/>
  <c r="H26" i="112" s="1"/>
  <c r="G13" i="112"/>
  <c r="G26" i="112" s="1"/>
  <c r="F13" i="112"/>
  <c r="F26" i="112" s="1"/>
  <c r="F45" i="112" s="1"/>
  <c r="E13" i="112"/>
  <c r="D13" i="112"/>
  <c r="D26" i="112" s="1"/>
  <c r="D45" i="112" s="1"/>
  <c r="C13" i="112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Z37" i="113" s="1"/>
  <c r="X37" i="113"/>
  <c r="W37" i="113"/>
  <c r="W44" i="113" s="1"/>
  <c r="V37" i="113"/>
  <c r="V44" i="113" s="1"/>
  <c r="U37" i="113"/>
  <c r="T37" i="113"/>
  <c r="T44" i="113" s="1"/>
  <c r="S37" i="113"/>
  <c r="R37" i="113"/>
  <c r="R44" i="113" s="1"/>
  <c r="Q37" i="113"/>
  <c r="Q44" i="113" s="1"/>
  <c r="P37" i="113"/>
  <c r="O37" i="113"/>
  <c r="O44" i="113" s="1"/>
  <c r="N37" i="113"/>
  <c r="N44" i="113" s="1"/>
  <c r="M37" i="113"/>
  <c r="L37" i="113"/>
  <c r="L44" i="113" s="1"/>
  <c r="K37" i="113"/>
  <c r="K44" i="113" s="1"/>
  <c r="J37" i="113"/>
  <c r="J44" i="113" s="1"/>
  <c r="I37" i="113"/>
  <c r="I44" i="113" s="1"/>
  <c r="H37" i="113"/>
  <c r="G37" i="113"/>
  <c r="G44" i="113" s="1"/>
  <c r="F37" i="113"/>
  <c r="F44" i="113" s="1"/>
  <c r="E37" i="113"/>
  <c r="D37" i="113"/>
  <c r="D44" i="113" s="1"/>
  <c r="C37" i="113"/>
  <c r="C44" i="113" s="1"/>
  <c r="V26" i="113"/>
  <c r="V45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X13" i="113"/>
  <c r="Z13" i="113" s="1"/>
  <c r="W13" i="113"/>
  <c r="V13" i="113"/>
  <c r="U13" i="113"/>
  <c r="U26" i="113" s="1"/>
  <c r="T13" i="113"/>
  <c r="S13" i="113"/>
  <c r="S26" i="113" s="1"/>
  <c r="R13" i="113"/>
  <c r="R26" i="113" s="1"/>
  <c r="Q13" i="113"/>
  <c r="P13" i="113"/>
  <c r="P26" i="113" s="1"/>
  <c r="O13" i="113"/>
  <c r="O26" i="113" s="1"/>
  <c r="N13" i="113"/>
  <c r="N26" i="113" s="1"/>
  <c r="M13" i="113"/>
  <c r="M26" i="113" s="1"/>
  <c r="L13" i="113"/>
  <c r="L26" i="113" s="1"/>
  <c r="K13" i="113"/>
  <c r="K26" i="113" s="1"/>
  <c r="J13" i="113"/>
  <c r="J26" i="113" s="1"/>
  <c r="I13" i="113"/>
  <c r="H13" i="113"/>
  <c r="H26" i="113" s="1"/>
  <c r="G13" i="113"/>
  <c r="F13" i="113"/>
  <c r="F26" i="113" s="1"/>
  <c r="E13" i="113"/>
  <c r="E26" i="113" s="1"/>
  <c r="D13" i="113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E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C44" i="114" s="1"/>
  <c r="AA37" i="114"/>
  <c r="Z37" i="114"/>
  <c r="Y37" i="114"/>
  <c r="X37" i="114"/>
  <c r="X44" i="114" s="1"/>
  <c r="Z44" i="114" s="1"/>
  <c r="W37" i="114"/>
  <c r="W44" i="114" s="1"/>
  <c r="V37" i="114"/>
  <c r="U37" i="114"/>
  <c r="U44" i="114" s="1"/>
  <c r="T37" i="114"/>
  <c r="T44" i="114" s="1"/>
  <c r="S37" i="114"/>
  <c r="R37" i="114"/>
  <c r="R44" i="114" s="1"/>
  <c r="Q37" i="114"/>
  <c r="P37" i="114"/>
  <c r="O37" i="114"/>
  <c r="O44" i="114" s="1"/>
  <c r="N37" i="114"/>
  <c r="M37" i="114"/>
  <c r="M44" i="114" s="1"/>
  <c r="L37" i="114"/>
  <c r="L44" i="114" s="1"/>
  <c r="K37" i="114"/>
  <c r="J37" i="114"/>
  <c r="J44" i="114" s="1"/>
  <c r="I37" i="114"/>
  <c r="H37" i="114"/>
  <c r="G37" i="114"/>
  <c r="G44" i="114" s="1"/>
  <c r="F37" i="114"/>
  <c r="E37" i="114"/>
  <c r="D37" i="114"/>
  <c r="D44" i="114" s="1"/>
  <c r="C37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X13" i="114"/>
  <c r="Z13" i="114" s="1"/>
  <c r="W13" i="114"/>
  <c r="W26" i="114" s="1"/>
  <c r="V13" i="114"/>
  <c r="V26" i="114" s="1"/>
  <c r="U13" i="114"/>
  <c r="T13" i="114"/>
  <c r="T26" i="114" s="1"/>
  <c r="S13" i="114"/>
  <c r="R13" i="114"/>
  <c r="R26" i="114" s="1"/>
  <c r="R45" i="114" s="1"/>
  <c r="Q13" i="114"/>
  <c r="Q26" i="114" s="1"/>
  <c r="P13" i="114"/>
  <c r="P26" i="114" s="1"/>
  <c r="O13" i="114"/>
  <c r="O26" i="114" s="1"/>
  <c r="N13" i="114"/>
  <c r="N26" i="114" s="1"/>
  <c r="M13" i="114"/>
  <c r="M26" i="114" s="1"/>
  <c r="M45" i="114" s="1"/>
  <c r="L13" i="114"/>
  <c r="L26" i="114" s="1"/>
  <c r="K13" i="114"/>
  <c r="K26" i="114" s="1"/>
  <c r="J13" i="114"/>
  <c r="J26" i="114" s="1"/>
  <c r="I13" i="114"/>
  <c r="I26" i="114" s="1"/>
  <c r="H13" i="114"/>
  <c r="H26" i="114" s="1"/>
  <c r="G13" i="114"/>
  <c r="F13" i="114"/>
  <c r="F26" i="114" s="1"/>
  <c r="E13" i="114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Y37" i="115"/>
  <c r="Y44" i="115" s="1"/>
  <c r="X37" i="115"/>
  <c r="W37" i="115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F37" i="115"/>
  <c r="F44" i="115" s="1"/>
  <c r="E37" i="115"/>
  <c r="E44" i="115" s="1"/>
  <c r="D37" i="115"/>
  <c r="D44" i="115" s="1"/>
  <c r="C37" i="115"/>
  <c r="C44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Y26" i="115" s="1"/>
  <c r="X13" i="115"/>
  <c r="X26" i="115" s="1"/>
  <c r="W13" i="115"/>
  <c r="W26" i="115" s="1"/>
  <c r="V13" i="115"/>
  <c r="V26" i="115" s="1"/>
  <c r="U13" i="115"/>
  <c r="U26" i="115" s="1"/>
  <c r="U45" i="115" s="1"/>
  <c r="T13" i="115"/>
  <c r="T26" i="115" s="1"/>
  <c r="T45" i="115" s="1"/>
  <c r="S13" i="115"/>
  <c r="S26" i="115" s="1"/>
  <c r="S45" i="115" s="1"/>
  <c r="R13" i="115"/>
  <c r="Q13" i="115"/>
  <c r="Q26" i="115" s="1"/>
  <c r="P13" i="115"/>
  <c r="P26" i="115" s="1"/>
  <c r="O13" i="115"/>
  <c r="O26" i="115" s="1"/>
  <c r="N13" i="115"/>
  <c r="N26" i="115" s="1"/>
  <c r="M13" i="115"/>
  <c r="M26" i="115" s="1"/>
  <c r="M45" i="115" s="1"/>
  <c r="L13" i="115"/>
  <c r="L26" i="115" s="1"/>
  <c r="L45" i="115" s="1"/>
  <c r="K13" i="115"/>
  <c r="K26" i="115" s="1"/>
  <c r="K45" i="115" s="1"/>
  <c r="J13" i="115"/>
  <c r="I13" i="115"/>
  <c r="I26" i="115" s="1"/>
  <c r="H13" i="115"/>
  <c r="H26" i="115" s="1"/>
  <c r="G13" i="115"/>
  <c r="G26" i="115" s="1"/>
  <c r="F13" i="115"/>
  <c r="F26" i="115" s="1"/>
  <c r="E13" i="115"/>
  <c r="E26" i="115" s="1"/>
  <c r="E45" i="115" s="1"/>
  <c r="D13" i="115"/>
  <c r="D26" i="115" s="1"/>
  <c r="D45" i="115" s="1"/>
  <c r="C13" i="115"/>
  <c r="C26" i="115" s="1"/>
  <c r="C45" i="115" s="1"/>
  <c r="AA50" i="116"/>
  <c r="Z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Q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W37" i="116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P37" i="116"/>
  <c r="P44" i="116" s="1"/>
  <c r="O37" i="116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X26" i="116" s="1"/>
  <c r="W13" i="116"/>
  <c r="W26" i="116" s="1"/>
  <c r="V13" i="116"/>
  <c r="V26" i="116" s="1"/>
  <c r="U13" i="116"/>
  <c r="U26" i="116" s="1"/>
  <c r="T13" i="116"/>
  <c r="T26" i="116" s="1"/>
  <c r="T45" i="116" s="1"/>
  <c r="S13" i="116"/>
  <c r="S26" i="116" s="1"/>
  <c r="S45" i="116" s="1"/>
  <c r="R13" i="116"/>
  <c r="Q13" i="116"/>
  <c r="Q26" i="116" s="1"/>
  <c r="P13" i="116"/>
  <c r="P26" i="116" s="1"/>
  <c r="P45" i="116" s="1"/>
  <c r="O13" i="116"/>
  <c r="O26" i="116" s="1"/>
  <c r="N13" i="116"/>
  <c r="N26" i="116" s="1"/>
  <c r="M13" i="116"/>
  <c r="M26" i="116" s="1"/>
  <c r="L13" i="116"/>
  <c r="L26" i="116" s="1"/>
  <c r="K13" i="116"/>
  <c r="K26" i="116" s="1"/>
  <c r="K45" i="116" s="1"/>
  <c r="J13" i="116"/>
  <c r="I13" i="116"/>
  <c r="I26" i="116" s="1"/>
  <c r="I45" i="116" s="1"/>
  <c r="H13" i="116"/>
  <c r="H26" i="116" s="1"/>
  <c r="H45" i="116" s="1"/>
  <c r="G13" i="116"/>
  <c r="G26" i="116" s="1"/>
  <c r="F13" i="116"/>
  <c r="F26" i="116" s="1"/>
  <c r="E13" i="116"/>
  <c r="E26" i="116" s="1"/>
  <c r="D13" i="116"/>
  <c r="D26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W37" i="117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X26" i="117" s="1"/>
  <c r="W13" i="117"/>
  <c r="W26" i="117" s="1"/>
  <c r="V13" i="117"/>
  <c r="V26" i="117" s="1"/>
  <c r="U13" i="117"/>
  <c r="U26" i="117" s="1"/>
  <c r="U45" i="117" s="1"/>
  <c r="T13" i="117"/>
  <c r="T26" i="117" s="1"/>
  <c r="T45" i="117" s="1"/>
  <c r="S13" i="117"/>
  <c r="S26" i="117" s="1"/>
  <c r="R13" i="117"/>
  <c r="Q13" i="117"/>
  <c r="Q26" i="117" s="1"/>
  <c r="P13" i="117"/>
  <c r="P26" i="117" s="1"/>
  <c r="O13" i="117"/>
  <c r="O26" i="117" s="1"/>
  <c r="N13" i="117"/>
  <c r="N26" i="117" s="1"/>
  <c r="M13" i="117"/>
  <c r="M26" i="117" s="1"/>
  <c r="M45" i="117" s="1"/>
  <c r="L13" i="117"/>
  <c r="L26" i="117" s="1"/>
  <c r="K13" i="117"/>
  <c r="K26" i="117" s="1"/>
  <c r="J13" i="117"/>
  <c r="I13" i="117"/>
  <c r="I26" i="117" s="1"/>
  <c r="I45" i="117" s="1"/>
  <c r="H13" i="117"/>
  <c r="H26" i="117" s="1"/>
  <c r="G13" i="117"/>
  <c r="G26" i="117" s="1"/>
  <c r="F13" i="117"/>
  <c r="F26" i="117" s="1"/>
  <c r="E13" i="117"/>
  <c r="E26" i="117" s="1"/>
  <c r="E45" i="117" s="1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Y44" i="118"/>
  <c r="Q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W37" i="118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P37" i="118"/>
  <c r="P44" i="118" s="1"/>
  <c r="O37" i="118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F37" i="118"/>
  <c r="F44" i="118" s="1"/>
  <c r="E37" i="118"/>
  <c r="E44" i="118" s="1"/>
  <c r="D37" i="118"/>
  <c r="D44" i="118" s="1"/>
  <c r="C37" i="118"/>
  <c r="C44" i="118" s="1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X26" i="118" s="1"/>
  <c r="W13" i="118"/>
  <c r="W26" i="118" s="1"/>
  <c r="V13" i="118"/>
  <c r="V26" i="118" s="1"/>
  <c r="V45" i="118" s="1"/>
  <c r="U13" i="118"/>
  <c r="U26" i="118" s="1"/>
  <c r="U45" i="118" s="1"/>
  <c r="T13" i="118"/>
  <c r="T26" i="118" s="1"/>
  <c r="T45" i="118" s="1"/>
  <c r="S13" i="118"/>
  <c r="S26" i="118" s="1"/>
  <c r="R13" i="118"/>
  <c r="Q13" i="118"/>
  <c r="Q26" i="118" s="1"/>
  <c r="P13" i="118"/>
  <c r="P26" i="118" s="1"/>
  <c r="P45" i="118" s="1"/>
  <c r="O13" i="118"/>
  <c r="O26" i="118" s="1"/>
  <c r="N13" i="118"/>
  <c r="N26" i="118" s="1"/>
  <c r="M13" i="118"/>
  <c r="M26" i="118" s="1"/>
  <c r="M45" i="118" s="1"/>
  <c r="L13" i="118"/>
  <c r="L26" i="118" s="1"/>
  <c r="K13" i="118"/>
  <c r="K26" i="118" s="1"/>
  <c r="J13" i="118"/>
  <c r="I13" i="118"/>
  <c r="I26" i="118" s="1"/>
  <c r="H13" i="118"/>
  <c r="H26" i="118" s="1"/>
  <c r="G13" i="118"/>
  <c r="G26" i="118" s="1"/>
  <c r="F13" i="118"/>
  <c r="F26" i="118" s="1"/>
  <c r="F45" i="118" s="1"/>
  <c r="E13" i="118"/>
  <c r="E26" i="118" s="1"/>
  <c r="E45" i="118" s="1"/>
  <c r="D13" i="118"/>
  <c r="D26" i="118" s="1"/>
  <c r="C13" i="118"/>
  <c r="C26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W37" i="119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F37" i="119"/>
  <c r="F44" i="119" s="1"/>
  <c r="E37" i="119"/>
  <c r="E44" i="119" s="1"/>
  <c r="D37" i="119"/>
  <c r="D44" i="119" s="1"/>
  <c r="C37" i="119"/>
  <c r="C44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W13" i="119"/>
  <c r="W26" i="119" s="1"/>
  <c r="V13" i="119"/>
  <c r="V26" i="119" s="1"/>
  <c r="U13" i="119"/>
  <c r="U26" i="119" s="1"/>
  <c r="U45" i="119" s="1"/>
  <c r="T13" i="119"/>
  <c r="T26" i="119" s="1"/>
  <c r="T45" i="119" s="1"/>
  <c r="S13" i="119"/>
  <c r="S26" i="119" s="1"/>
  <c r="R13" i="119"/>
  <c r="Q13" i="119"/>
  <c r="Q26" i="119" s="1"/>
  <c r="P13" i="119"/>
  <c r="P26" i="119" s="1"/>
  <c r="P45" i="119" s="1"/>
  <c r="O13" i="119"/>
  <c r="O26" i="119" s="1"/>
  <c r="N13" i="119"/>
  <c r="N26" i="119" s="1"/>
  <c r="M13" i="119"/>
  <c r="M26" i="119" s="1"/>
  <c r="M45" i="119" s="1"/>
  <c r="L13" i="119"/>
  <c r="L26" i="119" s="1"/>
  <c r="K13" i="119"/>
  <c r="K26" i="119" s="1"/>
  <c r="J13" i="119"/>
  <c r="I13" i="119"/>
  <c r="I26" i="119" s="1"/>
  <c r="I45" i="119" s="1"/>
  <c r="H13" i="119"/>
  <c r="H26" i="119" s="1"/>
  <c r="H45" i="119" s="1"/>
  <c r="G13" i="119"/>
  <c r="G26" i="119" s="1"/>
  <c r="F13" i="119"/>
  <c r="F26" i="119" s="1"/>
  <c r="E13" i="119"/>
  <c r="E26" i="119" s="1"/>
  <c r="E45" i="119" s="1"/>
  <c r="D13" i="119"/>
  <c r="D26" i="119" s="1"/>
  <c r="C13" i="119"/>
  <c r="C26" i="119" s="1"/>
  <c r="AA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V44" i="120"/>
  <c r="N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W37" i="120"/>
  <c r="V37" i="120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N37" i="120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F37" i="120"/>
  <c r="F44" i="120" s="1"/>
  <c r="E37" i="120"/>
  <c r="E44" i="120" s="1"/>
  <c r="D37" i="120"/>
  <c r="D44" i="120" s="1"/>
  <c r="C37" i="120"/>
  <c r="C44" i="120" s="1"/>
  <c r="Q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Y45" i="120" s="1"/>
  <c r="X13" i="120"/>
  <c r="X26" i="120" s="1"/>
  <c r="W13" i="120"/>
  <c r="W26" i="120" s="1"/>
  <c r="V13" i="120"/>
  <c r="V26" i="120" s="1"/>
  <c r="U13" i="120"/>
  <c r="U26" i="120" s="1"/>
  <c r="U45" i="120" s="1"/>
  <c r="T13" i="120"/>
  <c r="T26" i="120" s="1"/>
  <c r="T45" i="120" s="1"/>
  <c r="S13" i="120"/>
  <c r="S26" i="120" s="1"/>
  <c r="R13" i="120"/>
  <c r="Q13" i="120"/>
  <c r="P13" i="120"/>
  <c r="P26" i="120" s="1"/>
  <c r="O13" i="120"/>
  <c r="O26" i="120" s="1"/>
  <c r="N13" i="120"/>
  <c r="N26" i="120" s="1"/>
  <c r="M13" i="120"/>
  <c r="M26" i="120" s="1"/>
  <c r="M45" i="120" s="1"/>
  <c r="L13" i="120"/>
  <c r="L26" i="120" s="1"/>
  <c r="L45" i="120" s="1"/>
  <c r="K13" i="120"/>
  <c r="K26" i="120" s="1"/>
  <c r="J13" i="120"/>
  <c r="I13" i="120"/>
  <c r="I26" i="120" s="1"/>
  <c r="I45" i="120" s="1"/>
  <c r="H13" i="120"/>
  <c r="H26" i="120" s="1"/>
  <c r="G13" i="120"/>
  <c r="G26" i="120" s="1"/>
  <c r="F13" i="120"/>
  <c r="F26" i="120" s="1"/>
  <c r="E13" i="120"/>
  <c r="E26" i="120" s="1"/>
  <c r="E45" i="120" s="1"/>
  <c r="D13" i="120"/>
  <c r="D26" i="120" s="1"/>
  <c r="D45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W37" i="12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E44" i="121" s="1"/>
  <c r="D37" i="121"/>
  <c r="D44" i="121" s="1"/>
  <c r="C37" i="121"/>
  <c r="C44" i="121" s="1"/>
  <c r="Q26" i="121"/>
  <c r="AA25" i="121"/>
  <c r="Y25" i="121"/>
  <c r="X25" i="12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X26" i="121" s="1"/>
  <c r="W13" i="121"/>
  <c r="W26" i="121" s="1"/>
  <c r="V13" i="121"/>
  <c r="V26" i="121" s="1"/>
  <c r="V45" i="121" s="1"/>
  <c r="U13" i="121"/>
  <c r="U26" i="121" s="1"/>
  <c r="U45" i="121" s="1"/>
  <c r="T13" i="121"/>
  <c r="T26" i="121" s="1"/>
  <c r="T45" i="121" s="1"/>
  <c r="S13" i="121"/>
  <c r="S26" i="121" s="1"/>
  <c r="R13" i="121"/>
  <c r="Q13" i="121"/>
  <c r="P13" i="121"/>
  <c r="P26" i="121" s="1"/>
  <c r="O13" i="121"/>
  <c r="O26" i="121" s="1"/>
  <c r="N13" i="121"/>
  <c r="N26" i="121" s="1"/>
  <c r="M13" i="121"/>
  <c r="M26" i="121" s="1"/>
  <c r="M45" i="121" s="1"/>
  <c r="L13" i="121"/>
  <c r="L26" i="121" s="1"/>
  <c r="K13" i="121"/>
  <c r="K26" i="121" s="1"/>
  <c r="J13" i="121"/>
  <c r="I13" i="121"/>
  <c r="I26" i="121" s="1"/>
  <c r="I45" i="121" s="1"/>
  <c r="H13" i="121"/>
  <c r="H26" i="121" s="1"/>
  <c r="G13" i="121"/>
  <c r="G26" i="121" s="1"/>
  <c r="F13" i="121"/>
  <c r="F26" i="121" s="1"/>
  <c r="E13" i="121"/>
  <c r="E26" i="121" s="1"/>
  <c r="E45" i="121" s="1"/>
  <c r="D13" i="121"/>
  <c r="D26" i="121" s="1"/>
  <c r="D45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G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W37" i="122"/>
  <c r="W44" i="122" s="1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F37" i="122"/>
  <c r="F44" i="122" s="1"/>
  <c r="E37" i="122"/>
  <c r="E44" i="122" s="1"/>
  <c r="D37" i="122"/>
  <c r="D44" i="122" s="1"/>
  <c r="C37" i="122"/>
  <c r="C44" i="122" s="1"/>
  <c r="J26" i="122"/>
  <c r="J45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Y26" i="122" s="1"/>
  <c r="X13" i="122"/>
  <c r="X26" i="122" s="1"/>
  <c r="Z26" i="122" s="1"/>
  <c r="W13" i="122"/>
  <c r="W26" i="122" s="1"/>
  <c r="V13" i="122"/>
  <c r="V26" i="122" s="1"/>
  <c r="U13" i="122"/>
  <c r="U26" i="122" s="1"/>
  <c r="U45" i="122" s="1"/>
  <c r="T13" i="122"/>
  <c r="T26" i="122" s="1"/>
  <c r="S13" i="122"/>
  <c r="S26" i="122" s="1"/>
  <c r="R13" i="122"/>
  <c r="Q13" i="122"/>
  <c r="Q26" i="122" s="1"/>
  <c r="P13" i="122"/>
  <c r="P26" i="122" s="1"/>
  <c r="O13" i="122"/>
  <c r="O26" i="122" s="1"/>
  <c r="N13" i="122"/>
  <c r="N26" i="122" s="1"/>
  <c r="M13" i="122"/>
  <c r="M26" i="122" s="1"/>
  <c r="M45" i="122" s="1"/>
  <c r="L13" i="122"/>
  <c r="L26" i="122" s="1"/>
  <c r="K13" i="122"/>
  <c r="K26" i="122" s="1"/>
  <c r="J13" i="122"/>
  <c r="I13" i="122"/>
  <c r="I26" i="122" s="1"/>
  <c r="I45" i="122" s="1"/>
  <c r="H13" i="122"/>
  <c r="H26" i="122" s="1"/>
  <c r="G13" i="122"/>
  <c r="G26" i="122" s="1"/>
  <c r="F13" i="122"/>
  <c r="F26" i="122" s="1"/>
  <c r="E13" i="122"/>
  <c r="E26" i="122" s="1"/>
  <c r="E45" i="122" s="1"/>
  <c r="D13" i="122"/>
  <c r="D26" i="122" s="1"/>
  <c r="C13" i="122"/>
  <c r="C26" i="122" s="1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N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Y26" i="123" s="1"/>
  <c r="X13" i="123"/>
  <c r="X26" i="123" s="1"/>
  <c r="W13" i="123"/>
  <c r="W26" i="123" s="1"/>
  <c r="V13" i="123"/>
  <c r="V26" i="123" s="1"/>
  <c r="U13" i="123"/>
  <c r="U26" i="123" s="1"/>
  <c r="T13" i="123"/>
  <c r="T26" i="123" s="1"/>
  <c r="T45" i="123" s="1"/>
  <c r="S13" i="123"/>
  <c r="S26" i="123" s="1"/>
  <c r="S45" i="123" s="1"/>
  <c r="R13" i="123"/>
  <c r="Q13" i="123"/>
  <c r="Q26" i="123" s="1"/>
  <c r="P13" i="123"/>
  <c r="P26" i="123" s="1"/>
  <c r="O13" i="123"/>
  <c r="O26" i="123" s="1"/>
  <c r="N13" i="123"/>
  <c r="N26" i="123" s="1"/>
  <c r="M13" i="123"/>
  <c r="M26" i="123" s="1"/>
  <c r="M45" i="123" s="1"/>
  <c r="L13" i="123"/>
  <c r="L26" i="123" s="1"/>
  <c r="L45" i="123" s="1"/>
  <c r="K13" i="123"/>
  <c r="K26" i="123" s="1"/>
  <c r="K45" i="123" s="1"/>
  <c r="J13" i="123"/>
  <c r="I13" i="123"/>
  <c r="I26" i="123" s="1"/>
  <c r="H13" i="123"/>
  <c r="H26" i="123" s="1"/>
  <c r="G13" i="123"/>
  <c r="G26" i="123" s="1"/>
  <c r="F13" i="123"/>
  <c r="F26" i="123" s="1"/>
  <c r="E13" i="123"/>
  <c r="E26" i="123" s="1"/>
  <c r="D13" i="123"/>
  <c r="D26" i="123" s="1"/>
  <c r="D45" i="123" s="1"/>
  <c r="C13" i="123"/>
  <c r="C26" i="123" s="1"/>
  <c r="C45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W37" i="124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C44" i="124" s="1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X26" i="124" s="1"/>
  <c r="W13" i="124"/>
  <c r="W26" i="124" s="1"/>
  <c r="V13" i="124"/>
  <c r="V26" i="124" s="1"/>
  <c r="U13" i="124"/>
  <c r="U26" i="124" s="1"/>
  <c r="T13" i="124"/>
  <c r="T26" i="124" s="1"/>
  <c r="T45" i="124" s="1"/>
  <c r="S13" i="124"/>
  <c r="S26" i="124" s="1"/>
  <c r="R13" i="124"/>
  <c r="R26" i="124" s="1"/>
  <c r="R45" i="124" s="1"/>
  <c r="Q13" i="124"/>
  <c r="Q26" i="124" s="1"/>
  <c r="Q45" i="124" s="1"/>
  <c r="P13" i="124"/>
  <c r="P26" i="124" s="1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J13" i="124"/>
  <c r="I13" i="124"/>
  <c r="I26" i="124" s="1"/>
  <c r="H13" i="124"/>
  <c r="H26" i="124" s="1"/>
  <c r="G13" i="124"/>
  <c r="G26" i="124" s="1"/>
  <c r="F13" i="124"/>
  <c r="F26" i="124" s="1"/>
  <c r="E13" i="124"/>
  <c r="E26" i="124" s="1"/>
  <c r="D13" i="124"/>
  <c r="D26" i="124" s="1"/>
  <c r="D45" i="124" s="1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Q37" i="125"/>
  <c r="Q44" i="125" s="1"/>
  <c r="P37" i="125"/>
  <c r="P44" i="125" s="1"/>
  <c r="P45" i="125" s="1"/>
  <c r="O37" i="125"/>
  <c r="N37" i="125"/>
  <c r="N44" i="125" s="1"/>
  <c r="M37" i="125"/>
  <c r="M44" i="125" s="1"/>
  <c r="L37" i="125"/>
  <c r="L44" i="125" s="1"/>
  <c r="K37" i="125"/>
  <c r="K44" i="125" s="1"/>
  <c r="J37" i="125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Y26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X13" i="125"/>
  <c r="X26" i="125" s="1"/>
  <c r="W13" i="125"/>
  <c r="W26" i="125" s="1"/>
  <c r="V13" i="125"/>
  <c r="V26" i="125" s="1"/>
  <c r="U13" i="125"/>
  <c r="U26" i="125" s="1"/>
  <c r="T13" i="125"/>
  <c r="T26" i="125" s="1"/>
  <c r="T45" i="125" s="1"/>
  <c r="S13" i="125"/>
  <c r="S26" i="125" s="1"/>
  <c r="S45" i="125" s="1"/>
  <c r="R13" i="125"/>
  <c r="R26" i="125" s="1"/>
  <c r="Q13" i="125"/>
  <c r="Q26" i="125" s="1"/>
  <c r="P13" i="125"/>
  <c r="P26" i="125" s="1"/>
  <c r="O13" i="125"/>
  <c r="O26" i="125" s="1"/>
  <c r="N13" i="125"/>
  <c r="N26" i="125" s="1"/>
  <c r="M13" i="125"/>
  <c r="M26" i="125" s="1"/>
  <c r="M45" i="125" s="1"/>
  <c r="L13" i="125"/>
  <c r="L26" i="125" s="1"/>
  <c r="L45" i="125" s="1"/>
  <c r="K13" i="125"/>
  <c r="K26" i="125" s="1"/>
  <c r="K45" i="125" s="1"/>
  <c r="J13" i="125"/>
  <c r="J26" i="125" s="1"/>
  <c r="I13" i="125"/>
  <c r="I26" i="125" s="1"/>
  <c r="I45" i="125" s="1"/>
  <c r="H13" i="125"/>
  <c r="H26" i="125" s="1"/>
  <c r="G13" i="125"/>
  <c r="G26" i="125" s="1"/>
  <c r="F13" i="125"/>
  <c r="F26" i="125" s="1"/>
  <c r="E13" i="125"/>
  <c r="E26" i="125" s="1"/>
  <c r="E45" i="125" s="1"/>
  <c r="D13" i="125"/>
  <c r="D26" i="125" s="1"/>
  <c r="D45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Y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X37" i="126"/>
  <c r="X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Q37" i="126"/>
  <c r="Q44" i="126" s="1"/>
  <c r="P37" i="126"/>
  <c r="P44" i="126" s="1"/>
  <c r="O37" i="126"/>
  <c r="N37" i="126"/>
  <c r="N44" i="126" s="1"/>
  <c r="M37" i="126"/>
  <c r="M44" i="126" s="1"/>
  <c r="L37" i="126"/>
  <c r="L44" i="126" s="1"/>
  <c r="K37" i="126"/>
  <c r="K44" i="126" s="1"/>
  <c r="J37" i="126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W13" i="126"/>
  <c r="W26" i="126" s="1"/>
  <c r="V13" i="126"/>
  <c r="V26" i="126" s="1"/>
  <c r="U13" i="126"/>
  <c r="U26" i="126" s="1"/>
  <c r="U45" i="126" s="1"/>
  <c r="T13" i="126"/>
  <c r="T26" i="126" s="1"/>
  <c r="S13" i="126"/>
  <c r="S26" i="126" s="1"/>
  <c r="R13" i="126"/>
  <c r="R26" i="126" s="1"/>
  <c r="Q13" i="126"/>
  <c r="Q26" i="126" s="1"/>
  <c r="P13" i="126"/>
  <c r="P26" i="126" s="1"/>
  <c r="P45" i="126" s="1"/>
  <c r="O13" i="126"/>
  <c r="N13" i="126"/>
  <c r="N26" i="126" s="1"/>
  <c r="N45" i="126" s="1"/>
  <c r="M13" i="126"/>
  <c r="M26" i="126" s="1"/>
  <c r="M45" i="126" s="1"/>
  <c r="L13" i="126"/>
  <c r="L26" i="126" s="1"/>
  <c r="K13" i="126"/>
  <c r="K26" i="126" s="1"/>
  <c r="J13" i="126"/>
  <c r="J26" i="126" s="1"/>
  <c r="I13" i="126"/>
  <c r="I26" i="126" s="1"/>
  <c r="I45" i="126" s="1"/>
  <c r="H13" i="126"/>
  <c r="H26" i="126" s="1"/>
  <c r="G13" i="126"/>
  <c r="G26" i="126" s="1"/>
  <c r="F13" i="126"/>
  <c r="F26" i="126" s="1"/>
  <c r="E13" i="126"/>
  <c r="E26" i="126" s="1"/>
  <c r="E45" i="126" s="1"/>
  <c r="D13" i="126"/>
  <c r="D26" i="126" s="1"/>
  <c r="D45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K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X44" i="127" s="1"/>
  <c r="Z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W13" i="127"/>
  <c r="V13" i="127"/>
  <c r="V26" i="127" s="1"/>
  <c r="U13" i="127"/>
  <c r="U26" i="127" s="1"/>
  <c r="T13" i="127"/>
  <c r="T26" i="127" s="1"/>
  <c r="S13" i="127"/>
  <c r="S26" i="127" s="1"/>
  <c r="R13" i="127"/>
  <c r="R26" i="127" s="1"/>
  <c r="Q13" i="127"/>
  <c r="Q26" i="127" s="1"/>
  <c r="P13" i="127"/>
  <c r="P26" i="127" s="1"/>
  <c r="O13" i="127"/>
  <c r="N13" i="127"/>
  <c r="N26" i="127" s="1"/>
  <c r="M13" i="127"/>
  <c r="M26" i="127" s="1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F13" i="127"/>
  <c r="F26" i="127" s="1"/>
  <c r="E13" i="127"/>
  <c r="E26" i="127" s="1"/>
  <c r="D13" i="127"/>
  <c r="D26" i="127" s="1"/>
  <c r="C13" i="127"/>
  <c r="C26" i="127" s="1"/>
  <c r="C45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C37" i="128"/>
  <c r="C44" i="128" s="1"/>
  <c r="T26" i="128"/>
  <c r="G26" i="128"/>
  <c r="G45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Y45" i="128" s="1"/>
  <c r="X13" i="128"/>
  <c r="W13" i="128"/>
  <c r="W26" i="128" s="1"/>
  <c r="W45" i="128" s="1"/>
  <c r="V13" i="128"/>
  <c r="V26" i="128" s="1"/>
  <c r="V45" i="128" s="1"/>
  <c r="U13" i="128"/>
  <c r="U26" i="128" s="1"/>
  <c r="U45" i="128" s="1"/>
  <c r="T13" i="128"/>
  <c r="S13" i="128"/>
  <c r="S26" i="128" s="1"/>
  <c r="R13" i="128"/>
  <c r="R26" i="128" s="1"/>
  <c r="Q13" i="128"/>
  <c r="Q26" i="128" s="1"/>
  <c r="Q45" i="128" s="1"/>
  <c r="P13" i="128"/>
  <c r="P26" i="128" s="1"/>
  <c r="O13" i="128"/>
  <c r="O26" i="128" s="1"/>
  <c r="O45" i="128" s="1"/>
  <c r="N13" i="128"/>
  <c r="N26" i="128" s="1"/>
  <c r="N45" i="128" s="1"/>
  <c r="M13" i="128"/>
  <c r="M26" i="128" s="1"/>
  <c r="M45" i="128" s="1"/>
  <c r="L13" i="128"/>
  <c r="L26" i="128" s="1"/>
  <c r="K13" i="128"/>
  <c r="K26" i="128" s="1"/>
  <c r="J13" i="128"/>
  <c r="J26" i="128" s="1"/>
  <c r="I13" i="128"/>
  <c r="I26" i="128" s="1"/>
  <c r="H13" i="128"/>
  <c r="H26" i="128" s="1"/>
  <c r="G13" i="128"/>
  <c r="F13" i="128"/>
  <c r="F26" i="128" s="1"/>
  <c r="F45" i="128" s="1"/>
  <c r="E13" i="128"/>
  <c r="E26" i="128" s="1"/>
  <c r="E45" i="128" s="1"/>
  <c r="D13" i="128"/>
  <c r="D26" i="128" s="1"/>
  <c r="C13" i="128"/>
  <c r="C26" i="128" s="1"/>
  <c r="AA50" i="129"/>
  <c r="Y50" i="129"/>
  <c r="Z50" i="129" s="1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V26" i="129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W13" i="129"/>
  <c r="V13" i="129"/>
  <c r="U13" i="129"/>
  <c r="U26" i="129" s="1"/>
  <c r="T13" i="129"/>
  <c r="T26" i="129" s="1"/>
  <c r="S13" i="129"/>
  <c r="S26" i="129" s="1"/>
  <c r="R13" i="129"/>
  <c r="R26" i="129" s="1"/>
  <c r="Q13" i="129"/>
  <c r="Q26" i="129" s="1"/>
  <c r="P13" i="129"/>
  <c r="P26" i="129" s="1"/>
  <c r="O13" i="129"/>
  <c r="N13" i="129"/>
  <c r="N26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H13" i="129"/>
  <c r="H26" i="129" s="1"/>
  <c r="G13" i="129"/>
  <c r="F13" i="129"/>
  <c r="F26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C37" i="130"/>
  <c r="C44" i="130" s="1"/>
  <c r="F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W13" i="130"/>
  <c r="W26" i="130" s="1"/>
  <c r="V13" i="130"/>
  <c r="V26" i="130" s="1"/>
  <c r="U13" i="130"/>
  <c r="U26" i="130" s="1"/>
  <c r="U45" i="130" s="1"/>
  <c r="T13" i="130"/>
  <c r="T26" i="130" s="1"/>
  <c r="S13" i="130"/>
  <c r="S26" i="130" s="1"/>
  <c r="R13" i="130"/>
  <c r="R26" i="130" s="1"/>
  <c r="Q13" i="130"/>
  <c r="Q26" i="130" s="1"/>
  <c r="P13" i="130"/>
  <c r="P26" i="130" s="1"/>
  <c r="P45" i="130" s="1"/>
  <c r="O13" i="130"/>
  <c r="O26" i="130" s="1"/>
  <c r="N13" i="130"/>
  <c r="N26" i="130" s="1"/>
  <c r="M13" i="130"/>
  <c r="M26" i="130" s="1"/>
  <c r="M45" i="130" s="1"/>
  <c r="L13" i="130"/>
  <c r="L26" i="130" s="1"/>
  <c r="K13" i="130"/>
  <c r="K26" i="130" s="1"/>
  <c r="J13" i="130"/>
  <c r="J26" i="130" s="1"/>
  <c r="I13" i="130"/>
  <c r="I26" i="130" s="1"/>
  <c r="H13" i="130"/>
  <c r="H26" i="130" s="1"/>
  <c r="H45" i="130" s="1"/>
  <c r="G13" i="130"/>
  <c r="G26" i="130" s="1"/>
  <c r="F13" i="130"/>
  <c r="E13" i="130"/>
  <c r="E26" i="130" s="1"/>
  <c r="E45" i="130" s="1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X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AA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W13" i="131"/>
  <c r="V13" i="131"/>
  <c r="V26" i="131" s="1"/>
  <c r="U13" i="131"/>
  <c r="U26" i="131" s="1"/>
  <c r="T13" i="131"/>
  <c r="T26" i="131" s="1"/>
  <c r="S13" i="131"/>
  <c r="S26" i="131" s="1"/>
  <c r="R13" i="131"/>
  <c r="R26" i="131" s="1"/>
  <c r="R45" i="131" s="1"/>
  <c r="Q13" i="131"/>
  <c r="Q26" i="131" s="1"/>
  <c r="P13" i="131"/>
  <c r="P26" i="131" s="1"/>
  <c r="O13" i="131"/>
  <c r="N13" i="131"/>
  <c r="N26" i="131" s="1"/>
  <c r="M13" i="131"/>
  <c r="M26" i="131" s="1"/>
  <c r="L13" i="131"/>
  <c r="L26" i="131" s="1"/>
  <c r="K13" i="131"/>
  <c r="K26" i="131" s="1"/>
  <c r="J13" i="131"/>
  <c r="J26" i="131" s="1"/>
  <c r="J45" i="131" s="1"/>
  <c r="I13" i="131"/>
  <c r="I26" i="131" s="1"/>
  <c r="H13" i="131"/>
  <c r="H26" i="131" s="1"/>
  <c r="G13" i="131"/>
  <c r="F13" i="131"/>
  <c r="F26" i="131" s="1"/>
  <c r="E13" i="131"/>
  <c r="E26" i="131" s="1"/>
  <c r="D13" i="131"/>
  <c r="D26" i="131" s="1"/>
  <c r="C13" i="131"/>
  <c r="C26" i="131" s="1"/>
  <c r="AA50" i="132"/>
  <c r="Y50" i="132"/>
  <c r="Z50" i="132" s="1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S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C37" i="132"/>
  <c r="C44" i="132" s="1"/>
  <c r="T26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W13" i="132"/>
  <c r="W26" i="132" s="1"/>
  <c r="W45" i="132" s="1"/>
  <c r="V13" i="132"/>
  <c r="V26" i="132" s="1"/>
  <c r="V45" i="132" s="1"/>
  <c r="U13" i="132"/>
  <c r="U26" i="132" s="1"/>
  <c r="U45" i="132" s="1"/>
  <c r="T13" i="132"/>
  <c r="S13" i="132"/>
  <c r="S26" i="132" s="1"/>
  <c r="S45" i="132" s="1"/>
  <c r="R13" i="132"/>
  <c r="R26" i="132" s="1"/>
  <c r="Q13" i="132"/>
  <c r="Q26" i="132" s="1"/>
  <c r="P13" i="132"/>
  <c r="P26" i="132" s="1"/>
  <c r="O13" i="132"/>
  <c r="O26" i="132" s="1"/>
  <c r="O45" i="132" s="1"/>
  <c r="N13" i="132"/>
  <c r="N26" i="132" s="1"/>
  <c r="N45" i="132" s="1"/>
  <c r="M13" i="132"/>
  <c r="M26" i="132" s="1"/>
  <c r="M45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G13" i="132"/>
  <c r="G26" i="132" s="1"/>
  <c r="G45" i="132" s="1"/>
  <c r="F13" i="132"/>
  <c r="F26" i="132" s="1"/>
  <c r="F45" i="132" s="1"/>
  <c r="E13" i="132"/>
  <c r="E26" i="132" s="1"/>
  <c r="E45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T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Z44" i="133" s="1"/>
  <c r="W37" i="133"/>
  <c r="W44" i="133" s="1"/>
  <c r="V37" i="133"/>
  <c r="V44" i="133" s="1"/>
  <c r="U37" i="133"/>
  <c r="U44" i="133" s="1"/>
  <c r="T37" i="133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K45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W13" i="133"/>
  <c r="V13" i="133"/>
  <c r="V26" i="133" s="1"/>
  <c r="U13" i="133"/>
  <c r="U26" i="133" s="1"/>
  <c r="T13" i="133"/>
  <c r="T26" i="133" s="1"/>
  <c r="S13" i="133"/>
  <c r="S26" i="133" s="1"/>
  <c r="R13" i="133"/>
  <c r="R26" i="133" s="1"/>
  <c r="R45" i="133" s="1"/>
  <c r="Q13" i="133"/>
  <c r="Q26" i="133" s="1"/>
  <c r="P13" i="133"/>
  <c r="P26" i="133" s="1"/>
  <c r="O13" i="133"/>
  <c r="N13" i="133"/>
  <c r="N26" i="133" s="1"/>
  <c r="M13" i="133"/>
  <c r="M26" i="133" s="1"/>
  <c r="L13" i="133"/>
  <c r="L26" i="133" s="1"/>
  <c r="K13" i="133"/>
  <c r="K26" i="133" s="1"/>
  <c r="J13" i="133"/>
  <c r="J26" i="133" s="1"/>
  <c r="J45" i="133" s="1"/>
  <c r="I13" i="133"/>
  <c r="I26" i="133" s="1"/>
  <c r="H13" i="133"/>
  <c r="H26" i="133" s="1"/>
  <c r="G13" i="133"/>
  <c r="F13" i="133"/>
  <c r="F26" i="133" s="1"/>
  <c r="E13" i="133"/>
  <c r="E26" i="133" s="1"/>
  <c r="D13" i="133"/>
  <c r="D26" i="133" s="1"/>
  <c r="C13" i="133"/>
  <c r="C26" i="133" s="1"/>
  <c r="AA50" i="134"/>
  <c r="Y50" i="134"/>
  <c r="Z50" i="134" s="1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Q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X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S45" i="134" s="1"/>
  <c r="R37" i="134"/>
  <c r="R44" i="134" s="1"/>
  <c r="Q37" i="134"/>
  <c r="P37" i="134"/>
  <c r="P44" i="134" s="1"/>
  <c r="O37" i="134"/>
  <c r="O44" i="134" s="1"/>
  <c r="N37" i="134"/>
  <c r="N44" i="134" s="1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C37" i="134"/>
  <c r="C44" i="134" s="1"/>
  <c r="O26" i="134"/>
  <c r="O45" i="134" s="1"/>
  <c r="G26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W13" i="134"/>
  <c r="W26" i="134" s="1"/>
  <c r="V13" i="134"/>
  <c r="V26" i="134" s="1"/>
  <c r="V45" i="134" s="1"/>
  <c r="U13" i="134"/>
  <c r="U26" i="134" s="1"/>
  <c r="U45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P45" i="134" s="1"/>
  <c r="O13" i="134"/>
  <c r="N13" i="134"/>
  <c r="N26" i="134" s="1"/>
  <c r="N45" i="134" s="1"/>
  <c r="M13" i="134"/>
  <c r="M26" i="134" s="1"/>
  <c r="M45" i="134" s="1"/>
  <c r="L13" i="134"/>
  <c r="L26" i="134" s="1"/>
  <c r="K13" i="134"/>
  <c r="K26" i="134" s="1"/>
  <c r="J13" i="134"/>
  <c r="J26" i="134" s="1"/>
  <c r="I13" i="134"/>
  <c r="I26" i="134" s="1"/>
  <c r="H13" i="134"/>
  <c r="H26" i="134" s="1"/>
  <c r="H45" i="134" s="1"/>
  <c r="G13" i="134"/>
  <c r="F13" i="134"/>
  <c r="F26" i="134" s="1"/>
  <c r="F45" i="134" s="1"/>
  <c r="E13" i="134"/>
  <c r="E26" i="134" s="1"/>
  <c r="E45" i="134" s="1"/>
  <c r="D13" i="134"/>
  <c r="D26" i="134" s="1"/>
  <c r="C13" i="134"/>
  <c r="C26" i="134" s="1"/>
  <c r="AA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4" i="135"/>
  <c r="D44" i="135"/>
  <c r="AA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X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K45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F26" i="135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W13" i="135"/>
  <c r="V13" i="135"/>
  <c r="V26" i="135" s="1"/>
  <c r="U13" i="135"/>
  <c r="U26" i="135" s="1"/>
  <c r="T13" i="135"/>
  <c r="T26" i="135" s="1"/>
  <c r="S13" i="135"/>
  <c r="S26" i="135" s="1"/>
  <c r="R13" i="135"/>
  <c r="R26" i="135" s="1"/>
  <c r="Q13" i="135"/>
  <c r="Q26" i="135" s="1"/>
  <c r="P13" i="135"/>
  <c r="P26" i="135" s="1"/>
  <c r="O13" i="135"/>
  <c r="N13" i="135"/>
  <c r="N26" i="135" s="1"/>
  <c r="M13" i="135"/>
  <c r="M26" i="135" s="1"/>
  <c r="L13" i="135"/>
  <c r="L26" i="135" s="1"/>
  <c r="K13" i="135"/>
  <c r="K26" i="135" s="1"/>
  <c r="J13" i="135"/>
  <c r="J26" i="135" s="1"/>
  <c r="J45" i="135" s="1"/>
  <c r="I13" i="135"/>
  <c r="I26" i="135" s="1"/>
  <c r="H13" i="135"/>
  <c r="H26" i="135" s="1"/>
  <c r="G13" i="135"/>
  <c r="F13" i="135"/>
  <c r="E13" i="135"/>
  <c r="E26" i="135" s="1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K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K37" i="136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C37" i="136"/>
  <c r="C44" i="136" s="1"/>
  <c r="W26" i="136"/>
  <c r="F26" i="136"/>
  <c r="D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W13" i="136"/>
  <c r="V13" i="136"/>
  <c r="V26" i="136" s="1"/>
  <c r="V45" i="136" s="1"/>
  <c r="U13" i="136"/>
  <c r="U26" i="136" s="1"/>
  <c r="U45" i="136" s="1"/>
  <c r="T13" i="136"/>
  <c r="T26" i="136" s="1"/>
  <c r="S13" i="136"/>
  <c r="S26" i="136" s="1"/>
  <c r="S45" i="136" s="1"/>
  <c r="R13" i="136"/>
  <c r="R26" i="136" s="1"/>
  <c r="Q13" i="136"/>
  <c r="Q26" i="136" s="1"/>
  <c r="P13" i="136"/>
  <c r="P26" i="136" s="1"/>
  <c r="P45" i="136" s="1"/>
  <c r="O13" i="136"/>
  <c r="O26" i="136" s="1"/>
  <c r="N13" i="136"/>
  <c r="N26" i="136" s="1"/>
  <c r="N45" i="136" s="1"/>
  <c r="M13" i="136"/>
  <c r="M26" i="136" s="1"/>
  <c r="M45" i="136" s="1"/>
  <c r="L13" i="136"/>
  <c r="L26" i="136" s="1"/>
  <c r="K13" i="136"/>
  <c r="K26" i="136" s="1"/>
  <c r="J13" i="136"/>
  <c r="J26" i="136" s="1"/>
  <c r="I13" i="136"/>
  <c r="I26" i="136" s="1"/>
  <c r="H13" i="136"/>
  <c r="H26" i="136" s="1"/>
  <c r="H45" i="136" s="1"/>
  <c r="G13" i="136"/>
  <c r="G26" i="136" s="1"/>
  <c r="F13" i="136"/>
  <c r="E13" i="136"/>
  <c r="E26" i="136" s="1"/>
  <c r="E45" i="136" s="1"/>
  <c r="D13" i="136"/>
  <c r="C13" i="136"/>
  <c r="C26" i="136" s="1"/>
  <c r="C45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Y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W13" i="137"/>
  <c r="V13" i="137"/>
  <c r="V26" i="137" s="1"/>
  <c r="U13" i="137"/>
  <c r="U26" i="137" s="1"/>
  <c r="T13" i="137"/>
  <c r="T26" i="137" s="1"/>
  <c r="S13" i="137"/>
  <c r="S26" i="137" s="1"/>
  <c r="R13" i="137"/>
  <c r="R26" i="137" s="1"/>
  <c r="Q13" i="137"/>
  <c r="Q26" i="137" s="1"/>
  <c r="P13" i="137"/>
  <c r="P26" i="137" s="1"/>
  <c r="O13" i="137"/>
  <c r="N13" i="137"/>
  <c r="N26" i="137" s="1"/>
  <c r="N45" i="137" s="1"/>
  <c r="M13" i="137"/>
  <c r="M26" i="137" s="1"/>
  <c r="L13" i="137"/>
  <c r="L26" i="137" s="1"/>
  <c r="K13" i="137"/>
  <c r="K26" i="137" s="1"/>
  <c r="J13" i="137"/>
  <c r="J26" i="137" s="1"/>
  <c r="I13" i="137"/>
  <c r="I26" i="137" s="1"/>
  <c r="H13" i="137"/>
  <c r="H26" i="137" s="1"/>
  <c r="G13" i="137"/>
  <c r="F13" i="137"/>
  <c r="F26" i="137" s="1"/>
  <c r="E13" i="137"/>
  <c r="E26" i="137" s="1"/>
  <c r="D13" i="137"/>
  <c r="D26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Y44" i="138"/>
  <c r="AA43" i="138"/>
  <c r="Z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C37" i="138"/>
  <c r="C44" i="138" s="1"/>
  <c r="W26" i="138"/>
  <c r="D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W13" i="138"/>
  <c r="V13" i="138"/>
  <c r="V26" i="138" s="1"/>
  <c r="U13" i="138"/>
  <c r="U26" i="138" s="1"/>
  <c r="T13" i="138"/>
  <c r="T26" i="138" s="1"/>
  <c r="S13" i="138"/>
  <c r="S26" i="138" s="1"/>
  <c r="R13" i="138"/>
  <c r="R26" i="138" s="1"/>
  <c r="Q13" i="138"/>
  <c r="Q26" i="138" s="1"/>
  <c r="P13" i="138"/>
  <c r="P26" i="138" s="1"/>
  <c r="P45" i="138" s="1"/>
  <c r="O13" i="138"/>
  <c r="O26" i="138" s="1"/>
  <c r="N13" i="138"/>
  <c r="N26" i="138" s="1"/>
  <c r="M13" i="138"/>
  <c r="M26" i="138" s="1"/>
  <c r="L13" i="138"/>
  <c r="L26" i="138" s="1"/>
  <c r="K13" i="138"/>
  <c r="K26" i="138" s="1"/>
  <c r="J13" i="138"/>
  <c r="J26" i="138" s="1"/>
  <c r="I13" i="138"/>
  <c r="I26" i="138" s="1"/>
  <c r="H13" i="138"/>
  <c r="H26" i="138" s="1"/>
  <c r="H45" i="138" s="1"/>
  <c r="G13" i="138"/>
  <c r="G26" i="138" s="1"/>
  <c r="F13" i="138"/>
  <c r="F26" i="138" s="1"/>
  <c r="E13" i="138"/>
  <c r="E26" i="138" s="1"/>
  <c r="D13" i="138"/>
  <c r="C13" i="138"/>
  <c r="C26" i="138" s="1"/>
  <c r="AA50" i="139"/>
  <c r="Y50" i="139"/>
  <c r="Z50" i="139" s="1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L44" i="139"/>
  <c r="AA43" i="139"/>
  <c r="Z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W37" i="139"/>
  <c r="W44" i="139" s="1"/>
  <c r="V37" i="139"/>
  <c r="V44" i="139" s="1"/>
  <c r="U37" i="139"/>
  <c r="U44" i="139" s="1"/>
  <c r="T37" i="139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K37" i="139"/>
  <c r="K44" i="139" s="1"/>
  <c r="K45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C37" i="139"/>
  <c r="C44" i="139" s="1"/>
  <c r="V26" i="139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V13" i="139"/>
  <c r="U13" i="139"/>
  <c r="U26" i="139" s="1"/>
  <c r="U45" i="139" s="1"/>
  <c r="T13" i="139"/>
  <c r="T26" i="139" s="1"/>
  <c r="S13" i="139"/>
  <c r="S26" i="139" s="1"/>
  <c r="R13" i="139"/>
  <c r="R26" i="139" s="1"/>
  <c r="Q13" i="139"/>
  <c r="Q26" i="139" s="1"/>
  <c r="Q45" i="139" s="1"/>
  <c r="P13" i="139"/>
  <c r="P26" i="139" s="1"/>
  <c r="P45" i="139" s="1"/>
  <c r="O13" i="139"/>
  <c r="N13" i="139"/>
  <c r="N26" i="139" s="1"/>
  <c r="M13" i="139"/>
  <c r="M26" i="139" s="1"/>
  <c r="M45" i="139" s="1"/>
  <c r="L13" i="139"/>
  <c r="L26" i="139" s="1"/>
  <c r="K13" i="139"/>
  <c r="K26" i="139" s="1"/>
  <c r="J13" i="139"/>
  <c r="J26" i="139" s="1"/>
  <c r="I13" i="139"/>
  <c r="I26" i="139" s="1"/>
  <c r="I45" i="139" s="1"/>
  <c r="H13" i="139"/>
  <c r="H26" i="139" s="1"/>
  <c r="H45" i="139" s="1"/>
  <c r="G13" i="139"/>
  <c r="F13" i="139"/>
  <c r="F26" i="139" s="1"/>
  <c r="E13" i="139"/>
  <c r="E26" i="139" s="1"/>
  <c r="E45" i="139" s="1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C37" i="140"/>
  <c r="C44" i="140" s="1"/>
  <c r="N26" i="140"/>
  <c r="F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V13" i="140"/>
  <c r="V26" i="140" s="1"/>
  <c r="U13" i="140"/>
  <c r="U26" i="140" s="1"/>
  <c r="T13" i="140"/>
  <c r="T26" i="140" s="1"/>
  <c r="S13" i="140"/>
  <c r="S26" i="140" s="1"/>
  <c r="R13" i="140"/>
  <c r="R26" i="140" s="1"/>
  <c r="Q13" i="140"/>
  <c r="Q26" i="140" s="1"/>
  <c r="P13" i="140"/>
  <c r="P26" i="140" s="1"/>
  <c r="O13" i="140"/>
  <c r="N13" i="140"/>
  <c r="M13" i="140"/>
  <c r="M26" i="140" s="1"/>
  <c r="L13" i="140"/>
  <c r="L26" i="140" s="1"/>
  <c r="K13" i="140"/>
  <c r="K26" i="140" s="1"/>
  <c r="K45" i="140" s="1"/>
  <c r="J13" i="140"/>
  <c r="J26" i="140" s="1"/>
  <c r="I13" i="140"/>
  <c r="I26" i="140" s="1"/>
  <c r="H13" i="140"/>
  <c r="H26" i="140" s="1"/>
  <c r="H45" i="140" s="1"/>
  <c r="G13" i="140"/>
  <c r="F13" i="140"/>
  <c r="E13" i="140"/>
  <c r="E26" i="140" s="1"/>
  <c r="D13" i="140"/>
  <c r="D26" i="140" s="1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T44" i="141"/>
  <c r="T45" i="141" s="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W37" i="141"/>
  <c r="W44" i="141" s="1"/>
  <c r="V37" i="141"/>
  <c r="V44" i="141" s="1"/>
  <c r="U37" i="141"/>
  <c r="U44" i="141" s="1"/>
  <c r="T37" i="14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E45" i="141" s="1"/>
  <c r="D37" i="141"/>
  <c r="C37" i="141"/>
  <c r="C44" i="141" s="1"/>
  <c r="D26" i="14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W13" i="141"/>
  <c r="V13" i="141"/>
  <c r="V26" i="141" s="1"/>
  <c r="U13" i="141"/>
  <c r="U26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P45" i="141" s="1"/>
  <c r="O13" i="141"/>
  <c r="N13" i="141"/>
  <c r="N26" i="141" s="1"/>
  <c r="M13" i="141"/>
  <c r="M26" i="141" s="1"/>
  <c r="L13" i="141"/>
  <c r="L26" i="141" s="1"/>
  <c r="K13" i="141"/>
  <c r="K26" i="141" s="1"/>
  <c r="K45" i="141" s="1"/>
  <c r="J13" i="141"/>
  <c r="J26" i="141" s="1"/>
  <c r="J45" i="141" s="1"/>
  <c r="I13" i="141"/>
  <c r="I26" i="141" s="1"/>
  <c r="H13" i="141"/>
  <c r="H26" i="141" s="1"/>
  <c r="H45" i="141" s="1"/>
  <c r="G13" i="141"/>
  <c r="G26" i="141" s="1"/>
  <c r="G45" i="141" s="1"/>
  <c r="F13" i="141"/>
  <c r="F26" i="141" s="1"/>
  <c r="E13" i="141"/>
  <c r="E26" i="141" s="1"/>
  <c r="D13" i="141"/>
  <c r="C13" i="141"/>
  <c r="C26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I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W44" i="142" s="1"/>
  <c r="V37" i="142"/>
  <c r="V44" i="142" s="1"/>
  <c r="U37" i="142"/>
  <c r="U44" i="142" s="1"/>
  <c r="T37" i="142"/>
  <c r="T44" i="142" s="1"/>
  <c r="T45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K37" i="142"/>
  <c r="K44" i="142" s="1"/>
  <c r="J37" i="142"/>
  <c r="J44" i="142" s="1"/>
  <c r="I37" i="142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D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X13" i="142"/>
  <c r="W13" i="142"/>
  <c r="V13" i="142"/>
  <c r="V26" i="142" s="1"/>
  <c r="U13" i="142"/>
  <c r="U26" i="142" s="1"/>
  <c r="U45" i="142" s="1"/>
  <c r="T13" i="142"/>
  <c r="T26" i="142" s="1"/>
  <c r="S13" i="142"/>
  <c r="S26" i="142" s="1"/>
  <c r="R13" i="142"/>
  <c r="R26" i="142" s="1"/>
  <c r="R45" i="142" s="1"/>
  <c r="Q13" i="142"/>
  <c r="Q26" i="142" s="1"/>
  <c r="P13" i="142"/>
  <c r="P26" i="142" s="1"/>
  <c r="P45" i="142" s="1"/>
  <c r="O13" i="142"/>
  <c r="N13" i="142"/>
  <c r="N26" i="142" s="1"/>
  <c r="M13" i="142"/>
  <c r="M26" i="142" s="1"/>
  <c r="M45" i="142" s="1"/>
  <c r="L13" i="142"/>
  <c r="L26" i="142" s="1"/>
  <c r="K13" i="142"/>
  <c r="K26" i="142" s="1"/>
  <c r="J13" i="142"/>
  <c r="J26" i="142" s="1"/>
  <c r="J45" i="142" s="1"/>
  <c r="I13" i="142"/>
  <c r="I26" i="142" s="1"/>
  <c r="H13" i="142"/>
  <c r="H26" i="142" s="1"/>
  <c r="H45" i="142" s="1"/>
  <c r="G13" i="142"/>
  <c r="G26" i="142" s="1"/>
  <c r="F13" i="142"/>
  <c r="F26" i="142" s="1"/>
  <c r="E13" i="142"/>
  <c r="E26" i="142" s="1"/>
  <c r="D13" i="142"/>
  <c r="C13" i="142"/>
  <c r="C26" i="142" s="1"/>
  <c r="AA50" i="143"/>
  <c r="Z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D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K45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X13" i="143"/>
  <c r="W13" i="143"/>
  <c r="V13" i="143"/>
  <c r="V26" i="143" s="1"/>
  <c r="U13" i="143"/>
  <c r="U26" i="143" s="1"/>
  <c r="T13" i="143"/>
  <c r="T26" i="143" s="1"/>
  <c r="S13" i="143"/>
  <c r="S26" i="143" s="1"/>
  <c r="R13" i="143"/>
  <c r="R26" i="143" s="1"/>
  <c r="R45" i="143" s="1"/>
  <c r="Q13" i="143"/>
  <c r="Q26" i="143" s="1"/>
  <c r="P13" i="143"/>
  <c r="P26" i="143" s="1"/>
  <c r="O13" i="143"/>
  <c r="N13" i="143"/>
  <c r="N26" i="143" s="1"/>
  <c r="M13" i="143"/>
  <c r="M26" i="143" s="1"/>
  <c r="M45" i="143" s="1"/>
  <c r="L13" i="143"/>
  <c r="L26" i="143" s="1"/>
  <c r="K13" i="143"/>
  <c r="K26" i="143" s="1"/>
  <c r="J13" i="143"/>
  <c r="J26" i="143" s="1"/>
  <c r="J45" i="143" s="1"/>
  <c r="I13" i="143"/>
  <c r="I26" i="143" s="1"/>
  <c r="H13" i="143"/>
  <c r="H26" i="143" s="1"/>
  <c r="G13" i="143"/>
  <c r="F13" i="143"/>
  <c r="F26" i="143" s="1"/>
  <c r="E13" i="143"/>
  <c r="E26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Y44" i="144"/>
  <c r="Q44" i="144"/>
  <c r="I44" i="144"/>
  <c r="AA43" i="144"/>
  <c r="Z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H37" i="144"/>
  <c r="H44" i="144" s="1"/>
  <c r="G37" i="144"/>
  <c r="G44" i="144" s="1"/>
  <c r="F37" i="144"/>
  <c r="F44" i="144" s="1"/>
  <c r="E37" i="144"/>
  <c r="E44" i="144" s="1"/>
  <c r="E45" i="144" s="1"/>
  <c r="D37" i="144"/>
  <c r="D44" i="144" s="1"/>
  <c r="C37" i="144"/>
  <c r="C44" i="144" s="1"/>
  <c r="L26" i="144"/>
  <c r="L45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Y45" i="144" s="1"/>
  <c r="X13" i="144"/>
  <c r="W13" i="144"/>
  <c r="V13" i="144"/>
  <c r="V26" i="144" s="1"/>
  <c r="U13" i="144"/>
  <c r="U26" i="144" s="1"/>
  <c r="T13" i="144"/>
  <c r="T26" i="144" s="1"/>
  <c r="S13" i="144"/>
  <c r="S26" i="144" s="1"/>
  <c r="R13" i="144"/>
  <c r="R26" i="144" s="1"/>
  <c r="Q13" i="144"/>
  <c r="Q26" i="144" s="1"/>
  <c r="Q45" i="144" s="1"/>
  <c r="P13" i="144"/>
  <c r="P26" i="144" s="1"/>
  <c r="P45" i="144" s="1"/>
  <c r="O13" i="144"/>
  <c r="N13" i="144"/>
  <c r="N26" i="144" s="1"/>
  <c r="M13" i="144"/>
  <c r="M26" i="144" s="1"/>
  <c r="L13" i="144"/>
  <c r="K13" i="144"/>
  <c r="K26" i="144" s="1"/>
  <c r="J13" i="144"/>
  <c r="J26" i="144" s="1"/>
  <c r="I13" i="144"/>
  <c r="I26" i="144" s="1"/>
  <c r="H13" i="144"/>
  <c r="H26" i="144" s="1"/>
  <c r="H45" i="144" s="1"/>
  <c r="G13" i="144"/>
  <c r="F13" i="144"/>
  <c r="F26" i="144" s="1"/>
  <c r="E13" i="144"/>
  <c r="E26" i="144" s="1"/>
  <c r="D13" i="144"/>
  <c r="D26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K45" i="145"/>
  <c r="L44" i="145"/>
  <c r="AA43" i="145"/>
  <c r="Z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AA45" i="145" s="1"/>
  <c r="Y37" i="145"/>
  <c r="Y44" i="145" s="1"/>
  <c r="X37" i="145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K37" i="145"/>
  <c r="K44" i="145" s="1"/>
  <c r="J37" i="145"/>
  <c r="J44" i="145" s="1"/>
  <c r="J45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V26" i="145"/>
  <c r="V45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W13" i="145"/>
  <c r="V13" i="145"/>
  <c r="U13" i="145"/>
  <c r="U26" i="145" s="1"/>
  <c r="T13" i="145"/>
  <c r="T26" i="145" s="1"/>
  <c r="S13" i="145"/>
  <c r="S26" i="145" s="1"/>
  <c r="R13" i="145"/>
  <c r="R26" i="145" s="1"/>
  <c r="Q13" i="145"/>
  <c r="Q26" i="145" s="1"/>
  <c r="P13" i="145"/>
  <c r="P26" i="145" s="1"/>
  <c r="P45" i="145" s="1"/>
  <c r="O13" i="145"/>
  <c r="N13" i="145"/>
  <c r="N26" i="145" s="1"/>
  <c r="M13" i="145"/>
  <c r="M26" i="145" s="1"/>
  <c r="L13" i="145"/>
  <c r="L26" i="145" s="1"/>
  <c r="L45" i="145" s="1"/>
  <c r="K13" i="145"/>
  <c r="K26" i="145" s="1"/>
  <c r="J13" i="145"/>
  <c r="J26" i="145" s="1"/>
  <c r="I13" i="145"/>
  <c r="I26" i="145" s="1"/>
  <c r="H13" i="145"/>
  <c r="H26" i="145" s="1"/>
  <c r="H45" i="145" s="1"/>
  <c r="G13" i="145"/>
  <c r="F13" i="145"/>
  <c r="F26" i="145" s="1"/>
  <c r="E13" i="145"/>
  <c r="E26" i="145" s="1"/>
  <c r="E45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Y44" i="146"/>
  <c r="F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E37" i="146"/>
  <c r="E44" i="146" s="1"/>
  <c r="E45" i="146" s="1"/>
  <c r="D37" i="146"/>
  <c r="D44" i="146" s="1"/>
  <c r="C37" i="146"/>
  <c r="C44" i="146" s="1"/>
  <c r="D26" i="146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W13" i="146"/>
  <c r="V13" i="146"/>
  <c r="V26" i="146" s="1"/>
  <c r="U13" i="146"/>
  <c r="U26" i="146" s="1"/>
  <c r="T13" i="146"/>
  <c r="T26" i="146" s="1"/>
  <c r="S13" i="146"/>
  <c r="S26" i="146" s="1"/>
  <c r="R13" i="146"/>
  <c r="R26" i="146" s="1"/>
  <c r="R45" i="146" s="1"/>
  <c r="Q13" i="146"/>
  <c r="Q26" i="146" s="1"/>
  <c r="P13" i="146"/>
  <c r="P26" i="146" s="1"/>
  <c r="O13" i="146"/>
  <c r="N13" i="146"/>
  <c r="N26" i="146" s="1"/>
  <c r="M13" i="146"/>
  <c r="M26" i="146" s="1"/>
  <c r="L13" i="146"/>
  <c r="L26" i="146" s="1"/>
  <c r="L45" i="146" s="1"/>
  <c r="K13" i="146"/>
  <c r="K26" i="146" s="1"/>
  <c r="J13" i="146"/>
  <c r="J26" i="146" s="1"/>
  <c r="J45" i="146" s="1"/>
  <c r="I13" i="146"/>
  <c r="I26" i="146" s="1"/>
  <c r="H13" i="146"/>
  <c r="H26" i="146" s="1"/>
  <c r="G13" i="146"/>
  <c r="F13" i="146"/>
  <c r="F26" i="146" s="1"/>
  <c r="E13" i="146"/>
  <c r="E26" i="146" s="1"/>
  <c r="D13" i="146"/>
  <c r="C13" i="146"/>
  <c r="C26" i="146" s="1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5" i="147"/>
  <c r="AA43" i="147"/>
  <c r="Y43" i="147"/>
  <c r="X43" i="147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N26" i="147"/>
  <c r="F26" i="147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X13" i="147"/>
  <c r="W13" i="147"/>
  <c r="V13" i="147"/>
  <c r="V26" i="147" s="1"/>
  <c r="U13" i="147"/>
  <c r="U26" i="147" s="1"/>
  <c r="T13" i="147"/>
  <c r="T26" i="147" s="1"/>
  <c r="S13" i="147"/>
  <c r="S26" i="147" s="1"/>
  <c r="R13" i="147"/>
  <c r="R26" i="147" s="1"/>
  <c r="Q13" i="147"/>
  <c r="Q26" i="147" s="1"/>
  <c r="P13" i="147"/>
  <c r="P26" i="147" s="1"/>
  <c r="O13" i="147"/>
  <c r="N13" i="147"/>
  <c r="M13" i="147"/>
  <c r="M26" i="147" s="1"/>
  <c r="L13" i="147"/>
  <c r="L26" i="147" s="1"/>
  <c r="K13" i="147"/>
  <c r="K26" i="147" s="1"/>
  <c r="J13" i="147"/>
  <c r="J26" i="147" s="1"/>
  <c r="J45" i="147" s="1"/>
  <c r="I13" i="147"/>
  <c r="I26" i="147" s="1"/>
  <c r="H13" i="147"/>
  <c r="H26" i="147" s="1"/>
  <c r="H45" i="147" s="1"/>
  <c r="G13" i="147"/>
  <c r="F13" i="147"/>
  <c r="E13" i="147"/>
  <c r="E26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Q44" i="148"/>
  <c r="I44" i="148"/>
  <c r="AA43" i="148"/>
  <c r="Z43" i="148"/>
  <c r="Y43" i="148"/>
  <c r="X43" i="148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V26" i="148"/>
  <c r="G26" i="148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W13" i="148"/>
  <c r="V13" i="148"/>
  <c r="U13" i="148"/>
  <c r="U26" i="148" s="1"/>
  <c r="T13" i="148"/>
  <c r="T26" i="148" s="1"/>
  <c r="S13" i="148"/>
  <c r="S26" i="148" s="1"/>
  <c r="R13" i="148"/>
  <c r="R26" i="148" s="1"/>
  <c r="Q13" i="148"/>
  <c r="Q26" i="148" s="1"/>
  <c r="Q45" i="148" s="1"/>
  <c r="P13" i="148"/>
  <c r="P26" i="148" s="1"/>
  <c r="P45" i="148" s="1"/>
  <c r="O13" i="148"/>
  <c r="N13" i="148"/>
  <c r="N26" i="148" s="1"/>
  <c r="M13" i="148"/>
  <c r="M26" i="148" s="1"/>
  <c r="L13" i="148"/>
  <c r="L26" i="148" s="1"/>
  <c r="K13" i="148"/>
  <c r="K26" i="148" s="1"/>
  <c r="J13" i="148"/>
  <c r="J26" i="148" s="1"/>
  <c r="I13" i="148"/>
  <c r="I26" i="148" s="1"/>
  <c r="H13" i="148"/>
  <c r="H26" i="148" s="1"/>
  <c r="H45" i="148" s="1"/>
  <c r="G13" i="148"/>
  <c r="F13" i="148"/>
  <c r="F26" i="148" s="1"/>
  <c r="E13" i="148"/>
  <c r="E26" i="148" s="1"/>
  <c r="E45" i="148" s="1"/>
  <c r="D13" i="148"/>
  <c r="D26" i="148" s="1"/>
  <c r="C13" i="148"/>
  <c r="C26" i="148" s="1"/>
  <c r="AA50" i="149"/>
  <c r="Z50" i="149"/>
  <c r="Y50" i="149"/>
  <c r="X50" i="149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K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T26" i="149"/>
  <c r="D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Y26" i="149" s="1"/>
  <c r="X13" i="149"/>
  <c r="W13" i="149"/>
  <c r="V13" i="149"/>
  <c r="V26" i="149" s="1"/>
  <c r="U13" i="149"/>
  <c r="U26" i="149" s="1"/>
  <c r="U45" i="149" s="1"/>
  <c r="T13" i="149"/>
  <c r="S13" i="149"/>
  <c r="S26" i="149" s="1"/>
  <c r="S45" i="149" s="1"/>
  <c r="R13" i="149"/>
  <c r="R26" i="149" s="1"/>
  <c r="R45" i="149" s="1"/>
  <c r="Q13" i="149"/>
  <c r="Q26" i="149" s="1"/>
  <c r="P13" i="149"/>
  <c r="P26" i="149" s="1"/>
  <c r="O13" i="149"/>
  <c r="N13" i="149"/>
  <c r="N26" i="149" s="1"/>
  <c r="M13" i="149"/>
  <c r="M26" i="149" s="1"/>
  <c r="L13" i="149"/>
  <c r="L26" i="149" s="1"/>
  <c r="K13" i="149"/>
  <c r="K26" i="149" s="1"/>
  <c r="J13" i="149"/>
  <c r="J26" i="149" s="1"/>
  <c r="J45" i="149" s="1"/>
  <c r="I13" i="149"/>
  <c r="I26" i="149" s="1"/>
  <c r="H13" i="149"/>
  <c r="H26" i="149" s="1"/>
  <c r="G13" i="149"/>
  <c r="F13" i="149"/>
  <c r="F26" i="149" s="1"/>
  <c r="E13" i="149"/>
  <c r="E26" i="149" s="1"/>
  <c r="D13" i="149"/>
  <c r="C13" i="149"/>
  <c r="C26" i="149" s="1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U44" i="150"/>
  <c r="AA43" i="150"/>
  <c r="Z43" i="150"/>
  <c r="Y43" i="150"/>
  <c r="X43" i="150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W37" i="150"/>
  <c r="W44" i="150" s="1"/>
  <c r="V37" i="150"/>
  <c r="V44" i="150" s="1"/>
  <c r="U37" i="150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K45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D45" i="150" s="1"/>
  <c r="C37" i="150"/>
  <c r="C44" i="150" s="1"/>
  <c r="V26" i="150"/>
  <c r="F26" i="150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Y45" i="150" s="1"/>
  <c r="X13" i="150"/>
  <c r="W13" i="150"/>
  <c r="V13" i="150"/>
  <c r="U13" i="150"/>
  <c r="U26" i="150" s="1"/>
  <c r="U45" i="150" s="1"/>
  <c r="T13" i="150"/>
  <c r="T26" i="150" s="1"/>
  <c r="S13" i="150"/>
  <c r="S26" i="150" s="1"/>
  <c r="R13" i="150"/>
  <c r="R26" i="150" s="1"/>
  <c r="Q13" i="150"/>
  <c r="Q26" i="150" s="1"/>
  <c r="P13" i="150"/>
  <c r="P26" i="150" s="1"/>
  <c r="P45" i="150" s="1"/>
  <c r="O13" i="150"/>
  <c r="N13" i="150"/>
  <c r="N26" i="150" s="1"/>
  <c r="M13" i="150"/>
  <c r="M26" i="150" s="1"/>
  <c r="L13" i="150"/>
  <c r="L26" i="150" s="1"/>
  <c r="K13" i="150"/>
  <c r="K26" i="150" s="1"/>
  <c r="J13" i="150"/>
  <c r="J26" i="150" s="1"/>
  <c r="I13" i="150"/>
  <c r="I26" i="150" s="1"/>
  <c r="I45" i="150" s="1"/>
  <c r="H13" i="150"/>
  <c r="H26" i="150" s="1"/>
  <c r="H45" i="150" s="1"/>
  <c r="G13" i="150"/>
  <c r="F13" i="150"/>
  <c r="E13" i="150"/>
  <c r="E26" i="150" s="1"/>
  <c r="D13" i="150"/>
  <c r="D26" i="150" s="1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W37" i="151"/>
  <c r="W44" i="151" s="1"/>
  <c r="V37" i="151"/>
  <c r="V44" i="151" s="1"/>
  <c r="U37" i="151"/>
  <c r="U44" i="151" s="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D37" i="151"/>
  <c r="D44" i="151" s="1"/>
  <c r="C37" i="151"/>
  <c r="C44" i="151" s="1"/>
  <c r="X26" i="15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W13" i="151"/>
  <c r="W26" i="151" s="1"/>
  <c r="W45" i="151" s="1"/>
  <c r="V13" i="151"/>
  <c r="V26" i="151" s="1"/>
  <c r="U13" i="151"/>
  <c r="T13" i="151"/>
  <c r="T26" i="151" s="1"/>
  <c r="S13" i="151"/>
  <c r="S26" i="151" s="1"/>
  <c r="S45" i="151" s="1"/>
  <c r="R13" i="151"/>
  <c r="R26" i="151" s="1"/>
  <c r="Q13" i="151"/>
  <c r="Q26" i="151" s="1"/>
  <c r="P13" i="151"/>
  <c r="P26" i="151" s="1"/>
  <c r="O13" i="151"/>
  <c r="O26" i="151" s="1"/>
  <c r="O45" i="151" s="1"/>
  <c r="N13" i="151"/>
  <c r="N26" i="151" s="1"/>
  <c r="M13" i="151"/>
  <c r="L13" i="151"/>
  <c r="K13" i="151"/>
  <c r="J13" i="151"/>
  <c r="J26" i="151" s="1"/>
  <c r="I13" i="151"/>
  <c r="I26" i="151" s="1"/>
  <c r="H13" i="151"/>
  <c r="H26" i="151" s="1"/>
  <c r="G13" i="151"/>
  <c r="F13" i="151"/>
  <c r="F26" i="151" s="1"/>
  <c r="E13" i="151"/>
  <c r="D13" i="151"/>
  <c r="D26" i="151" s="1"/>
  <c r="C13" i="151"/>
  <c r="C26" i="151" s="1"/>
  <c r="C45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U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Z37" i="152" s="1"/>
  <c r="W37" i="152"/>
  <c r="W44" i="152" s="1"/>
  <c r="V37" i="152"/>
  <c r="V44" i="152" s="1"/>
  <c r="U37" i="152"/>
  <c r="T37" i="152"/>
  <c r="S37" i="152"/>
  <c r="S44" i="152" s="1"/>
  <c r="R37" i="152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K37" i="152"/>
  <c r="K44" i="152" s="1"/>
  <c r="J37" i="152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C37" i="152"/>
  <c r="C44" i="152" s="1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AA45" i="152" s="1"/>
  <c r="Y13" i="152"/>
  <c r="Y26" i="152" s="1"/>
  <c r="X13" i="152"/>
  <c r="W13" i="152"/>
  <c r="V13" i="152"/>
  <c r="V26" i="152" s="1"/>
  <c r="U13" i="152"/>
  <c r="U26" i="152" s="1"/>
  <c r="T13" i="152"/>
  <c r="T26" i="152" s="1"/>
  <c r="S13" i="152"/>
  <c r="S26" i="152" s="1"/>
  <c r="R13" i="152"/>
  <c r="R26" i="152" s="1"/>
  <c r="Q13" i="152"/>
  <c r="Q26" i="152" s="1"/>
  <c r="P13" i="152"/>
  <c r="P26" i="152" s="1"/>
  <c r="O13" i="152"/>
  <c r="N13" i="152"/>
  <c r="N26" i="152" s="1"/>
  <c r="M13" i="152"/>
  <c r="M26" i="152" s="1"/>
  <c r="L13" i="152"/>
  <c r="L26" i="152" s="1"/>
  <c r="K13" i="152"/>
  <c r="K26" i="152" s="1"/>
  <c r="J13" i="152"/>
  <c r="J26" i="152" s="1"/>
  <c r="I13" i="152"/>
  <c r="I26" i="152" s="1"/>
  <c r="H13" i="152"/>
  <c r="H26" i="152" s="1"/>
  <c r="G13" i="152"/>
  <c r="F13" i="152"/>
  <c r="F26" i="152" s="1"/>
  <c r="E13" i="152"/>
  <c r="E26" i="152" s="1"/>
  <c r="D13" i="152"/>
  <c r="D26" i="152" s="1"/>
  <c r="C13" i="152"/>
  <c r="C26" i="152" s="1"/>
  <c r="AA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4" i="153"/>
  <c r="AA45" i="153" s="1"/>
  <c r="R44" i="153"/>
  <c r="AA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Y44" i="153" s="1"/>
  <c r="X37" i="153"/>
  <c r="X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Q37" i="153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H37" i="153"/>
  <c r="H44" i="153" s="1"/>
  <c r="G37" i="153"/>
  <c r="G44" i="153" s="1"/>
  <c r="F37" i="153"/>
  <c r="F44" i="153" s="1"/>
  <c r="E37" i="153"/>
  <c r="E44" i="153" s="1"/>
  <c r="D37" i="153"/>
  <c r="C37" i="153"/>
  <c r="C44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W13" i="153"/>
  <c r="W26" i="153" s="1"/>
  <c r="W45" i="153" s="1"/>
  <c r="V13" i="153"/>
  <c r="V26" i="153" s="1"/>
  <c r="U13" i="153"/>
  <c r="U26" i="153" s="1"/>
  <c r="T13" i="153"/>
  <c r="T26" i="153" s="1"/>
  <c r="S13" i="153"/>
  <c r="S26" i="153" s="1"/>
  <c r="R13" i="153"/>
  <c r="R26" i="153" s="1"/>
  <c r="Q13" i="153"/>
  <c r="P13" i="153"/>
  <c r="P26" i="153" s="1"/>
  <c r="P45" i="153" s="1"/>
  <c r="O13" i="153"/>
  <c r="O26" i="153" s="1"/>
  <c r="O45" i="153" s="1"/>
  <c r="N13" i="153"/>
  <c r="N26" i="153" s="1"/>
  <c r="N45" i="153" s="1"/>
  <c r="M13" i="153"/>
  <c r="M26" i="153" s="1"/>
  <c r="L13" i="153"/>
  <c r="L26" i="153" s="1"/>
  <c r="K13" i="153"/>
  <c r="K26" i="153" s="1"/>
  <c r="J13" i="153"/>
  <c r="J26" i="153" s="1"/>
  <c r="I13" i="153"/>
  <c r="H13" i="153"/>
  <c r="H26" i="153" s="1"/>
  <c r="H45" i="153" s="1"/>
  <c r="G13" i="153"/>
  <c r="F13" i="153"/>
  <c r="F26" i="153" s="1"/>
  <c r="E13" i="153"/>
  <c r="E26" i="153" s="1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J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K37" i="154"/>
  <c r="K44" i="154" s="1"/>
  <c r="J37" i="154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C37" i="154"/>
  <c r="C44" i="154" s="1"/>
  <c r="C45" i="154" s="1"/>
  <c r="V26" i="154"/>
  <c r="G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W13" i="154"/>
  <c r="W26" i="154" s="1"/>
  <c r="V13" i="154"/>
  <c r="U13" i="154"/>
  <c r="U26" i="154" s="1"/>
  <c r="T13" i="154"/>
  <c r="T26" i="154" s="1"/>
  <c r="S13" i="154"/>
  <c r="S26" i="154" s="1"/>
  <c r="R13" i="154"/>
  <c r="R26" i="154" s="1"/>
  <c r="Q13" i="154"/>
  <c r="Q26" i="154" s="1"/>
  <c r="P13" i="154"/>
  <c r="P26" i="154" s="1"/>
  <c r="O13" i="154"/>
  <c r="O26" i="154" s="1"/>
  <c r="N13" i="154"/>
  <c r="N26" i="154" s="1"/>
  <c r="M13" i="154"/>
  <c r="M26" i="154" s="1"/>
  <c r="L13" i="154"/>
  <c r="L26" i="154" s="1"/>
  <c r="K13" i="154"/>
  <c r="K26" i="154" s="1"/>
  <c r="J13" i="154"/>
  <c r="J26" i="154" s="1"/>
  <c r="I13" i="154"/>
  <c r="I26" i="154" s="1"/>
  <c r="H13" i="154"/>
  <c r="H26" i="154" s="1"/>
  <c r="G13" i="154"/>
  <c r="F13" i="154"/>
  <c r="F26" i="154" s="1"/>
  <c r="E13" i="154"/>
  <c r="E26" i="154" s="1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R44" i="155"/>
  <c r="J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K45" i="155" s="1"/>
  <c r="J37" i="155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W13" i="155"/>
  <c r="V13" i="155"/>
  <c r="V26" i="155" s="1"/>
  <c r="U13" i="155"/>
  <c r="U26" i="155" s="1"/>
  <c r="T13" i="155"/>
  <c r="T26" i="155" s="1"/>
  <c r="S13" i="155"/>
  <c r="S26" i="155" s="1"/>
  <c r="R13" i="155"/>
  <c r="R26" i="155" s="1"/>
  <c r="R45" i="155" s="1"/>
  <c r="Q13" i="155"/>
  <c r="Q26" i="155" s="1"/>
  <c r="P13" i="155"/>
  <c r="P26" i="155" s="1"/>
  <c r="O13" i="155"/>
  <c r="N13" i="155"/>
  <c r="N26" i="155" s="1"/>
  <c r="M13" i="155"/>
  <c r="M26" i="155" s="1"/>
  <c r="L13" i="155"/>
  <c r="L26" i="155" s="1"/>
  <c r="K13" i="155"/>
  <c r="K26" i="155" s="1"/>
  <c r="J13" i="155"/>
  <c r="J26" i="155" s="1"/>
  <c r="I13" i="155"/>
  <c r="I26" i="155" s="1"/>
  <c r="H13" i="155"/>
  <c r="H26" i="155" s="1"/>
  <c r="G13" i="155"/>
  <c r="F13" i="155"/>
  <c r="F26" i="155" s="1"/>
  <c r="E13" i="155"/>
  <c r="E26" i="155" s="1"/>
  <c r="D13" i="155"/>
  <c r="D26" i="155" s="1"/>
  <c r="C13" i="155"/>
  <c r="C26" i="155" s="1"/>
  <c r="AA50" i="156"/>
  <c r="Y50" i="156"/>
  <c r="Z50" i="156" s="1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Z44" i="156" s="1"/>
  <c r="W37" i="156"/>
  <c r="W44" i="156" s="1"/>
  <c r="V37" i="156"/>
  <c r="V44" i="156" s="1"/>
  <c r="U37" i="156"/>
  <c r="U44" i="156" s="1"/>
  <c r="T37" i="156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C37" i="156"/>
  <c r="C44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V13" i="156"/>
  <c r="V26" i="156" s="1"/>
  <c r="V45" i="156" s="1"/>
  <c r="U13" i="156"/>
  <c r="U26" i="156" s="1"/>
  <c r="T13" i="156"/>
  <c r="T26" i="156" s="1"/>
  <c r="S13" i="156"/>
  <c r="S26" i="156" s="1"/>
  <c r="R13" i="156"/>
  <c r="R26" i="156" s="1"/>
  <c r="Q13" i="156"/>
  <c r="Q26" i="156" s="1"/>
  <c r="P13" i="156"/>
  <c r="P26" i="156" s="1"/>
  <c r="O13" i="156"/>
  <c r="N13" i="156"/>
  <c r="N26" i="156" s="1"/>
  <c r="N45" i="156" s="1"/>
  <c r="M13" i="156"/>
  <c r="M26" i="156" s="1"/>
  <c r="L13" i="156"/>
  <c r="L26" i="156" s="1"/>
  <c r="K13" i="156"/>
  <c r="K26" i="156" s="1"/>
  <c r="J13" i="156"/>
  <c r="J26" i="156" s="1"/>
  <c r="I13" i="156"/>
  <c r="I26" i="156" s="1"/>
  <c r="H13" i="156"/>
  <c r="H26" i="156" s="1"/>
  <c r="G13" i="156"/>
  <c r="F13" i="156"/>
  <c r="F26" i="156" s="1"/>
  <c r="F45" i="156" s="1"/>
  <c r="E13" i="156"/>
  <c r="E26" i="156" s="1"/>
  <c r="D13" i="156"/>
  <c r="D26" i="156" s="1"/>
  <c r="C13" i="156"/>
  <c r="C26" i="156" s="1"/>
  <c r="AA50" i="157"/>
  <c r="Z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K37" i="157"/>
  <c r="K44" i="157" s="1"/>
  <c r="J37" i="157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V13" i="157"/>
  <c r="V26" i="157" s="1"/>
  <c r="V45" i="157" s="1"/>
  <c r="U13" i="157"/>
  <c r="T13" i="157"/>
  <c r="T26" i="157" s="1"/>
  <c r="S13" i="157"/>
  <c r="S26" i="157" s="1"/>
  <c r="R13" i="157"/>
  <c r="R26" i="157" s="1"/>
  <c r="Q13" i="157"/>
  <c r="Q26" i="157" s="1"/>
  <c r="P13" i="157"/>
  <c r="P26" i="157" s="1"/>
  <c r="O13" i="157"/>
  <c r="O26" i="157" s="1"/>
  <c r="O45" i="157" s="1"/>
  <c r="N13" i="157"/>
  <c r="N26" i="157" s="1"/>
  <c r="M13" i="157"/>
  <c r="L13" i="157"/>
  <c r="L26" i="157" s="1"/>
  <c r="K13" i="157"/>
  <c r="K26" i="157" s="1"/>
  <c r="J13" i="157"/>
  <c r="J26" i="157" s="1"/>
  <c r="I13" i="157"/>
  <c r="I26" i="157" s="1"/>
  <c r="H13" i="157"/>
  <c r="H26" i="157" s="1"/>
  <c r="G13" i="157"/>
  <c r="F13" i="157"/>
  <c r="F26" i="157" s="1"/>
  <c r="F45" i="157" s="1"/>
  <c r="E13" i="157"/>
  <c r="D13" i="157"/>
  <c r="D26" i="157" s="1"/>
  <c r="C13" i="157"/>
  <c r="C26" i="157" s="1"/>
  <c r="AA50" i="158"/>
  <c r="Z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AA45" i="158" s="1"/>
  <c r="Y37" i="158"/>
  <c r="Y44" i="158" s="1"/>
  <c r="X37" i="158"/>
  <c r="X44" i="158" s="1"/>
  <c r="Z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Y45" i="158" s="1"/>
  <c r="X13" i="158"/>
  <c r="W13" i="158"/>
  <c r="W26" i="158" s="1"/>
  <c r="V13" i="158"/>
  <c r="V26" i="158" s="1"/>
  <c r="U13" i="158"/>
  <c r="T13" i="158"/>
  <c r="T26" i="158" s="1"/>
  <c r="S13" i="158"/>
  <c r="S26" i="158" s="1"/>
  <c r="S45" i="158" s="1"/>
  <c r="R13" i="158"/>
  <c r="R26" i="158" s="1"/>
  <c r="Q13" i="158"/>
  <c r="Q26" i="158" s="1"/>
  <c r="Q45" i="158" s="1"/>
  <c r="P13" i="158"/>
  <c r="O13" i="158"/>
  <c r="N13" i="158"/>
  <c r="N26" i="158" s="1"/>
  <c r="M13" i="158"/>
  <c r="L13" i="158"/>
  <c r="L26" i="158" s="1"/>
  <c r="K13" i="158"/>
  <c r="K26" i="158" s="1"/>
  <c r="J13" i="158"/>
  <c r="J26" i="158" s="1"/>
  <c r="I13" i="158"/>
  <c r="I26" i="158" s="1"/>
  <c r="I45" i="158" s="1"/>
  <c r="H13" i="158"/>
  <c r="H26" i="158" s="1"/>
  <c r="H45" i="158" s="1"/>
  <c r="G13" i="158"/>
  <c r="F13" i="158"/>
  <c r="F26" i="158" s="1"/>
  <c r="E13" i="158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S37" i="159"/>
  <c r="S44" i="159" s="1"/>
  <c r="R37" i="159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K37" i="159"/>
  <c r="K44" i="159" s="1"/>
  <c r="J37" i="159"/>
  <c r="I37" i="159"/>
  <c r="H37" i="159"/>
  <c r="H44" i="159" s="1"/>
  <c r="G37" i="159"/>
  <c r="G44" i="159" s="1"/>
  <c r="F37" i="159"/>
  <c r="F44" i="159" s="1"/>
  <c r="E37" i="159"/>
  <c r="E44" i="159" s="1"/>
  <c r="D37" i="159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X13" i="159"/>
  <c r="X26" i="159" s="1"/>
  <c r="W13" i="159"/>
  <c r="V13" i="159"/>
  <c r="V26" i="159" s="1"/>
  <c r="U13" i="159"/>
  <c r="T13" i="159"/>
  <c r="T26" i="159" s="1"/>
  <c r="S13" i="159"/>
  <c r="S26" i="159" s="1"/>
  <c r="S45" i="159" s="1"/>
  <c r="R13" i="159"/>
  <c r="R26" i="159" s="1"/>
  <c r="Q13" i="159"/>
  <c r="P13" i="159"/>
  <c r="P26" i="159" s="1"/>
  <c r="P45" i="159" s="1"/>
  <c r="O13" i="159"/>
  <c r="N13" i="159"/>
  <c r="N26" i="159" s="1"/>
  <c r="M13" i="159"/>
  <c r="L13" i="159"/>
  <c r="L26" i="159" s="1"/>
  <c r="K13" i="159"/>
  <c r="K26" i="159" s="1"/>
  <c r="J13" i="159"/>
  <c r="J26" i="159" s="1"/>
  <c r="I13" i="159"/>
  <c r="H13" i="159"/>
  <c r="H26" i="159" s="1"/>
  <c r="H45" i="159" s="1"/>
  <c r="G13" i="159"/>
  <c r="G26" i="159" s="1"/>
  <c r="G45" i="159" s="1"/>
  <c r="F13" i="159"/>
  <c r="F26" i="159" s="1"/>
  <c r="E13" i="159"/>
  <c r="D13" i="159"/>
  <c r="D26" i="159" s="1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Z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S45" i="160" s="1"/>
  <c r="R37" i="160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Z13" i="160" s="1"/>
  <c r="W13" i="160"/>
  <c r="V13" i="160"/>
  <c r="V26" i="160" s="1"/>
  <c r="U13" i="160"/>
  <c r="T13" i="160"/>
  <c r="T26" i="160" s="1"/>
  <c r="S13" i="160"/>
  <c r="S26" i="160" s="1"/>
  <c r="R13" i="160"/>
  <c r="R26" i="160" s="1"/>
  <c r="Q13" i="160"/>
  <c r="Q26" i="160" s="1"/>
  <c r="Q45" i="160" s="1"/>
  <c r="P13" i="160"/>
  <c r="O13" i="160"/>
  <c r="N13" i="160"/>
  <c r="N26" i="160" s="1"/>
  <c r="M13" i="160"/>
  <c r="L13" i="160"/>
  <c r="L26" i="160" s="1"/>
  <c r="K13" i="160"/>
  <c r="K26" i="160" s="1"/>
  <c r="J13" i="160"/>
  <c r="J26" i="160" s="1"/>
  <c r="I13" i="160"/>
  <c r="I26" i="160" s="1"/>
  <c r="I45" i="160" s="1"/>
  <c r="H13" i="160"/>
  <c r="H26" i="160" s="1"/>
  <c r="G13" i="160"/>
  <c r="G26" i="160" s="1"/>
  <c r="G45" i="160" s="1"/>
  <c r="F13" i="160"/>
  <c r="F26" i="160" s="1"/>
  <c r="E13" i="160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T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V44" i="161" s="1"/>
  <c r="U37" i="161"/>
  <c r="U44" i="161" s="1"/>
  <c r="T37" i="161"/>
  <c r="S37" i="161"/>
  <c r="S44" i="161" s="1"/>
  <c r="R37" i="16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K37" i="161"/>
  <c r="K44" i="161" s="1"/>
  <c r="J37" i="16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Z13" i="161" s="1"/>
  <c r="W13" i="161"/>
  <c r="W26" i="161" s="1"/>
  <c r="W45" i="161" s="1"/>
  <c r="V13" i="161"/>
  <c r="V26" i="161" s="1"/>
  <c r="U13" i="161"/>
  <c r="T13" i="161"/>
  <c r="T26" i="161" s="1"/>
  <c r="S13" i="161"/>
  <c r="S26" i="161" s="1"/>
  <c r="R13" i="161"/>
  <c r="R26" i="161" s="1"/>
  <c r="Q13" i="161"/>
  <c r="Q26" i="161" s="1"/>
  <c r="P13" i="161"/>
  <c r="P26" i="161" s="1"/>
  <c r="O13" i="161"/>
  <c r="N13" i="161"/>
  <c r="N26" i="161" s="1"/>
  <c r="M13" i="161"/>
  <c r="L13" i="161"/>
  <c r="L26" i="161" s="1"/>
  <c r="K13" i="161"/>
  <c r="K26" i="161" s="1"/>
  <c r="J13" i="161"/>
  <c r="J26" i="161" s="1"/>
  <c r="I13" i="161"/>
  <c r="I26" i="161" s="1"/>
  <c r="H13" i="161"/>
  <c r="H26" i="161" s="1"/>
  <c r="H45" i="161" s="1"/>
  <c r="G13" i="161"/>
  <c r="F13" i="161"/>
  <c r="F26" i="161" s="1"/>
  <c r="E13" i="161"/>
  <c r="D13" i="161"/>
  <c r="D26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S37" i="162"/>
  <c r="S44" i="162" s="1"/>
  <c r="R37" i="162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K37" i="162"/>
  <c r="K44" i="162" s="1"/>
  <c r="J37" i="162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C37" i="162"/>
  <c r="C44" i="162" s="1"/>
  <c r="AA25" i="162"/>
  <c r="Y25" i="162"/>
  <c r="X25" i="162"/>
  <c r="Z25" i="162" s="1"/>
  <c r="W25" i="162"/>
  <c r="V25" i="162"/>
  <c r="U25" i="162"/>
  <c r="U26" i="162" s="1"/>
  <c r="T25" i="162"/>
  <c r="S25" i="162"/>
  <c r="R25" i="162"/>
  <c r="Q25" i="162"/>
  <c r="P25" i="162"/>
  <c r="O25" i="162"/>
  <c r="N25" i="162"/>
  <c r="M25" i="162"/>
  <c r="M26" i="162" s="1"/>
  <c r="L25" i="162"/>
  <c r="K25" i="162"/>
  <c r="J25" i="162"/>
  <c r="I25" i="162"/>
  <c r="H25" i="162"/>
  <c r="G25" i="162"/>
  <c r="F25" i="162"/>
  <c r="E25" i="162"/>
  <c r="E26" i="162" s="1"/>
  <c r="D25" i="162"/>
  <c r="C25" i="162"/>
  <c r="AA13" i="162"/>
  <c r="AA26" i="162" s="1"/>
  <c r="Y13" i="162"/>
  <c r="X13" i="162"/>
  <c r="Z13" i="162" s="1"/>
  <c r="W13" i="162"/>
  <c r="W26" i="162" s="1"/>
  <c r="W45" i="162" s="1"/>
  <c r="V13" i="162"/>
  <c r="V26" i="162" s="1"/>
  <c r="V45" i="162" s="1"/>
  <c r="U13" i="162"/>
  <c r="T13" i="162"/>
  <c r="S13" i="162"/>
  <c r="S26" i="162" s="1"/>
  <c r="R13" i="162"/>
  <c r="R26" i="162" s="1"/>
  <c r="Q13" i="162"/>
  <c r="P13" i="162"/>
  <c r="O13" i="162"/>
  <c r="N13" i="162"/>
  <c r="M13" i="162"/>
  <c r="L13" i="162"/>
  <c r="K13" i="162"/>
  <c r="K26" i="162" s="1"/>
  <c r="J13" i="162"/>
  <c r="J26" i="162" s="1"/>
  <c r="I13" i="162"/>
  <c r="H13" i="162"/>
  <c r="G13" i="162"/>
  <c r="G26" i="162" s="1"/>
  <c r="G45" i="162" s="1"/>
  <c r="F13" i="162"/>
  <c r="E13" i="162"/>
  <c r="D13" i="162"/>
  <c r="C13" i="162"/>
  <c r="C26" i="162" s="1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M44" i="163"/>
  <c r="AA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Z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O44" i="163" s="1"/>
  <c r="N37" i="163"/>
  <c r="N44" i="163" s="1"/>
  <c r="M37" i="163"/>
  <c r="L37" i="163"/>
  <c r="K37" i="163"/>
  <c r="K44" i="163" s="1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G26" i="163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X13" i="163"/>
  <c r="W13" i="163"/>
  <c r="W26" i="163" s="1"/>
  <c r="W45" i="163" s="1"/>
  <c r="V13" i="163"/>
  <c r="V26" i="163" s="1"/>
  <c r="V45" i="163" s="1"/>
  <c r="U13" i="163"/>
  <c r="T13" i="163"/>
  <c r="S13" i="163"/>
  <c r="S26" i="163" s="1"/>
  <c r="R13" i="163"/>
  <c r="R26" i="163" s="1"/>
  <c r="Q13" i="163"/>
  <c r="P13" i="163"/>
  <c r="O13" i="163"/>
  <c r="N13" i="163"/>
  <c r="N26" i="163" s="1"/>
  <c r="N45" i="163" s="1"/>
  <c r="M13" i="163"/>
  <c r="L13" i="163"/>
  <c r="K13" i="163"/>
  <c r="K26" i="163" s="1"/>
  <c r="J13" i="163"/>
  <c r="J26" i="163" s="1"/>
  <c r="I13" i="163"/>
  <c r="H13" i="163"/>
  <c r="G13" i="163"/>
  <c r="F13" i="163"/>
  <c r="F26" i="163" s="1"/>
  <c r="E13" i="163"/>
  <c r="D13" i="163"/>
  <c r="C13" i="163"/>
  <c r="C26" i="163" s="1"/>
  <c r="AA50" i="164"/>
  <c r="Y50" i="164"/>
  <c r="Z50" i="164" s="1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S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Z44" i="164" s="1"/>
  <c r="W37" i="164"/>
  <c r="W44" i="164" s="1"/>
  <c r="V37" i="164"/>
  <c r="V44" i="164" s="1"/>
  <c r="U37" i="164"/>
  <c r="U44" i="164" s="1"/>
  <c r="T37" i="164"/>
  <c r="T44" i="164" s="1"/>
  <c r="S37" i="164"/>
  <c r="R37" i="164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C37" i="164"/>
  <c r="C44" i="164" s="1"/>
  <c r="G26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Y45" i="164" s="1"/>
  <c r="X13" i="164"/>
  <c r="W13" i="164"/>
  <c r="W26" i="164" s="1"/>
  <c r="V13" i="164"/>
  <c r="V26" i="164" s="1"/>
  <c r="V45" i="164" s="1"/>
  <c r="U13" i="164"/>
  <c r="T13" i="164"/>
  <c r="T26" i="164" s="1"/>
  <c r="S13" i="164"/>
  <c r="S26" i="164" s="1"/>
  <c r="R13" i="164"/>
  <c r="R26" i="164" s="1"/>
  <c r="Q13" i="164"/>
  <c r="Q26" i="164" s="1"/>
  <c r="Q45" i="164" s="1"/>
  <c r="P13" i="164"/>
  <c r="P26" i="164" s="1"/>
  <c r="P45" i="164" s="1"/>
  <c r="O13" i="164"/>
  <c r="N13" i="164"/>
  <c r="N26" i="164" s="1"/>
  <c r="M13" i="164"/>
  <c r="L13" i="164"/>
  <c r="L26" i="164" s="1"/>
  <c r="K13" i="164"/>
  <c r="K26" i="164" s="1"/>
  <c r="J13" i="164"/>
  <c r="J26" i="164" s="1"/>
  <c r="I13" i="164"/>
  <c r="I26" i="164" s="1"/>
  <c r="I45" i="164" s="1"/>
  <c r="H13" i="164"/>
  <c r="G13" i="164"/>
  <c r="F13" i="164"/>
  <c r="F26" i="164" s="1"/>
  <c r="F45" i="164" s="1"/>
  <c r="E13" i="164"/>
  <c r="D13" i="164"/>
  <c r="D26" i="164" s="1"/>
  <c r="C13" i="164"/>
  <c r="C26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S37" i="165"/>
  <c r="S44" i="165" s="1"/>
  <c r="R37" i="165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C37" i="165"/>
  <c r="C44" i="165" s="1"/>
  <c r="O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Z13" i="165" s="1"/>
  <c r="X13" i="165"/>
  <c r="X26" i="165" s="1"/>
  <c r="W13" i="165"/>
  <c r="V13" i="165"/>
  <c r="V26" i="165" s="1"/>
  <c r="V45" i="165" s="1"/>
  <c r="U13" i="165"/>
  <c r="T13" i="165"/>
  <c r="T26" i="165" s="1"/>
  <c r="S13" i="165"/>
  <c r="S26" i="165" s="1"/>
  <c r="R13" i="165"/>
  <c r="R26" i="165" s="1"/>
  <c r="Q13" i="165"/>
  <c r="Q26" i="165" s="1"/>
  <c r="Q45" i="165" s="1"/>
  <c r="P13" i="165"/>
  <c r="P26" i="165" s="1"/>
  <c r="O13" i="165"/>
  <c r="N13" i="165"/>
  <c r="N26" i="165" s="1"/>
  <c r="M13" i="165"/>
  <c r="L13" i="165"/>
  <c r="L26" i="165" s="1"/>
  <c r="K13" i="165"/>
  <c r="K26" i="165" s="1"/>
  <c r="J13" i="165"/>
  <c r="J26" i="165" s="1"/>
  <c r="I13" i="165"/>
  <c r="I26" i="165" s="1"/>
  <c r="H13" i="165"/>
  <c r="H26" i="165" s="1"/>
  <c r="G13" i="165"/>
  <c r="F13" i="165"/>
  <c r="F26" i="165" s="1"/>
  <c r="F45" i="165" s="1"/>
  <c r="E13" i="165"/>
  <c r="D13" i="165"/>
  <c r="D26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S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U44" i="166" s="1"/>
  <c r="T37" i="166"/>
  <c r="S37" i="166"/>
  <c r="R37" i="166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C37" i="166"/>
  <c r="C44" i="166" s="1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Z13" i="166" s="1"/>
  <c r="W13" i="166"/>
  <c r="W26" i="166" s="1"/>
  <c r="W45" i="166" s="1"/>
  <c r="V13" i="166"/>
  <c r="V26" i="166" s="1"/>
  <c r="U13" i="166"/>
  <c r="T13" i="166"/>
  <c r="T26" i="166" s="1"/>
  <c r="S13" i="166"/>
  <c r="S26" i="166" s="1"/>
  <c r="R13" i="166"/>
  <c r="R26" i="166" s="1"/>
  <c r="Q13" i="166"/>
  <c r="Q26" i="166" s="1"/>
  <c r="P13" i="166"/>
  <c r="P26" i="166" s="1"/>
  <c r="O13" i="166"/>
  <c r="N13" i="166"/>
  <c r="N26" i="166" s="1"/>
  <c r="M13" i="166"/>
  <c r="L13" i="166"/>
  <c r="L26" i="166" s="1"/>
  <c r="K13" i="166"/>
  <c r="K26" i="166" s="1"/>
  <c r="J13" i="166"/>
  <c r="J26" i="166" s="1"/>
  <c r="I13" i="166"/>
  <c r="I26" i="166" s="1"/>
  <c r="H13" i="166"/>
  <c r="H26" i="166" s="1"/>
  <c r="G13" i="166"/>
  <c r="G26" i="166" s="1"/>
  <c r="G45" i="166" s="1"/>
  <c r="F13" i="166"/>
  <c r="F26" i="166" s="1"/>
  <c r="F45" i="166" s="1"/>
  <c r="E13" i="166"/>
  <c r="D13" i="166"/>
  <c r="D26" i="166" s="1"/>
  <c r="C13" i="166"/>
  <c r="C26" i="166" s="1"/>
  <c r="C45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Z43" i="167"/>
  <c r="Y43" i="167"/>
  <c r="X43" i="167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Y44" i="167" s="1"/>
  <c r="X37" i="167"/>
  <c r="W37" i="167"/>
  <c r="W44" i="167" s="1"/>
  <c r="V37" i="167"/>
  <c r="V44" i="167" s="1"/>
  <c r="U37" i="167"/>
  <c r="U44" i="167" s="1"/>
  <c r="T37" i="167"/>
  <c r="S37" i="167"/>
  <c r="S44" i="167" s="1"/>
  <c r="R37" i="167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C37" i="167"/>
  <c r="C44" i="167" s="1"/>
  <c r="Y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X13" i="167"/>
  <c r="Z13" i="167" s="1"/>
  <c r="W13" i="167"/>
  <c r="V13" i="167"/>
  <c r="V26" i="167" s="1"/>
  <c r="U13" i="167"/>
  <c r="T13" i="167"/>
  <c r="T26" i="167" s="1"/>
  <c r="S13" i="167"/>
  <c r="S26" i="167" s="1"/>
  <c r="R13" i="167"/>
  <c r="R26" i="167" s="1"/>
  <c r="Q13" i="167"/>
  <c r="P13" i="167"/>
  <c r="P26" i="167" s="1"/>
  <c r="P45" i="167" s="1"/>
  <c r="O13" i="167"/>
  <c r="N13" i="167"/>
  <c r="N26" i="167" s="1"/>
  <c r="M13" i="167"/>
  <c r="L13" i="167"/>
  <c r="L26" i="167" s="1"/>
  <c r="K13" i="167"/>
  <c r="K26" i="167" s="1"/>
  <c r="J13" i="167"/>
  <c r="J26" i="167" s="1"/>
  <c r="I13" i="167"/>
  <c r="I26" i="167" s="1"/>
  <c r="I45" i="167" s="1"/>
  <c r="H13" i="167"/>
  <c r="H26" i="167" s="1"/>
  <c r="H45" i="167" s="1"/>
  <c r="G13" i="167"/>
  <c r="F13" i="167"/>
  <c r="F26" i="167" s="1"/>
  <c r="E13" i="167"/>
  <c r="D13" i="167"/>
  <c r="D26" i="167" s="1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Y44" i="168" s="1"/>
  <c r="X37" i="168"/>
  <c r="W37" i="168"/>
  <c r="W44" i="168" s="1"/>
  <c r="V37" i="168"/>
  <c r="V44" i="168" s="1"/>
  <c r="U37" i="168"/>
  <c r="U44" i="168" s="1"/>
  <c r="T37" i="168"/>
  <c r="S37" i="168"/>
  <c r="S44" i="168" s="1"/>
  <c r="R37" i="168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C37" i="168"/>
  <c r="C44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Y45" i="168" s="1"/>
  <c r="X13" i="168"/>
  <c r="W13" i="168"/>
  <c r="V13" i="168"/>
  <c r="V26" i="168" s="1"/>
  <c r="U13" i="168"/>
  <c r="T13" i="168"/>
  <c r="T26" i="168" s="1"/>
  <c r="S13" i="168"/>
  <c r="S26" i="168" s="1"/>
  <c r="R13" i="168"/>
  <c r="Q13" i="168"/>
  <c r="Q26" i="168" s="1"/>
  <c r="Q45" i="168" s="1"/>
  <c r="P13" i="168"/>
  <c r="P26" i="168" s="1"/>
  <c r="O13" i="168"/>
  <c r="N13" i="168"/>
  <c r="N26" i="168" s="1"/>
  <c r="M13" i="168"/>
  <c r="L13" i="168"/>
  <c r="L26" i="168" s="1"/>
  <c r="L45" i="168" s="1"/>
  <c r="K13" i="168"/>
  <c r="K26" i="168" s="1"/>
  <c r="J13" i="168"/>
  <c r="I13" i="168"/>
  <c r="I26" i="168" s="1"/>
  <c r="I45" i="168" s="1"/>
  <c r="H13" i="168"/>
  <c r="H26" i="168" s="1"/>
  <c r="G13" i="168"/>
  <c r="F13" i="168"/>
  <c r="F26" i="168" s="1"/>
  <c r="E13" i="168"/>
  <c r="D13" i="168"/>
  <c r="D26" i="168" s="1"/>
  <c r="C13" i="168"/>
  <c r="C26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AA45" i="169" s="1"/>
  <c r="Y37" i="169"/>
  <c r="Y44" i="169" s="1"/>
  <c r="X37" i="169"/>
  <c r="W37" i="169"/>
  <c r="W44" i="169" s="1"/>
  <c r="V37" i="169"/>
  <c r="V44" i="169" s="1"/>
  <c r="U37" i="169"/>
  <c r="U44" i="169" s="1"/>
  <c r="T37" i="169"/>
  <c r="S37" i="169"/>
  <c r="S44" i="169" s="1"/>
  <c r="R37" i="169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K37" i="169"/>
  <c r="K44" i="169" s="1"/>
  <c r="J37" i="169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C37" i="169"/>
  <c r="C44" i="169" s="1"/>
  <c r="AA25" i="169"/>
  <c r="Y25" i="169"/>
  <c r="X25" i="169"/>
  <c r="W25" i="169"/>
  <c r="W26" i="169" s="1"/>
  <c r="W45" i="169" s="1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X13" i="169"/>
  <c r="Z13" i="169" s="1"/>
  <c r="W13" i="169"/>
  <c r="V13" i="169"/>
  <c r="V26" i="169" s="1"/>
  <c r="U13" i="169"/>
  <c r="T13" i="169"/>
  <c r="S13" i="169"/>
  <c r="R13" i="169"/>
  <c r="R26" i="169" s="1"/>
  <c r="Q13" i="169"/>
  <c r="P13" i="169"/>
  <c r="O13" i="169"/>
  <c r="N13" i="169"/>
  <c r="N26" i="169" s="1"/>
  <c r="M13" i="169"/>
  <c r="L13" i="169"/>
  <c r="K13" i="169"/>
  <c r="J13" i="169"/>
  <c r="J26" i="169" s="1"/>
  <c r="I13" i="169"/>
  <c r="H13" i="169"/>
  <c r="G13" i="169"/>
  <c r="F13" i="169"/>
  <c r="F26" i="169" s="1"/>
  <c r="E13" i="169"/>
  <c r="D13" i="169"/>
  <c r="C13" i="169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E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K37" i="170"/>
  <c r="K44" i="170" s="1"/>
  <c r="J37" i="170"/>
  <c r="I37" i="170"/>
  <c r="I44" i="170" s="1"/>
  <c r="H37" i="170"/>
  <c r="H44" i="170" s="1"/>
  <c r="G37" i="170"/>
  <c r="G44" i="170" s="1"/>
  <c r="F37" i="170"/>
  <c r="F44" i="170" s="1"/>
  <c r="E37" i="170"/>
  <c r="D37" i="170"/>
  <c r="C37" i="170"/>
  <c r="C44" i="170" s="1"/>
  <c r="AA25" i="170"/>
  <c r="Y25" i="170"/>
  <c r="Y26" i="170" s="1"/>
  <c r="Y45" i="170" s="1"/>
  <c r="X25" i="170"/>
  <c r="W25" i="170"/>
  <c r="V25" i="170"/>
  <c r="U25" i="170"/>
  <c r="T25" i="170"/>
  <c r="S25" i="170"/>
  <c r="R25" i="170"/>
  <c r="Q25" i="170"/>
  <c r="Q26" i="170" s="1"/>
  <c r="Q45" i="170" s="1"/>
  <c r="P25" i="170"/>
  <c r="O25" i="170"/>
  <c r="N25" i="170"/>
  <c r="M25" i="170"/>
  <c r="L25" i="170"/>
  <c r="K25" i="170"/>
  <c r="J25" i="170"/>
  <c r="I25" i="170"/>
  <c r="I26" i="170" s="1"/>
  <c r="I45" i="170" s="1"/>
  <c r="H25" i="170"/>
  <c r="G25" i="170"/>
  <c r="F25" i="170"/>
  <c r="E25" i="170"/>
  <c r="D25" i="170"/>
  <c r="C25" i="170"/>
  <c r="AA13" i="170"/>
  <c r="AA26" i="170" s="1"/>
  <c r="AA45" i="170" s="1"/>
  <c r="Z13" i="170"/>
  <c r="Y13" i="170"/>
  <c r="X13" i="170"/>
  <c r="X26" i="170" s="1"/>
  <c r="W13" i="170"/>
  <c r="V13" i="170"/>
  <c r="V26" i="170" s="1"/>
  <c r="U13" i="170"/>
  <c r="T13" i="170"/>
  <c r="S13" i="170"/>
  <c r="S26" i="170" s="1"/>
  <c r="R13" i="170"/>
  <c r="Q13" i="170"/>
  <c r="P13" i="170"/>
  <c r="O13" i="170"/>
  <c r="O26" i="170" s="1"/>
  <c r="N13" i="170"/>
  <c r="N26" i="170" s="1"/>
  <c r="M13" i="170"/>
  <c r="L13" i="170"/>
  <c r="K13" i="170"/>
  <c r="K26" i="170" s="1"/>
  <c r="J13" i="170"/>
  <c r="I13" i="170"/>
  <c r="H13" i="170"/>
  <c r="G13" i="170"/>
  <c r="F13" i="170"/>
  <c r="E13" i="170"/>
  <c r="D13" i="170"/>
  <c r="C13" i="170"/>
  <c r="C26" i="170" s="1"/>
  <c r="AA50" i="171"/>
  <c r="Y50" i="171"/>
  <c r="Z50" i="171" s="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4" i="171"/>
  <c r="E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Y44" i="171" s="1"/>
  <c r="X37" i="171"/>
  <c r="W37" i="171"/>
  <c r="W44" i="171" s="1"/>
  <c r="V37" i="171"/>
  <c r="V44" i="171" s="1"/>
  <c r="U37" i="171"/>
  <c r="U44" i="171" s="1"/>
  <c r="T37" i="171"/>
  <c r="S37" i="171"/>
  <c r="S44" i="171" s="1"/>
  <c r="S45" i="171" s="1"/>
  <c r="R37" i="17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I37" i="171"/>
  <c r="I44" i="171" s="1"/>
  <c r="H37" i="171"/>
  <c r="H44" i="171" s="1"/>
  <c r="G37" i="171"/>
  <c r="G44" i="171" s="1"/>
  <c r="F37" i="171"/>
  <c r="F44" i="171" s="1"/>
  <c r="E37" i="171"/>
  <c r="D37" i="171"/>
  <c r="C37" i="171"/>
  <c r="C44" i="171" s="1"/>
  <c r="AA25" i="171"/>
  <c r="Z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Y45" i="171" s="1"/>
  <c r="X13" i="171"/>
  <c r="Z13" i="171" s="1"/>
  <c r="W13" i="171"/>
  <c r="W26" i="171" s="1"/>
  <c r="V13" i="171"/>
  <c r="V26" i="171" s="1"/>
  <c r="U13" i="171"/>
  <c r="T13" i="171"/>
  <c r="T26" i="171" s="1"/>
  <c r="S13" i="171"/>
  <c r="S26" i="171" s="1"/>
  <c r="R13" i="171"/>
  <c r="Q13" i="171"/>
  <c r="Q26" i="171" s="1"/>
  <c r="Q45" i="171" s="1"/>
  <c r="P13" i="171"/>
  <c r="P26" i="171" s="1"/>
  <c r="P45" i="171" s="1"/>
  <c r="O13" i="171"/>
  <c r="N13" i="171"/>
  <c r="N26" i="171" s="1"/>
  <c r="M13" i="171"/>
  <c r="L13" i="171"/>
  <c r="L26" i="171" s="1"/>
  <c r="K13" i="171"/>
  <c r="K26" i="171" s="1"/>
  <c r="J13" i="171"/>
  <c r="I13" i="171"/>
  <c r="I26" i="171" s="1"/>
  <c r="I45" i="171" s="1"/>
  <c r="H13" i="171"/>
  <c r="H26" i="171" s="1"/>
  <c r="G13" i="171"/>
  <c r="G26" i="171" s="1"/>
  <c r="F13" i="171"/>
  <c r="F26" i="171" s="1"/>
  <c r="E13" i="17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AA45" i="172" s="1"/>
  <c r="Y37" i="172"/>
  <c r="Y44" i="172" s="1"/>
  <c r="X37" i="172"/>
  <c r="W37" i="172"/>
  <c r="W44" i="172" s="1"/>
  <c r="V37" i="172"/>
  <c r="V44" i="172" s="1"/>
  <c r="U37" i="172"/>
  <c r="U44" i="172" s="1"/>
  <c r="T37" i="172"/>
  <c r="S37" i="172"/>
  <c r="S44" i="172" s="1"/>
  <c r="R37" i="172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K37" i="172"/>
  <c r="K44" i="172" s="1"/>
  <c r="J37" i="172"/>
  <c r="I37" i="172"/>
  <c r="I44" i="172" s="1"/>
  <c r="H37" i="172"/>
  <c r="H44" i="172" s="1"/>
  <c r="G37" i="172"/>
  <c r="G44" i="172" s="1"/>
  <c r="F37" i="172"/>
  <c r="F44" i="172" s="1"/>
  <c r="E37" i="172"/>
  <c r="D37" i="172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X13" i="172"/>
  <c r="X26" i="172" s="1"/>
  <c r="W13" i="172"/>
  <c r="W26" i="172" s="1"/>
  <c r="V13" i="172"/>
  <c r="V26" i="172" s="1"/>
  <c r="U13" i="172"/>
  <c r="T13" i="172"/>
  <c r="T26" i="172" s="1"/>
  <c r="S13" i="172"/>
  <c r="S26" i="172" s="1"/>
  <c r="R13" i="172"/>
  <c r="R26" i="172" s="1"/>
  <c r="Q13" i="172"/>
  <c r="Q26" i="172" s="1"/>
  <c r="P13" i="172"/>
  <c r="P26" i="172" s="1"/>
  <c r="P45" i="172" s="1"/>
  <c r="O13" i="172"/>
  <c r="O26" i="172" s="1"/>
  <c r="N13" i="172"/>
  <c r="N26" i="172" s="1"/>
  <c r="M13" i="172"/>
  <c r="L13" i="172"/>
  <c r="L26" i="172" s="1"/>
  <c r="K13" i="172"/>
  <c r="K26" i="172" s="1"/>
  <c r="J13" i="172"/>
  <c r="J26" i="172" s="1"/>
  <c r="I13" i="172"/>
  <c r="I26" i="172" s="1"/>
  <c r="H13" i="172"/>
  <c r="H26" i="172" s="1"/>
  <c r="H45" i="172" s="1"/>
  <c r="G13" i="172"/>
  <c r="G26" i="172" s="1"/>
  <c r="F13" i="172"/>
  <c r="F26" i="172" s="1"/>
  <c r="F45" i="172" s="1"/>
  <c r="E13" i="172"/>
  <c r="D13" i="172"/>
  <c r="D26" i="172" s="1"/>
  <c r="C13" i="172"/>
  <c r="C26" i="172" s="1"/>
  <c r="AA50" i="173"/>
  <c r="Y50" i="173"/>
  <c r="Z50" i="173" s="1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AA45" i="173" s="1"/>
  <c r="Y37" i="173"/>
  <c r="Y44" i="173" s="1"/>
  <c r="X37" i="173"/>
  <c r="W37" i="173"/>
  <c r="W44" i="173" s="1"/>
  <c r="V37" i="173"/>
  <c r="V44" i="173" s="1"/>
  <c r="U37" i="173"/>
  <c r="U44" i="173" s="1"/>
  <c r="T37" i="173"/>
  <c r="S37" i="173"/>
  <c r="S44" i="173" s="1"/>
  <c r="S45" i="173" s="1"/>
  <c r="R37" i="173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K45" i="173" s="1"/>
  <c r="J37" i="173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C37" i="173"/>
  <c r="C44" i="173" s="1"/>
  <c r="Y26" i="173"/>
  <c r="Y45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X13" i="173"/>
  <c r="W13" i="173"/>
  <c r="V13" i="173"/>
  <c r="V26" i="173" s="1"/>
  <c r="U13" i="173"/>
  <c r="T13" i="173"/>
  <c r="T26" i="173" s="1"/>
  <c r="S13" i="173"/>
  <c r="S26" i="173" s="1"/>
  <c r="R13" i="173"/>
  <c r="R26" i="173" s="1"/>
  <c r="Q13" i="173"/>
  <c r="Q26" i="173" s="1"/>
  <c r="Q45" i="173" s="1"/>
  <c r="P13" i="173"/>
  <c r="P26" i="173" s="1"/>
  <c r="O13" i="173"/>
  <c r="N13" i="173"/>
  <c r="N26" i="173" s="1"/>
  <c r="M13" i="173"/>
  <c r="L13" i="173"/>
  <c r="L26" i="173" s="1"/>
  <c r="K13" i="173"/>
  <c r="K26" i="173" s="1"/>
  <c r="J13" i="173"/>
  <c r="J26" i="173" s="1"/>
  <c r="I13" i="173"/>
  <c r="I26" i="173" s="1"/>
  <c r="I45" i="173" s="1"/>
  <c r="H13" i="173"/>
  <c r="H26" i="173" s="1"/>
  <c r="G13" i="173"/>
  <c r="F13" i="173"/>
  <c r="F26" i="173" s="1"/>
  <c r="E13" i="173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W44" i="174" s="1"/>
  <c r="V37" i="174"/>
  <c r="V44" i="174" s="1"/>
  <c r="U37" i="174"/>
  <c r="U44" i="174" s="1"/>
  <c r="T37" i="174"/>
  <c r="S37" i="174"/>
  <c r="S44" i="174" s="1"/>
  <c r="R37" i="174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X13" i="174"/>
  <c r="X26" i="174" s="1"/>
  <c r="W13" i="174"/>
  <c r="W26" i="174" s="1"/>
  <c r="V13" i="174"/>
  <c r="U13" i="174"/>
  <c r="U26" i="174" s="1"/>
  <c r="T13" i="174"/>
  <c r="T26" i="174" s="1"/>
  <c r="S13" i="174"/>
  <c r="R13" i="174"/>
  <c r="R26" i="174" s="1"/>
  <c r="Q13" i="174"/>
  <c r="Q26" i="174" s="1"/>
  <c r="P13" i="174"/>
  <c r="P26" i="174" s="1"/>
  <c r="P45" i="174" s="1"/>
  <c r="O13" i="174"/>
  <c r="O26" i="174" s="1"/>
  <c r="N13" i="174"/>
  <c r="N26" i="174" s="1"/>
  <c r="M13" i="174"/>
  <c r="M26" i="174" s="1"/>
  <c r="M45" i="174" s="1"/>
  <c r="L13" i="174"/>
  <c r="L26" i="174" s="1"/>
  <c r="K13" i="174"/>
  <c r="J13" i="174"/>
  <c r="J26" i="174" s="1"/>
  <c r="I13" i="174"/>
  <c r="I26" i="174" s="1"/>
  <c r="I45" i="174" s="1"/>
  <c r="H13" i="174"/>
  <c r="H26" i="174" s="1"/>
  <c r="H45" i="174" s="1"/>
  <c r="G13" i="174"/>
  <c r="G26" i="174" s="1"/>
  <c r="F13" i="174"/>
  <c r="E13" i="174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Q37" i="175"/>
  <c r="Q44" i="175" s="1"/>
  <c r="Q45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X13" i="175"/>
  <c r="X26" i="175" s="1"/>
  <c r="W13" i="175"/>
  <c r="W26" i="175" s="1"/>
  <c r="V13" i="175"/>
  <c r="V26" i="175" s="1"/>
  <c r="V45" i="175" s="1"/>
  <c r="U13" i="175"/>
  <c r="U26" i="175" s="1"/>
  <c r="T13" i="175"/>
  <c r="T26" i="175" s="1"/>
  <c r="S13" i="175"/>
  <c r="R13" i="175"/>
  <c r="R26" i="175" s="1"/>
  <c r="Q13" i="175"/>
  <c r="Q26" i="175" s="1"/>
  <c r="P13" i="175"/>
  <c r="P26" i="175" s="1"/>
  <c r="P45" i="175" s="1"/>
  <c r="O13" i="175"/>
  <c r="O26" i="175" s="1"/>
  <c r="O45" i="175" s="1"/>
  <c r="N13" i="175"/>
  <c r="N26" i="175" s="1"/>
  <c r="M13" i="175"/>
  <c r="M26" i="175" s="1"/>
  <c r="L13" i="175"/>
  <c r="L26" i="175" s="1"/>
  <c r="K13" i="175"/>
  <c r="J13" i="175"/>
  <c r="J26" i="175" s="1"/>
  <c r="I13" i="175"/>
  <c r="I26" i="175" s="1"/>
  <c r="H13" i="175"/>
  <c r="G13" i="175"/>
  <c r="G26" i="175" s="1"/>
  <c r="F13" i="175"/>
  <c r="F26" i="175" s="1"/>
  <c r="F45" i="175" s="1"/>
  <c r="E13" i="175"/>
  <c r="D13" i="175"/>
  <c r="D26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Q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Q37" i="176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F44" i="176" s="1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W13" i="176"/>
  <c r="W26" i="176" s="1"/>
  <c r="V13" i="176"/>
  <c r="V26" i="176" s="1"/>
  <c r="U13" i="176"/>
  <c r="U26" i="176" s="1"/>
  <c r="T13" i="176"/>
  <c r="T26" i="176" s="1"/>
  <c r="S13" i="176"/>
  <c r="R13" i="176"/>
  <c r="R26" i="176" s="1"/>
  <c r="Q13" i="176"/>
  <c r="Q26" i="176" s="1"/>
  <c r="P13" i="176"/>
  <c r="O13" i="176"/>
  <c r="O26" i="176" s="1"/>
  <c r="N13" i="176"/>
  <c r="N26" i="176" s="1"/>
  <c r="M13" i="176"/>
  <c r="M26" i="176" s="1"/>
  <c r="L13" i="176"/>
  <c r="L26" i="176" s="1"/>
  <c r="K13" i="176"/>
  <c r="J13" i="176"/>
  <c r="J26" i="176" s="1"/>
  <c r="I13" i="176"/>
  <c r="I26" i="176" s="1"/>
  <c r="I45" i="176" s="1"/>
  <c r="H13" i="176"/>
  <c r="G13" i="176"/>
  <c r="G26" i="176" s="1"/>
  <c r="F13" i="176"/>
  <c r="F26" i="176" s="1"/>
  <c r="E13" i="176"/>
  <c r="D13" i="176"/>
  <c r="D26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D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Z44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Q37" i="177"/>
  <c r="Q44" i="177" s="1"/>
  <c r="P37" i="177"/>
  <c r="P44" i="177" s="1"/>
  <c r="O37" i="177"/>
  <c r="O44" i="177" s="1"/>
  <c r="N37" i="177"/>
  <c r="N44" i="177" s="1"/>
  <c r="M37" i="177"/>
  <c r="L37" i="177"/>
  <c r="L44" i="177" s="1"/>
  <c r="K37" i="177"/>
  <c r="K44" i="177" s="1"/>
  <c r="J37" i="177"/>
  <c r="I37" i="177"/>
  <c r="I44" i="177" s="1"/>
  <c r="H37" i="177"/>
  <c r="H44" i="177" s="1"/>
  <c r="G37" i="177"/>
  <c r="G44" i="177" s="1"/>
  <c r="F37" i="177"/>
  <c r="F44" i="177" s="1"/>
  <c r="E37" i="177"/>
  <c r="D37" i="177"/>
  <c r="C37" i="177"/>
  <c r="C44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Y45" i="177" s="1"/>
  <c r="X13" i="177"/>
  <c r="W13" i="177"/>
  <c r="W26" i="177" s="1"/>
  <c r="V13" i="177"/>
  <c r="V26" i="177" s="1"/>
  <c r="V45" i="177" s="1"/>
  <c r="U13" i="177"/>
  <c r="T13" i="177"/>
  <c r="T26" i="177" s="1"/>
  <c r="S13" i="177"/>
  <c r="R13" i="177"/>
  <c r="R26" i="177" s="1"/>
  <c r="Q13" i="177"/>
  <c r="Q26" i="177" s="1"/>
  <c r="Q45" i="177" s="1"/>
  <c r="P13" i="177"/>
  <c r="O13" i="177"/>
  <c r="O26" i="177" s="1"/>
  <c r="N13" i="177"/>
  <c r="N26" i="177" s="1"/>
  <c r="N45" i="177" s="1"/>
  <c r="M13" i="177"/>
  <c r="L13" i="177"/>
  <c r="L26" i="177" s="1"/>
  <c r="K13" i="177"/>
  <c r="J13" i="177"/>
  <c r="J26" i="177" s="1"/>
  <c r="I13" i="177"/>
  <c r="I26" i="177" s="1"/>
  <c r="I45" i="177" s="1"/>
  <c r="H13" i="177"/>
  <c r="H26" i="177" s="1"/>
  <c r="H45" i="177" s="1"/>
  <c r="G13" i="177"/>
  <c r="G26" i="177" s="1"/>
  <c r="F13" i="177"/>
  <c r="F26" i="177" s="1"/>
  <c r="F45" i="177" s="1"/>
  <c r="E13" i="177"/>
  <c r="D13" i="177"/>
  <c r="D26" i="177" s="1"/>
  <c r="C13" i="177"/>
  <c r="AA50" i="178"/>
  <c r="Z50" i="178"/>
  <c r="Y50" i="178"/>
  <c r="X50" i="178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G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Q37" i="178"/>
  <c r="Q44" i="178" s="1"/>
  <c r="P37" i="178"/>
  <c r="P44" i="178" s="1"/>
  <c r="O37" i="178"/>
  <c r="O44" i="178" s="1"/>
  <c r="N37" i="178"/>
  <c r="N44" i="178" s="1"/>
  <c r="M37" i="178"/>
  <c r="L37" i="178"/>
  <c r="L44" i="178" s="1"/>
  <c r="K37" i="178"/>
  <c r="K44" i="178" s="1"/>
  <c r="J37" i="178"/>
  <c r="I37" i="178"/>
  <c r="I44" i="178" s="1"/>
  <c r="H37" i="178"/>
  <c r="H44" i="178" s="1"/>
  <c r="G37" i="178"/>
  <c r="F37" i="178"/>
  <c r="F44" i="178" s="1"/>
  <c r="E37" i="178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AA45" i="178" s="1"/>
  <c r="Y13" i="178"/>
  <c r="X13" i="178"/>
  <c r="X26" i="178" s="1"/>
  <c r="W13" i="178"/>
  <c r="W26" i="178" s="1"/>
  <c r="W45" i="178" s="1"/>
  <c r="V13" i="178"/>
  <c r="U13" i="178"/>
  <c r="T13" i="178"/>
  <c r="T26" i="178" s="1"/>
  <c r="S13" i="178"/>
  <c r="R13" i="178"/>
  <c r="R26" i="178" s="1"/>
  <c r="Q13" i="178"/>
  <c r="P13" i="178"/>
  <c r="P26" i="178" s="1"/>
  <c r="O13" i="178"/>
  <c r="O26" i="178" s="1"/>
  <c r="N13" i="178"/>
  <c r="M13" i="178"/>
  <c r="L13" i="178"/>
  <c r="L26" i="178" s="1"/>
  <c r="K13" i="178"/>
  <c r="J13" i="178"/>
  <c r="J26" i="178" s="1"/>
  <c r="I13" i="178"/>
  <c r="H13" i="178"/>
  <c r="H26" i="178" s="1"/>
  <c r="G13" i="178"/>
  <c r="G26" i="178" s="1"/>
  <c r="F13" i="178"/>
  <c r="E13" i="178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X13" i="179"/>
  <c r="W13" i="179"/>
  <c r="W26" i="179" s="1"/>
  <c r="V13" i="179"/>
  <c r="V26" i="179" s="1"/>
  <c r="U13" i="179"/>
  <c r="T13" i="179"/>
  <c r="T26" i="179" s="1"/>
  <c r="S13" i="179"/>
  <c r="S26" i="179" s="1"/>
  <c r="R13" i="179"/>
  <c r="R26" i="179" s="1"/>
  <c r="Q13" i="179"/>
  <c r="Q26" i="179" s="1"/>
  <c r="Q45" i="179" s="1"/>
  <c r="P13" i="179"/>
  <c r="P26" i="179" s="1"/>
  <c r="P45" i="179" s="1"/>
  <c r="O13" i="179"/>
  <c r="O26" i="179" s="1"/>
  <c r="N13" i="179"/>
  <c r="N26" i="179" s="1"/>
  <c r="M13" i="179"/>
  <c r="L13" i="179"/>
  <c r="L26" i="179" s="1"/>
  <c r="K13" i="179"/>
  <c r="K26" i="179" s="1"/>
  <c r="K45" i="179" s="1"/>
  <c r="J13" i="179"/>
  <c r="J26" i="179" s="1"/>
  <c r="I13" i="179"/>
  <c r="I26" i="179" s="1"/>
  <c r="I45" i="179" s="1"/>
  <c r="H13" i="179"/>
  <c r="G13" i="179"/>
  <c r="G26" i="179" s="1"/>
  <c r="F13" i="179"/>
  <c r="F26" i="179" s="1"/>
  <c r="E13" i="179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W37" i="180"/>
  <c r="W44" i="180" s="1"/>
  <c r="V37" i="180"/>
  <c r="V44" i="180" s="1"/>
  <c r="U37" i="180"/>
  <c r="T37" i="180"/>
  <c r="T44" i="180" s="1"/>
  <c r="S37" i="180"/>
  <c r="S44" i="180" s="1"/>
  <c r="R37" i="180"/>
  <c r="Q37" i="180"/>
  <c r="Q44" i="180" s="1"/>
  <c r="P37" i="180"/>
  <c r="P44" i="180" s="1"/>
  <c r="O37" i="180"/>
  <c r="O44" i="180" s="1"/>
  <c r="N37" i="180"/>
  <c r="N44" i="180" s="1"/>
  <c r="M37" i="180"/>
  <c r="L37" i="180"/>
  <c r="L44" i="180" s="1"/>
  <c r="K37" i="180"/>
  <c r="K44" i="180" s="1"/>
  <c r="J37" i="180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R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W13" i="180"/>
  <c r="W26" i="180" s="1"/>
  <c r="V13" i="180"/>
  <c r="V26" i="180" s="1"/>
  <c r="V45" i="180" s="1"/>
  <c r="U13" i="180"/>
  <c r="T13" i="180"/>
  <c r="T26" i="180" s="1"/>
  <c r="S13" i="180"/>
  <c r="S26" i="180" s="1"/>
  <c r="S45" i="180" s="1"/>
  <c r="R13" i="180"/>
  <c r="Q13" i="180"/>
  <c r="Q26" i="180" s="1"/>
  <c r="P13" i="180"/>
  <c r="O13" i="180"/>
  <c r="O26" i="180" s="1"/>
  <c r="N13" i="180"/>
  <c r="N26" i="180" s="1"/>
  <c r="N45" i="180" s="1"/>
  <c r="M13" i="180"/>
  <c r="L13" i="180"/>
  <c r="L26" i="180" s="1"/>
  <c r="K13" i="180"/>
  <c r="K26" i="180" s="1"/>
  <c r="K45" i="180" s="1"/>
  <c r="J13" i="180"/>
  <c r="J26" i="180" s="1"/>
  <c r="I13" i="180"/>
  <c r="I26" i="180" s="1"/>
  <c r="H13" i="180"/>
  <c r="G13" i="180"/>
  <c r="G26" i="180" s="1"/>
  <c r="F13" i="180"/>
  <c r="F26" i="180" s="1"/>
  <c r="F45" i="180" s="1"/>
  <c r="E13" i="180"/>
  <c r="D13" i="180"/>
  <c r="D26" i="180" s="1"/>
  <c r="D45" i="180" s="1"/>
  <c r="C13" i="180"/>
  <c r="C26" i="180" s="1"/>
  <c r="C45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N44" i="181" s="1"/>
  <c r="M37" i="181"/>
  <c r="L37" i="181"/>
  <c r="L44" i="181" s="1"/>
  <c r="K37" i="181"/>
  <c r="K44" i="181" s="1"/>
  <c r="J37" i="181"/>
  <c r="I37" i="181"/>
  <c r="I44" i="181" s="1"/>
  <c r="H37" i="181"/>
  <c r="H44" i="181" s="1"/>
  <c r="G37" i="181"/>
  <c r="G44" i="181" s="1"/>
  <c r="F37" i="181"/>
  <c r="F44" i="181" s="1"/>
  <c r="E37" i="181"/>
  <c r="D37" i="181"/>
  <c r="D44" i="181" s="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W13" i="181"/>
  <c r="W26" i="181" s="1"/>
  <c r="V13" i="181"/>
  <c r="V26" i="181" s="1"/>
  <c r="V45" i="181" s="1"/>
  <c r="U13" i="181"/>
  <c r="T13" i="181"/>
  <c r="T26" i="181" s="1"/>
  <c r="S13" i="181"/>
  <c r="R13" i="181"/>
  <c r="R26" i="181" s="1"/>
  <c r="Q13" i="181"/>
  <c r="Q26" i="181" s="1"/>
  <c r="Q45" i="181" s="1"/>
  <c r="P13" i="181"/>
  <c r="P26" i="181" s="1"/>
  <c r="P45" i="181" s="1"/>
  <c r="O13" i="181"/>
  <c r="O26" i="181" s="1"/>
  <c r="N13" i="181"/>
  <c r="N26" i="181" s="1"/>
  <c r="N45" i="181" s="1"/>
  <c r="M13" i="181"/>
  <c r="L13" i="181"/>
  <c r="L26" i="181" s="1"/>
  <c r="K13" i="181"/>
  <c r="J13" i="181"/>
  <c r="J26" i="181" s="1"/>
  <c r="I13" i="181"/>
  <c r="I26" i="181" s="1"/>
  <c r="I45" i="181" s="1"/>
  <c r="H13" i="181"/>
  <c r="H26" i="181" s="1"/>
  <c r="H45" i="181" s="1"/>
  <c r="G13" i="181"/>
  <c r="G26" i="181" s="1"/>
  <c r="F13" i="181"/>
  <c r="F26" i="181" s="1"/>
  <c r="F45" i="181" s="1"/>
  <c r="E13" i="181"/>
  <c r="D13" i="181"/>
  <c r="D26" i="181" s="1"/>
  <c r="C13" i="18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Q37" i="182"/>
  <c r="Q44" i="182" s="1"/>
  <c r="P37" i="182"/>
  <c r="P44" i="182" s="1"/>
  <c r="O37" i="182"/>
  <c r="O44" i="182" s="1"/>
  <c r="N37" i="182"/>
  <c r="N44" i="182" s="1"/>
  <c r="M37" i="182"/>
  <c r="L37" i="182"/>
  <c r="L44" i="182" s="1"/>
  <c r="K37" i="182"/>
  <c r="K44" i="182" s="1"/>
  <c r="J37" i="182"/>
  <c r="I37" i="182"/>
  <c r="I44" i="182" s="1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P26" i="182" s="1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Z13" i="182"/>
  <c r="Y13" i="182"/>
  <c r="X13" i="182"/>
  <c r="W13" i="182"/>
  <c r="W26" i="182" s="1"/>
  <c r="V13" i="182"/>
  <c r="U13" i="182"/>
  <c r="T13" i="182"/>
  <c r="T26" i="182" s="1"/>
  <c r="S13" i="182"/>
  <c r="R13" i="182"/>
  <c r="R26" i="182" s="1"/>
  <c r="Q13" i="182"/>
  <c r="P13" i="182"/>
  <c r="O13" i="182"/>
  <c r="O26" i="182" s="1"/>
  <c r="N13" i="182"/>
  <c r="M13" i="182"/>
  <c r="L13" i="182"/>
  <c r="L26" i="182" s="1"/>
  <c r="K13" i="182"/>
  <c r="J13" i="182"/>
  <c r="J26" i="182" s="1"/>
  <c r="I13" i="182"/>
  <c r="H13" i="182"/>
  <c r="G13" i="182"/>
  <c r="G26" i="182" s="1"/>
  <c r="F13" i="182"/>
  <c r="E13" i="182"/>
  <c r="D13" i="182"/>
  <c r="D26" i="182" s="1"/>
  <c r="C13" i="182"/>
  <c r="AA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M44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Q37" i="183"/>
  <c r="Q44" i="183" s="1"/>
  <c r="P37" i="183"/>
  <c r="P44" i="183" s="1"/>
  <c r="O37" i="183"/>
  <c r="O44" i="183" s="1"/>
  <c r="N37" i="183"/>
  <c r="N44" i="183" s="1"/>
  <c r="M37" i="183"/>
  <c r="L37" i="183"/>
  <c r="L44" i="183" s="1"/>
  <c r="K37" i="183"/>
  <c r="K44" i="183" s="1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O26" i="183"/>
  <c r="G26" i="183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X13" i="183"/>
  <c r="W13" i="183"/>
  <c r="W26" i="183" s="1"/>
  <c r="V13" i="183"/>
  <c r="V26" i="183" s="1"/>
  <c r="U13" i="183"/>
  <c r="T13" i="183"/>
  <c r="T26" i="183" s="1"/>
  <c r="S13" i="183"/>
  <c r="S26" i="183" s="1"/>
  <c r="S45" i="183" s="1"/>
  <c r="R13" i="183"/>
  <c r="R26" i="183" s="1"/>
  <c r="Q13" i="183"/>
  <c r="Q26" i="183" s="1"/>
  <c r="P13" i="183"/>
  <c r="P26" i="183" s="1"/>
  <c r="P45" i="183" s="1"/>
  <c r="O13" i="183"/>
  <c r="N13" i="183"/>
  <c r="N26" i="183" s="1"/>
  <c r="M13" i="183"/>
  <c r="L13" i="183"/>
  <c r="L26" i="183" s="1"/>
  <c r="K13" i="183"/>
  <c r="K26" i="183" s="1"/>
  <c r="K45" i="183" s="1"/>
  <c r="J13" i="183"/>
  <c r="J26" i="183" s="1"/>
  <c r="I13" i="183"/>
  <c r="I26" i="183" s="1"/>
  <c r="H13" i="183"/>
  <c r="G13" i="183"/>
  <c r="F13" i="183"/>
  <c r="F26" i="183" s="1"/>
  <c r="E13" i="183"/>
  <c r="D13" i="183"/>
  <c r="D26" i="183" s="1"/>
  <c r="D45" i="183" s="1"/>
  <c r="C13" i="183"/>
  <c r="C26" i="183" s="1"/>
  <c r="C45" i="183" s="1"/>
  <c r="AA50" i="184"/>
  <c r="Y50" i="184"/>
  <c r="Z50" i="184" s="1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T37" i="184"/>
  <c r="T44" i="184" s="1"/>
  <c r="S37" i="184"/>
  <c r="S44" i="184" s="1"/>
  <c r="R37" i="184"/>
  <c r="Q37" i="184"/>
  <c r="Q44" i="184" s="1"/>
  <c r="P37" i="184"/>
  <c r="P44" i="184" s="1"/>
  <c r="O37" i="184"/>
  <c r="O44" i="184" s="1"/>
  <c r="N37" i="184"/>
  <c r="N44" i="184" s="1"/>
  <c r="M37" i="184"/>
  <c r="L37" i="184"/>
  <c r="L44" i="184" s="1"/>
  <c r="L45" i="184" s="1"/>
  <c r="K37" i="184"/>
  <c r="K44" i="184" s="1"/>
  <c r="J37" i="184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Y13" i="184"/>
  <c r="Y26" i="184" s="1"/>
  <c r="Y45" i="184" s="1"/>
  <c r="X13" i="184"/>
  <c r="Z13" i="184" s="1"/>
  <c r="W13" i="184"/>
  <c r="W26" i="184" s="1"/>
  <c r="V13" i="184"/>
  <c r="V26" i="184" s="1"/>
  <c r="U13" i="184"/>
  <c r="T13" i="184"/>
  <c r="T26" i="184" s="1"/>
  <c r="S13" i="184"/>
  <c r="S26" i="184" s="1"/>
  <c r="R13" i="184"/>
  <c r="R26" i="184" s="1"/>
  <c r="Q13" i="184"/>
  <c r="Q26" i="184" s="1"/>
  <c r="Q45" i="184" s="1"/>
  <c r="P13" i="184"/>
  <c r="O13" i="184"/>
  <c r="O26" i="184" s="1"/>
  <c r="N13" i="184"/>
  <c r="N26" i="184" s="1"/>
  <c r="M13" i="184"/>
  <c r="L13" i="184"/>
  <c r="L26" i="184" s="1"/>
  <c r="K13" i="184"/>
  <c r="K26" i="184" s="1"/>
  <c r="J13" i="184"/>
  <c r="J26" i="184" s="1"/>
  <c r="I13" i="184"/>
  <c r="I26" i="184" s="1"/>
  <c r="I45" i="184" s="1"/>
  <c r="H13" i="184"/>
  <c r="G13" i="184"/>
  <c r="G26" i="184" s="1"/>
  <c r="F13" i="184"/>
  <c r="F26" i="184" s="1"/>
  <c r="E13" i="184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D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Q37" i="185"/>
  <c r="Q44" i="185" s="1"/>
  <c r="P37" i="185"/>
  <c r="P44" i="185" s="1"/>
  <c r="O37" i="185"/>
  <c r="O44" i="185" s="1"/>
  <c r="N37" i="185"/>
  <c r="N44" i="185" s="1"/>
  <c r="M37" i="185"/>
  <c r="L37" i="185"/>
  <c r="L44" i="185" s="1"/>
  <c r="K37" i="185"/>
  <c r="K44" i="185" s="1"/>
  <c r="J37" i="185"/>
  <c r="I37" i="185"/>
  <c r="I44" i="185" s="1"/>
  <c r="H37" i="185"/>
  <c r="H44" i="185" s="1"/>
  <c r="G37" i="185"/>
  <c r="G44" i="185" s="1"/>
  <c r="F37" i="185"/>
  <c r="F44" i="185" s="1"/>
  <c r="E37" i="185"/>
  <c r="D37" i="185"/>
  <c r="C37" i="185"/>
  <c r="C44" i="185" s="1"/>
  <c r="W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X13" i="185"/>
  <c r="Z13" i="185" s="1"/>
  <c r="W13" i="185"/>
  <c r="V13" i="185"/>
  <c r="V26" i="185" s="1"/>
  <c r="V45" i="185" s="1"/>
  <c r="U13" i="185"/>
  <c r="T13" i="185"/>
  <c r="T26" i="185" s="1"/>
  <c r="S13" i="185"/>
  <c r="R13" i="185"/>
  <c r="Q13" i="185"/>
  <c r="P13" i="185"/>
  <c r="P26" i="185" s="1"/>
  <c r="P45" i="185" s="1"/>
  <c r="O13" i="185"/>
  <c r="N13" i="185"/>
  <c r="N26" i="185" s="1"/>
  <c r="N45" i="185" s="1"/>
  <c r="M13" i="185"/>
  <c r="L13" i="185"/>
  <c r="L26" i="185" s="1"/>
  <c r="K13" i="185"/>
  <c r="J13" i="185"/>
  <c r="I13" i="185"/>
  <c r="H13" i="185"/>
  <c r="H26" i="185" s="1"/>
  <c r="H45" i="185" s="1"/>
  <c r="G13" i="185"/>
  <c r="F13" i="185"/>
  <c r="F26" i="185" s="1"/>
  <c r="F45" i="185" s="1"/>
  <c r="E13" i="185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Q37" i="186"/>
  <c r="Q44" i="186" s="1"/>
  <c r="P37" i="186"/>
  <c r="P44" i="186" s="1"/>
  <c r="O37" i="186"/>
  <c r="O44" i="186" s="1"/>
  <c r="N37" i="186"/>
  <c r="N44" i="186" s="1"/>
  <c r="M37" i="186"/>
  <c r="L37" i="186"/>
  <c r="L44" i="186" s="1"/>
  <c r="K37" i="186"/>
  <c r="K44" i="186" s="1"/>
  <c r="J37" i="186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AA45" i="186" s="1"/>
  <c r="Y13" i="186"/>
  <c r="X13" i="186"/>
  <c r="X26" i="186" s="1"/>
  <c r="W13" i="186"/>
  <c r="W26" i="186" s="1"/>
  <c r="W45" i="186" s="1"/>
  <c r="V13" i="186"/>
  <c r="V26" i="186" s="1"/>
  <c r="U13" i="186"/>
  <c r="T13" i="186"/>
  <c r="T26" i="186" s="1"/>
  <c r="S13" i="186"/>
  <c r="R13" i="186"/>
  <c r="R26" i="186" s="1"/>
  <c r="Q13" i="186"/>
  <c r="P13" i="186"/>
  <c r="P26" i="186" s="1"/>
  <c r="O13" i="186"/>
  <c r="O26" i="186" s="1"/>
  <c r="N13" i="186"/>
  <c r="N26" i="186" s="1"/>
  <c r="M13" i="186"/>
  <c r="L13" i="186"/>
  <c r="L26" i="186" s="1"/>
  <c r="K13" i="186"/>
  <c r="J13" i="186"/>
  <c r="J26" i="186" s="1"/>
  <c r="I13" i="186"/>
  <c r="H13" i="186"/>
  <c r="H26" i="186" s="1"/>
  <c r="G13" i="186"/>
  <c r="G26" i="186" s="1"/>
  <c r="F13" i="186"/>
  <c r="F26" i="186" s="1"/>
  <c r="E13" i="186"/>
  <c r="D13" i="186"/>
  <c r="D26" i="186" s="1"/>
  <c r="D45" i="186" s="1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M44" i="187"/>
  <c r="L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Q37" i="187"/>
  <c r="Q44" i="187" s="1"/>
  <c r="P37" i="187"/>
  <c r="P44" i="187" s="1"/>
  <c r="O37" i="187"/>
  <c r="O44" i="187" s="1"/>
  <c r="N37" i="187"/>
  <c r="N44" i="187" s="1"/>
  <c r="M37" i="187"/>
  <c r="L37" i="187"/>
  <c r="K37" i="187"/>
  <c r="K44" i="187" s="1"/>
  <c r="J37" i="187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G26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X13" i="187"/>
  <c r="W13" i="187"/>
  <c r="W26" i="187" s="1"/>
  <c r="V13" i="187"/>
  <c r="V26" i="187" s="1"/>
  <c r="U13" i="187"/>
  <c r="T13" i="187"/>
  <c r="T26" i="187" s="1"/>
  <c r="S13" i="187"/>
  <c r="S26" i="187" s="1"/>
  <c r="S45" i="187" s="1"/>
  <c r="R13" i="187"/>
  <c r="R26" i="187" s="1"/>
  <c r="Q13" i="187"/>
  <c r="Q26" i="187" s="1"/>
  <c r="Q45" i="187" s="1"/>
  <c r="P13" i="187"/>
  <c r="P26" i="187" s="1"/>
  <c r="P45" i="187" s="1"/>
  <c r="O13" i="187"/>
  <c r="O26" i="187" s="1"/>
  <c r="N13" i="187"/>
  <c r="N26" i="187" s="1"/>
  <c r="M13" i="187"/>
  <c r="L13" i="187"/>
  <c r="L26" i="187" s="1"/>
  <c r="K13" i="187"/>
  <c r="K26" i="187" s="1"/>
  <c r="K45" i="187" s="1"/>
  <c r="J13" i="187"/>
  <c r="J26" i="187" s="1"/>
  <c r="I13" i="187"/>
  <c r="I26" i="187" s="1"/>
  <c r="I45" i="187" s="1"/>
  <c r="H13" i="187"/>
  <c r="G13" i="187"/>
  <c r="F13" i="187"/>
  <c r="F26" i="187" s="1"/>
  <c r="E13" i="187"/>
  <c r="D13" i="187"/>
  <c r="D26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Z44" i="188" s="1"/>
  <c r="W37" i="188"/>
  <c r="W44" i="188" s="1"/>
  <c r="V37" i="188"/>
  <c r="U37" i="188"/>
  <c r="T37" i="188"/>
  <c r="T44" i="188" s="1"/>
  <c r="S37" i="188"/>
  <c r="S44" i="188" s="1"/>
  <c r="R37" i="188"/>
  <c r="Q37" i="188"/>
  <c r="Q44" i="188" s="1"/>
  <c r="P37" i="188"/>
  <c r="P44" i="188" s="1"/>
  <c r="O37" i="188"/>
  <c r="O44" i="188" s="1"/>
  <c r="N37" i="188"/>
  <c r="N44" i="188" s="1"/>
  <c r="M37" i="188"/>
  <c r="L37" i="188"/>
  <c r="L44" i="188" s="1"/>
  <c r="K37" i="188"/>
  <c r="K44" i="188" s="1"/>
  <c r="J37" i="188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AA45" i="188" s="1"/>
  <c r="Y13" i="188"/>
  <c r="Y26" i="188" s="1"/>
  <c r="Y45" i="188" s="1"/>
  <c r="X13" i="188"/>
  <c r="W13" i="188"/>
  <c r="W26" i="188" s="1"/>
  <c r="V13" i="188"/>
  <c r="V26" i="188" s="1"/>
  <c r="U13" i="188"/>
  <c r="T13" i="188"/>
  <c r="T26" i="188" s="1"/>
  <c r="S13" i="188"/>
  <c r="S26" i="188" s="1"/>
  <c r="S45" i="188" s="1"/>
  <c r="R13" i="188"/>
  <c r="R26" i="188" s="1"/>
  <c r="Q13" i="188"/>
  <c r="Q26" i="188" s="1"/>
  <c r="Q45" i="188" s="1"/>
  <c r="P13" i="188"/>
  <c r="O13" i="188"/>
  <c r="O26" i="188" s="1"/>
  <c r="O45" i="188" s="1"/>
  <c r="N13" i="188"/>
  <c r="N26" i="188" s="1"/>
  <c r="N45" i="188" s="1"/>
  <c r="M13" i="188"/>
  <c r="L13" i="188"/>
  <c r="L26" i="188" s="1"/>
  <c r="K13" i="188"/>
  <c r="K26" i="188" s="1"/>
  <c r="K45" i="188" s="1"/>
  <c r="J13" i="188"/>
  <c r="J26" i="188" s="1"/>
  <c r="I13" i="188"/>
  <c r="I26" i="188" s="1"/>
  <c r="I45" i="188" s="1"/>
  <c r="H13" i="188"/>
  <c r="G13" i="188"/>
  <c r="G26" i="188" s="1"/>
  <c r="F13" i="188"/>
  <c r="F26" i="188" s="1"/>
  <c r="F45" i="188" s="1"/>
  <c r="E13" i="188"/>
  <c r="D13" i="188"/>
  <c r="D26" i="188" s="1"/>
  <c r="D45" i="188" s="1"/>
  <c r="C13" i="188"/>
  <c r="C26" i="188" s="1"/>
  <c r="C45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Q37" i="189"/>
  <c r="Q44" i="189" s="1"/>
  <c r="P37" i="189"/>
  <c r="P44" i="189" s="1"/>
  <c r="O37" i="189"/>
  <c r="O44" i="189" s="1"/>
  <c r="N37" i="189"/>
  <c r="N44" i="189" s="1"/>
  <c r="M37" i="189"/>
  <c r="L37" i="189"/>
  <c r="L44" i="189" s="1"/>
  <c r="K37" i="189"/>
  <c r="K44" i="189" s="1"/>
  <c r="J37" i="189"/>
  <c r="I37" i="189"/>
  <c r="I44" i="189" s="1"/>
  <c r="H37" i="189"/>
  <c r="H44" i="189" s="1"/>
  <c r="G37" i="189"/>
  <c r="F37" i="189"/>
  <c r="F44" i="189" s="1"/>
  <c r="E37" i="189"/>
  <c r="D37" i="189"/>
  <c r="D44" i="189" s="1"/>
  <c r="C37" i="189"/>
  <c r="C44" i="189" s="1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Y45" i="189" s="1"/>
  <c r="X13" i="189"/>
  <c r="W13" i="189"/>
  <c r="W26" i="189" s="1"/>
  <c r="V13" i="189"/>
  <c r="V26" i="189" s="1"/>
  <c r="U13" i="189"/>
  <c r="T13" i="189"/>
  <c r="T26" i="189" s="1"/>
  <c r="S13" i="189"/>
  <c r="R13" i="189"/>
  <c r="R26" i="189" s="1"/>
  <c r="Q13" i="189"/>
  <c r="Q26" i="189" s="1"/>
  <c r="Q45" i="189" s="1"/>
  <c r="P13" i="189"/>
  <c r="P26" i="189" s="1"/>
  <c r="P45" i="189" s="1"/>
  <c r="O13" i="189"/>
  <c r="O26" i="189" s="1"/>
  <c r="N13" i="189"/>
  <c r="N26" i="189" s="1"/>
  <c r="M13" i="189"/>
  <c r="L13" i="189"/>
  <c r="L26" i="189" s="1"/>
  <c r="K13" i="189"/>
  <c r="J13" i="189"/>
  <c r="J26" i="189" s="1"/>
  <c r="I13" i="189"/>
  <c r="I26" i="189" s="1"/>
  <c r="I45" i="189" s="1"/>
  <c r="H13" i="189"/>
  <c r="H26" i="189" s="1"/>
  <c r="H45" i="189" s="1"/>
  <c r="G13" i="189"/>
  <c r="G26" i="189" s="1"/>
  <c r="F13" i="189"/>
  <c r="F26" i="189" s="1"/>
  <c r="E13" i="189"/>
  <c r="D13" i="189"/>
  <c r="D26" i="189" s="1"/>
  <c r="C13" i="189"/>
  <c r="AA50" i="190"/>
  <c r="Y50" i="190"/>
  <c r="Z50" i="190" s="1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E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Z44" i="190" s="1"/>
  <c r="W37" i="190"/>
  <c r="W44" i="190" s="1"/>
  <c r="V37" i="190"/>
  <c r="V44" i="190" s="1"/>
  <c r="U37" i="190"/>
  <c r="U44" i="190" s="1"/>
  <c r="T37" i="190"/>
  <c r="T44" i="190" s="1"/>
  <c r="S37" i="190"/>
  <c r="R37" i="190"/>
  <c r="Q37" i="190"/>
  <c r="Q44" i="190" s="1"/>
  <c r="P37" i="190"/>
  <c r="P44" i="190" s="1"/>
  <c r="O37" i="190"/>
  <c r="O44" i="190" s="1"/>
  <c r="N37" i="190"/>
  <c r="N44" i="190" s="1"/>
  <c r="M37" i="190"/>
  <c r="L37" i="190"/>
  <c r="L44" i="190" s="1"/>
  <c r="K37" i="190"/>
  <c r="K44" i="190" s="1"/>
  <c r="J37" i="190"/>
  <c r="I37" i="190"/>
  <c r="I44" i="190" s="1"/>
  <c r="H37" i="190"/>
  <c r="H44" i="190" s="1"/>
  <c r="G37" i="190"/>
  <c r="G44" i="190" s="1"/>
  <c r="F37" i="190"/>
  <c r="F44" i="190" s="1"/>
  <c r="E37" i="190"/>
  <c r="D37" i="190"/>
  <c r="D44" i="190" s="1"/>
  <c r="C37" i="190"/>
  <c r="C44" i="190" s="1"/>
  <c r="P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X13" i="190"/>
  <c r="X26" i="190" s="1"/>
  <c r="W13" i="190"/>
  <c r="W26" i="190" s="1"/>
  <c r="V13" i="190"/>
  <c r="U13" i="190"/>
  <c r="T13" i="190"/>
  <c r="T26" i="190" s="1"/>
  <c r="S13" i="190"/>
  <c r="R13" i="190"/>
  <c r="R26" i="190" s="1"/>
  <c r="Q13" i="190"/>
  <c r="P13" i="190"/>
  <c r="O13" i="190"/>
  <c r="O26" i="190" s="1"/>
  <c r="N13" i="190"/>
  <c r="M13" i="190"/>
  <c r="L13" i="190"/>
  <c r="L26" i="190" s="1"/>
  <c r="K13" i="190"/>
  <c r="J13" i="190"/>
  <c r="J26" i="190" s="1"/>
  <c r="I13" i="190"/>
  <c r="H13" i="190"/>
  <c r="H26" i="190" s="1"/>
  <c r="G13" i="190"/>
  <c r="G26" i="190" s="1"/>
  <c r="F13" i="190"/>
  <c r="E13" i="190"/>
  <c r="D13" i="190"/>
  <c r="D26" i="190" s="1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X13" i="191"/>
  <c r="Z13" i="191" s="1"/>
  <c r="W13" i="191"/>
  <c r="V13" i="191"/>
  <c r="V26" i="191" s="1"/>
  <c r="V45" i="191" s="1"/>
  <c r="U13" i="191"/>
  <c r="T13" i="191"/>
  <c r="T26" i="191" s="1"/>
  <c r="S13" i="191"/>
  <c r="S26" i="191" s="1"/>
  <c r="R13" i="191"/>
  <c r="R26" i="191" s="1"/>
  <c r="Q13" i="191"/>
  <c r="P13" i="191"/>
  <c r="O13" i="191"/>
  <c r="N13" i="191"/>
  <c r="N26" i="191" s="1"/>
  <c r="M13" i="191"/>
  <c r="L13" i="191"/>
  <c r="L26" i="191" s="1"/>
  <c r="K13" i="191"/>
  <c r="K26" i="191" s="1"/>
  <c r="J13" i="191"/>
  <c r="J26" i="191" s="1"/>
  <c r="I13" i="191"/>
  <c r="H13" i="191"/>
  <c r="G13" i="191"/>
  <c r="F13" i="191"/>
  <c r="F26" i="191" s="1"/>
  <c r="F45" i="191" s="1"/>
  <c r="E13" i="191"/>
  <c r="D13" i="191"/>
  <c r="D26" i="191" s="1"/>
  <c r="C13" i="191"/>
  <c r="C26" i="191" s="1"/>
  <c r="AA50" i="192"/>
  <c r="Y50" i="192"/>
  <c r="Z50" i="192" s="1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5" i="192"/>
  <c r="Q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T37" i="192"/>
  <c r="T44" i="192" s="1"/>
  <c r="S37" i="192"/>
  <c r="S44" i="192" s="1"/>
  <c r="R37" i="192"/>
  <c r="Q37" i="192"/>
  <c r="P37" i="192"/>
  <c r="P44" i="192" s="1"/>
  <c r="O37" i="192"/>
  <c r="O44" i="192" s="1"/>
  <c r="N37" i="192"/>
  <c r="N44" i="192" s="1"/>
  <c r="M37" i="192"/>
  <c r="L37" i="192"/>
  <c r="L44" i="192" s="1"/>
  <c r="K37" i="192"/>
  <c r="K44" i="192" s="1"/>
  <c r="J37" i="192"/>
  <c r="I37" i="192"/>
  <c r="I44" i="192" s="1"/>
  <c r="H37" i="192"/>
  <c r="H44" i="192" s="1"/>
  <c r="G37" i="192"/>
  <c r="G44" i="192" s="1"/>
  <c r="F37" i="192"/>
  <c r="F44" i="192" s="1"/>
  <c r="E37" i="192"/>
  <c r="D37" i="192"/>
  <c r="D44" i="192" s="1"/>
  <c r="C37" i="192"/>
  <c r="C44" i="192" s="1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Z13" i="192" s="1"/>
  <c r="W13" i="192"/>
  <c r="W26" i="192" s="1"/>
  <c r="V13" i="192"/>
  <c r="U13" i="192"/>
  <c r="U26" i="192" s="1"/>
  <c r="T13" i="192"/>
  <c r="T26" i="192" s="1"/>
  <c r="T45" i="192" s="1"/>
  <c r="S13" i="192"/>
  <c r="S26" i="192" s="1"/>
  <c r="S45" i="192" s="1"/>
  <c r="R13" i="192"/>
  <c r="R26" i="192" s="1"/>
  <c r="Q13" i="192"/>
  <c r="Q26" i="192" s="1"/>
  <c r="Q45" i="192" s="1"/>
  <c r="P13" i="192"/>
  <c r="O13" i="192"/>
  <c r="O26" i="192" s="1"/>
  <c r="N13" i="192"/>
  <c r="M13" i="192"/>
  <c r="M26" i="192" s="1"/>
  <c r="L13" i="192"/>
  <c r="L26" i="192" s="1"/>
  <c r="K13" i="192"/>
  <c r="K26" i="192" s="1"/>
  <c r="K45" i="192" s="1"/>
  <c r="J13" i="192"/>
  <c r="I13" i="192"/>
  <c r="I26" i="192" s="1"/>
  <c r="H13" i="192"/>
  <c r="H26" i="192" s="1"/>
  <c r="H45" i="192" s="1"/>
  <c r="G13" i="192"/>
  <c r="G26" i="192" s="1"/>
  <c r="F13" i="192"/>
  <c r="E13" i="192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Z37" i="193" s="1"/>
  <c r="W37" i="193"/>
  <c r="W44" i="193" s="1"/>
  <c r="V37" i="193"/>
  <c r="V44" i="193" s="1"/>
  <c r="U37" i="193"/>
  <c r="T37" i="193"/>
  <c r="T44" i="193" s="1"/>
  <c r="S37" i="193"/>
  <c r="S44" i="193" s="1"/>
  <c r="R37" i="193"/>
  <c r="R44" i="193" s="1"/>
  <c r="Q37" i="193"/>
  <c r="Q44" i="193" s="1"/>
  <c r="P37" i="193"/>
  <c r="O37" i="193"/>
  <c r="O44" i="193" s="1"/>
  <c r="O45" i="193" s="1"/>
  <c r="N37" i="193"/>
  <c r="N44" i="193" s="1"/>
  <c r="M37" i="193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F37" i="193"/>
  <c r="F44" i="193" s="1"/>
  <c r="E37" i="193"/>
  <c r="D37" i="193"/>
  <c r="D44" i="193" s="1"/>
  <c r="C37" i="193"/>
  <c r="C44" i="193" s="1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H26" i="193" s="1"/>
  <c r="H45" i="193" s="1"/>
  <c r="G25" i="193"/>
  <c r="F25" i="193"/>
  <c r="E25" i="193"/>
  <c r="D25" i="193"/>
  <c r="C25" i="193"/>
  <c r="AA13" i="193"/>
  <c r="AA26" i="193" s="1"/>
  <c r="AA45" i="193" s="1"/>
  <c r="Z13" i="193"/>
  <c r="Y13" i="193"/>
  <c r="Y26" i="193" s="1"/>
  <c r="Y45" i="193" s="1"/>
  <c r="X13" i="193"/>
  <c r="W13" i="193"/>
  <c r="W26" i="193" s="1"/>
  <c r="V13" i="193"/>
  <c r="V26" i="193" s="1"/>
  <c r="U13" i="193"/>
  <c r="U26" i="193" s="1"/>
  <c r="T13" i="193"/>
  <c r="T26" i="193" s="1"/>
  <c r="S13" i="193"/>
  <c r="S26" i="193" s="1"/>
  <c r="S45" i="193" s="1"/>
  <c r="R13" i="193"/>
  <c r="R26" i="193" s="1"/>
  <c r="R45" i="193" s="1"/>
  <c r="Q13" i="193"/>
  <c r="Q26" i="193" s="1"/>
  <c r="Q45" i="193" s="1"/>
  <c r="P13" i="193"/>
  <c r="O13" i="193"/>
  <c r="O26" i="193" s="1"/>
  <c r="N13" i="193"/>
  <c r="N26" i="193" s="1"/>
  <c r="M13" i="193"/>
  <c r="L13" i="193"/>
  <c r="K13" i="193"/>
  <c r="K26" i="193" s="1"/>
  <c r="K45" i="193" s="1"/>
  <c r="J13" i="193"/>
  <c r="J26" i="193" s="1"/>
  <c r="J45" i="193" s="1"/>
  <c r="I13" i="193"/>
  <c r="I26" i="193" s="1"/>
  <c r="I45" i="193" s="1"/>
  <c r="H13" i="193"/>
  <c r="G13" i="193"/>
  <c r="G26" i="193" s="1"/>
  <c r="F13" i="193"/>
  <c r="F26" i="193" s="1"/>
  <c r="F45" i="193" s="1"/>
  <c r="E13" i="193"/>
  <c r="D13" i="193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Y44" i="194"/>
  <c r="AA43" i="194"/>
  <c r="Z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X37" i="194"/>
  <c r="Z37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L37" i="194"/>
  <c r="L44" i="194" s="1"/>
  <c r="K37" i="194"/>
  <c r="K44" i="194" s="1"/>
  <c r="J37" i="194"/>
  <c r="I37" i="194"/>
  <c r="I44" i="194" s="1"/>
  <c r="H37" i="194"/>
  <c r="H44" i="194" s="1"/>
  <c r="G37" i="194"/>
  <c r="G44" i="194" s="1"/>
  <c r="F37" i="194"/>
  <c r="F44" i="194" s="1"/>
  <c r="E37" i="194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Y45" i="194" s="1"/>
  <c r="X13" i="194"/>
  <c r="W13" i="194"/>
  <c r="W26" i="194" s="1"/>
  <c r="W45" i="194" s="1"/>
  <c r="V13" i="194"/>
  <c r="V26" i="194" s="1"/>
  <c r="U13" i="194"/>
  <c r="U26" i="194" s="1"/>
  <c r="T13" i="194"/>
  <c r="S13" i="194"/>
  <c r="S26" i="194" s="1"/>
  <c r="R13" i="194"/>
  <c r="Q13" i="194"/>
  <c r="Q26" i="194" s="1"/>
  <c r="P13" i="194"/>
  <c r="P26" i="194" s="1"/>
  <c r="O13" i="194"/>
  <c r="N13" i="194"/>
  <c r="N26" i="194" s="1"/>
  <c r="M13" i="194"/>
  <c r="L13" i="194"/>
  <c r="K13" i="194"/>
  <c r="K26" i="194" s="1"/>
  <c r="J13" i="194"/>
  <c r="I13" i="194"/>
  <c r="I26" i="194" s="1"/>
  <c r="H13" i="194"/>
  <c r="G13" i="194"/>
  <c r="F13" i="194"/>
  <c r="F26" i="194" s="1"/>
  <c r="F45" i="194" s="1"/>
  <c r="E13" i="194"/>
  <c r="E26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Y44" i="195" s="1"/>
  <c r="X37" i="195"/>
  <c r="W37" i="195"/>
  <c r="W44" i="195" s="1"/>
  <c r="V37" i="195"/>
  <c r="V44" i="195" s="1"/>
  <c r="V45" i="195" s="1"/>
  <c r="U37" i="195"/>
  <c r="U44" i="195" s="1"/>
  <c r="T37" i="195"/>
  <c r="T44" i="195" s="1"/>
  <c r="S37" i="195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D37" i="195"/>
  <c r="D44" i="195" s="1"/>
  <c r="C37" i="195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Y45" i="195" s="1"/>
  <c r="X13" i="195"/>
  <c r="W13" i="195"/>
  <c r="W26" i="195" s="1"/>
  <c r="V13" i="195"/>
  <c r="V26" i="195" s="1"/>
  <c r="U13" i="195"/>
  <c r="U26" i="195" s="1"/>
  <c r="T13" i="195"/>
  <c r="T26" i="195" s="1"/>
  <c r="T45" i="195" s="1"/>
  <c r="S13" i="195"/>
  <c r="S26" i="195" s="1"/>
  <c r="R13" i="195"/>
  <c r="R26" i="195" s="1"/>
  <c r="R45" i="195" s="1"/>
  <c r="Q13" i="195"/>
  <c r="Q26" i="195" s="1"/>
  <c r="Q45" i="195" s="1"/>
  <c r="P13" i="195"/>
  <c r="O13" i="195"/>
  <c r="O26" i="195" s="1"/>
  <c r="N13" i="195"/>
  <c r="N26" i="195" s="1"/>
  <c r="M13" i="195"/>
  <c r="M26" i="195" s="1"/>
  <c r="L13" i="195"/>
  <c r="L26" i="195" s="1"/>
  <c r="L45" i="195" s="1"/>
  <c r="K13" i="195"/>
  <c r="J13" i="195"/>
  <c r="J26" i="195" s="1"/>
  <c r="I13" i="195"/>
  <c r="I26" i="195" s="1"/>
  <c r="I45" i="195" s="1"/>
  <c r="H13" i="195"/>
  <c r="H26" i="195" s="1"/>
  <c r="G13" i="195"/>
  <c r="G26" i="195" s="1"/>
  <c r="F13" i="195"/>
  <c r="F26" i="195" s="1"/>
  <c r="E13" i="195"/>
  <c r="E26" i="195" s="1"/>
  <c r="D13" i="195"/>
  <c r="D26" i="195" s="1"/>
  <c r="D45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5" i="196"/>
  <c r="M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L37" i="196"/>
  <c r="L44" i="196" s="1"/>
  <c r="K37" i="196"/>
  <c r="K44" i="196" s="1"/>
  <c r="J37" i="196"/>
  <c r="J44" i="196" s="1"/>
  <c r="I37" i="196"/>
  <c r="H37" i="196"/>
  <c r="H44" i="196" s="1"/>
  <c r="G37" i="196"/>
  <c r="G44" i="196" s="1"/>
  <c r="F37" i="196"/>
  <c r="F44" i="196" s="1"/>
  <c r="E37" i="196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Z13" i="196" s="1"/>
  <c r="W13" i="196"/>
  <c r="W26" i="196" s="1"/>
  <c r="W45" i="196" s="1"/>
  <c r="V13" i="196"/>
  <c r="U13" i="196"/>
  <c r="U26" i="196" s="1"/>
  <c r="T13" i="196"/>
  <c r="T26" i="196" s="1"/>
  <c r="S13" i="196"/>
  <c r="S26" i="196" s="1"/>
  <c r="S45" i="196" s="1"/>
  <c r="R13" i="196"/>
  <c r="R26" i="196" s="1"/>
  <c r="R45" i="196" s="1"/>
  <c r="Q13" i="196"/>
  <c r="Q26" i="196" s="1"/>
  <c r="P13" i="196"/>
  <c r="P26" i="196" s="1"/>
  <c r="O13" i="196"/>
  <c r="O26" i="196" s="1"/>
  <c r="O45" i="196" s="1"/>
  <c r="N13" i="196"/>
  <c r="M13" i="196"/>
  <c r="M26" i="196" s="1"/>
  <c r="L13" i="196"/>
  <c r="L26" i="196" s="1"/>
  <c r="K13" i="196"/>
  <c r="K26" i="196" s="1"/>
  <c r="K45" i="196" s="1"/>
  <c r="J13" i="196"/>
  <c r="J26" i="196" s="1"/>
  <c r="J45" i="196" s="1"/>
  <c r="I13" i="196"/>
  <c r="H13" i="196"/>
  <c r="H26" i="196" s="1"/>
  <c r="H45" i="196" s="1"/>
  <c r="G13" i="196"/>
  <c r="G26" i="196" s="1"/>
  <c r="F13" i="196"/>
  <c r="E13" i="196"/>
  <c r="E26" i="196" s="1"/>
  <c r="D13" i="196"/>
  <c r="D26" i="196" s="1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M26" i="197"/>
  <c r="M45" i="197" s="1"/>
  <c r="F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W13" i="197"/>
  <c r="W26" i="197" s="1"/>
  <c r="V13" i="197"/>
  <c r="U13" i="197"/>
  <c r="U26" i="197" s="1"/>
  <c r="U45" i="197" s="1"/>
  <c r="T13" i="197"/>
  <c r="T26" i="197" s="1"/>
  <c r="T45" i="197" s="1"/>
  <c r="S13" i="197"/>
  <c r="S26" i="197" s="1"/>
  <c r="R13" i="197"/>
  <c r="R26" i="197" s="1"/>
  <c r="Q13" i="197"/>
  <c r="Q26" i="197" s="1"/>
  <c r="P13" i="197"/>
  <c r="P26" i="197" s="1"/>
  <c r="O13" i="197"/>
  <c r="O26" i="197" s="1"/>
  <c r="N13" i="197"/>
  <c r="M13" i="197"/>
  <c r="L13" i="197"/>
  <c r="L26" i="197" s="1"/>
  <c r="L45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E13" i="197"/>
  <c r="E26" i="197" s="1"/>
  <c r="E45" i="197" s="1"/>
  <c r="D13" i="197"/>
  <c r="D26" i="197" s="1"/>
  <c r="D45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X44" i="198" s="1"/>
  <c r="Z44" i="198" s="1"/>
  <c r="W37" i="198"/>
  <c r="W44" i="198" s="1"/>
  <c r="V37" i="198"/>
  <c r="V44" i="198" s="1"/>
  <c r="U37" i="198"/>
  <c r="U44" i="198" s="1"/>
  <c r="T37" i="198"/>
  <c r="T44" i="198" s="1"/>
  <c r="S37" i="198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K37" i="198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C37" i="198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W13" i="198"/>
  <c r="W26" i="198" s="1"/>
  <c r="W45" i="198" s="1"/>
  <c r="V13" i="198"/>
  <c r="V26" i="198" s="1"/>
  <c r="V45" i="198" s="1"/>
  <c r="U13" i="198"/>
  <c r="U26" i="198" s="1"/>
  <c r="U45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O45" i="198" s="1"/>
  <c r="N13" i="198"/>
  <c r="M13" i="198"/>
  <c r="M26" i="198" s="1"/>
  <c r="L13" i="198"/>
  <c r="L26" i="198" s="1"/>
  <c r="K13" i="198"/>
  <c r="K26" i="198" s="1"/>
  <c r="J13" i="198"/>
  <c r="J26" i="198" s="1"/>
  <c r="I13" i="198"/>
  <c r="I26" i="198" s="1"/>
  <c r="I45" i="198" s="1"/>
  <c r="H13" i="198"/>
  <c r="H26" i="198" s="1"/>
  <c r="G13" i="198"/>
  <c r="G26" i="198" s="1"/>
  <c r="G45" i="198" s="1"/>
  <c r="F13" i="198"/>
  <c r="F26" i="198" s="1"/>
  <c r="F45" i="198" s="1"/>
  <c r="E13" i="198"/>
  <c r="E26" i="198" s="1"/>
  <c r="E45" i="198" s="1"/>
  <c r="D13" i="198"/>
  <c r="D26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W37" i="199"/>
  <c r="W44" i="199" s="1"/>
  <c r="V37" i="199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Y45" i="199" s="1"/>
  <c r="X13" i="199"/>
  <c r="W13" i="199"/>
  <c r="W26" i="199" s="1"/>
  <c r="V13" i="199"/>
  <c r="U13" i="199"/>
  <c r="U26" i="199" s="1"/>
  <c r="T13" i="199"/>
  <c r="T26" i="199" s="1"/>
  <c r="S13" i="199"/>
  <c r="S26" i="199" s="1"/>
  <c r="R13" i="199"/>
  <c r="R26" i="199" s="1"/>
  <c r="Q13" i="199"/>
  <c r="Q26" i="199" s="1"/>
  <c r="Q45" i="199" s="1"/>
  <c r="P13" i="199"/>
  <c r="P26" i="199" s="1"/>
  <c r="O13" i="199"/>
  <c r="O26" i="199" s="1"/>
  <c r="N13" i="199"/>
  <c r="M13" i="199"/>
  <c r="M26" i="199" s="1"/>
  <c r="L13" i="199"/>
  <c r="L26" i="199" s="1"/>
  <c r="K13" i="199"/>
  <c r="K26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F45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Y45" i="200" s="1"/>
  <c r="X13" i="200"/>
  <c r="W13" i="200"/>
  <c r="W26" i="200" s="1"/>
  <c r="V13" i="200"/>
  <c r="U13" i="200"/>
  <c r="U26" i="200" s="1"/>
  <c r="U45" i="200" s="1"/>
  <c r="T13" i="200"/>
  <c r="T26" i="200" s="1"/>
  <c r="S13" i="200"/>
  <c r="S26" i="200" s="1"/>
  <c r="R13" i="200"/>
  <c r="R26" i="200" s="1"/>
  <c r="Q13" i="200"/>
  <c r="Q26" i="200" s="1"/>
  <c r="Q45" i="200" s="1"/>
  <c r="P13" i="200"/>
  <c r="P26" i="200" s="1"/>
  <c r="O13" i="200"/>
  <c r="O26" i="200" s="1"/>
  <c r="N13" i="200"/>
  <c r="N26" i="200" s="1"/>
  <c r="N45" i="200" s="1"/>
  <c r="M13" i="200"/>
  <c r="M26" i="200" s="1"/>
  <c r="M45" i="200" s="1"/>
  <c r="L13" i="200"/>
  <c r="L26" i="200" s="1"/>
  <c r="K13" i="200"/>
  <c r="K26" i="200" s="1"/>
  <c r="J13" i="200"/>
  <c r="J26" i="200" s="1"/>
  <c r="I13" i="200"/>
  <c r="I26" i="200" s="1"/>
  <c r="I45" i="200" s="1"/>
  <c r="H13" i="200"/>
  <c r="H26" i="200" s="1"/>
  <c r="G13" i="200"/>
  <c r="G26" i="200" s="1"/>
  <c r="F13" i="200"/>
  <c r="E13" i="200"/>
  <c r="E26" i="200" s="1"/>
  <c r="E45" i="200" s="1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I45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J37" i="201"/>
  <c r="J44" i="201" s="1"/>
  <c r="J45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V26" i="201"/>
  <c r="AA25" i="201"/>
  <c r="Y25" i="201"/>
  <c r="Z25" i="201" s="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Y45" i="201" s="1"/>
  <c r="X13" i="201"/>
  <c r="W13" i="201"/>
  <c r="W26" i="201" s="1"/>
  <c r="V13" i="201"/>
  <c r="U13" i="201"/>
  <c r="U26" i="201" s="1"/>
  <c r="T13" i="201"/>
  <c r="T26" i="201" s="1"/>
  <c r="S13" i="201"/>
  <c r="S26" i="201" s="1"/>
  <c r="R13" i="201"/>
  <c r="R26" i="201" s="1"/>
  <c r="Q13" i="201"/>
  <c r="Q26" i="201" s="1"/>
  <c r="Q45" i="201" s="1"/>
  <c r="P13" i="201"/>
  <c r="P26" i="201" s="1"/>
  <c r="P45" i="201" s="1"/>
  <c r="O13" i="201"/>
  <c r="O26" i="201" s="1"/>
  <c r="N13" i="201"/>
  <c r="M13" i="201"/>
  <c r="M26" i="201" s="1"/>
  <c r="L13" i="201"/>
  <c r="L26" i="201" s="1"/>
  <c r="K13" i="201"/>
  <c r="K26" i="201" s="1"/>
  <c r="J13" i="201"/>
  <c r="J26" i="201" s="1"/>
  <c r="I13" i="201"/>
  <c r="I26" i="201" s="1"/>
  <c r="H13" i="201"/>
  <c r="H26" i="201" s="1"/>
  <c r="H45" i="201" s="1"/>
  <c r="G13" i="201"/>
  <c r="G26" i="201" s="1"/>
  <c r="F13" i="201"/>
  <c r="F26" i="201" s="1"/>
  <c r="F45" i="201" s="1"/>
  <c r="E13" i="201"/>
  <c r="E26" i="201" s="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W13" i="202"/>
  <c r="W26" i="202" s="1"/>
  <c r="V13" i="202"/>
  <c r="U13" i="202"/>
  <c r="U26" i="202" s="1"/>
  <c r="T13" i="202"/>
  <c r="T26" i="202" s="1"/>
  <c r="S13" i="202"/>
  <c r="S26" i="202" s="1"/>
  <c r="R13" i="202"/>
  <c r="R26" i="202" s="1"/>
  <c r="Q13" i="202"/>
  <c r="Q26" i="202" s="1"/>
  <c r="P13" i="202"/>
  <c r="P26" i="202" s="1"/>
  <c r="O13" i="202"/>
  <c r="O26" i="202" s="1"/>
  <c r="N13" i="202"/>
  <c r="M13" i="202"/>
  <c r="M26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F13" i="202"/>
  <c r="F26" i="202" s="1"/>
  <c r="E13" i="202"/>
  <c r="E26" i="202" s="1"/>
  <c r="E45" i="202" s="1"/>
  <c r="D13" i="202"/>
  <c r="D26" i="202" s="1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N26" i="203"/>
  <c r="N45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W13" i="203"/>
  <c r="W26" i="203" s="1"/>
  <c r="W45" i="203" s="1"/>
  <c r="V13" i="203"/>
  <c r="U13" i="203"/>
  <c r="U26" i="203" s="1"/>
  <c r="U45" i="203" s="1"/>
  <c r="T13" i="203"/>
  <c r="T26" i="203" s="1"/>
  <c r="S13" i="203"/>
  <c r="S26" i="203" s="1"/>
  <c r="R13" i="203"/>
  <c r="R26" i="203" s="1"/>
  <c r="Q13" i="203"/>
  <c r="Q26" i="203" s="1"/>
  <c r="P13" i="203"/>
  <c r="P26" i="203" s="1"/>
  <c r="O13" i="203"/>
  <c r="O26" i="203" s="1"/>
  <c r="O45" i="203" s="1"/>
  <c r="N13" i="203"/>
  <c r="M13" i="203"/>
  <c r="M26" i="203" s="1"/>
  <c r="L13" i="203"/>
  <c r="L26" i="203" s="1"/>
  <c r="K13" i="203"/>
  <c r="K26" i="203" s="1"/>
  <c r="J13" i="203"/>
  <c r="J26" i="203" s="1"/>
  <c r="I13" i="203"/>
  <c r="I26" i="203" s="1"/>
  <c r="H13" i="203"/>
  <c r="H26" i="203" s="1"/>
  <c r="G13" i="203"/>
  <c r="G26" i="203" s="1"/>
  <c r="G45" i="203" s="1"/>
  <c r="F13" i="203"/>
  <c r="E13" i="203"/>
  <c r="E26" i="203" s="1"/>
  <c r="E45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R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R37" i="204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W13" i="204"/>
  <c r="W26" i="204" s="1"/>
  <c r="V13" i="204"/>
  <c r="U13" i="204"/>
  <c r="U26" i="204" s="1"/>
  <c r="T13" i="204"/>
  <c r="T26" i="204" s="1"/>
  <c r="S13" i="204"/>
  <c r="S26" i="204" s="1"/>
  <c r="R13" i="204"/>
  <c r="R26" i="204" s="1"/>
  <c r="Q13" i="204"/>
  <c r="Q26" i="204" s="1"/>
  <c r="Q45" i="204" s="1"/>
  <c r="P13" i="204"/>
  <c r="P26" i="204" s="1"/>
  <c r="O13" i="204"/>
  <c r="O26" i="204" s="1"/>
  <c r="N13" i="204"/>
  <c r="M13" i="204"/>
  <c r="M26" i="204" s="1"/>
  <c r="L13" i="204"/>
  <c r="L26" i="204" s="1"/>
  <c r="K13" i="204"/>
  <c r="K26" i="204" s="1"/>
  <c r="J13" i="204"/>
  <c r="J26" i="204" s="1"/>
  <c r="I13" i="204"/>
  <c r="I26" i="204" s="1"/>
  <c r="H13" i="204"/>
  <c r="H26" i="204" s="1"/>
  <c r="G13" i="204"/>
  <c r="G26" i="204" s="1"/>
  <c r="G45" i="204" s="1"/>
  <c r="F13" i="204"/>
  <c r="F26" i="204" s="1"/>
  <c r="F45" i="204" s="1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X37" i="205"/>
  <c r="X44" i="205" s="1"/>
  <c r="Z44" i="205" s="1"/>
  <c r="W37" i="205"/>
  <c r="W44" i="205" s="1"/>
  <c r="V37" i="205"/>
  <c r="V44" i="205" s="1"/>
  <c r="U37" i="205"/>
  <c r="T37" i="205"/>
  <c r="S37" i="205"/>
  <c r="S44" i="205" s="1"/>
  <c r="R37" i="205"/>
  <c r="Q37" i="205"/>
  <c r="P37" i="205"/>
  <c r="P44" i="205" s="1"/>
  <c r="O37" i="205"/>
  <c r="O44" i="205" s="1"/>
  <c r="N37" i="205"/>
  <c r="N44" i="205" s="1"/>
  <c r="M37" i="205"/>
  <c r="L37" i="205"/>
  <c r="K37" i="205"/>
  <c r="J37" i="205"/>
  <c r="I37" i="205"/>
  <c r="I44" i="205" s="1"/>
  <c r="H37" i="205"/>
  <c r="H44" i="205" s="1"/>
  <c r="G37" i="205"/>
  <c r="G44" i="205" s="1"/>
  <c r="F37" i="205"/>
  <c r="F44" i="205" s="1"/>
  <c r="E37" i="205"/>
  <c r="D37" i="205"/>
  <c r="C37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W13" i="205"/>
  <c r="W26" i="205" s="1"/>
  <c r="V13" i="205"/>
  <c r="U13" i="205"/>
  <c r="U26" i="205" s="1"/>
  <c r="T13" i="205"/>
  <c r="T26" i="205" s="1"/>
  <c r="S13" i="205"/>
  <c r="S26" i="205" s="1"/>
  <c r="R13" i="205"/>
  <c r="R26" i="205" s="1"/>
  <c r="Q13" i="205"/>
  <c r="Q26" i="205" s="1"/>
  <c r="P13" i="205"/>
  <c r="P26" i="205" s="1"/>
  <c r="O13" i="205"/>
  <c r="O26" i="205" s="1"/>
  <c r="N13" i="205"/>
  <c r="N26" i="205" s="1"/>
  <c r="N45" i="205" s="1"/>
  <c r="M13" i="205"/>
  <c r="M26" i="205" s="1"/>
  <c r="L13" i="205"/>
  <c r="L26" i="205" s="1"/>
  <c r="K13" i="205"/>
  <c r="K26" i="205" s="1"/>
  <c r="J13" i="205"/>
  <c r="J26" i="205" s="1"/>
  <c r="I13" i="205"/>
  <c r="I26" i="205" s="1"/>
  <c r="I45" i="205" s="1"/>
  <c r="H13" i="205"/>
  <c r="H26" i="205" s="1"/>
  <c r="G13" i="205"/>
  <c r="G26" i="205" s="1"/>
  <c r="F13" i="205"/>
  <c r="E13" i="205"/>
  <c r="E26" i="205" s="1"/>
  <c r="D13" i="205"/>
  <c r="D26" i="205" s="1"/>
  <c r="C13" i="205"/>
  <c r="C26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W13" i="206"/>
  <c r="W26" i="206" s="1"/>
  <c r="V13" i="206"/>
  <c r="V26" i="206" s="1"/>
  <c r="V45" i="206" s="1"/>
  <c r="U13" i="206"/>
  <c r="U26" i="206" s="1"/>
  <c r="T13" i="206"/>
  <c r="T26" i="206" s="1"/>
  <c r="S13" i="206"/>
  <c r="S26" i="206" s="1"/>
  <c r="R13" i="206"/>
  <c r="R26" i="206" s="1"/>
  <c r="Q13" i="206"/>
  <c r="Q26" i="206" s="1"/>
  <c r="Q45" i="206" s="1"/>
  <c r="P13" i="206"/>
  <c r="P26" i="206" s="1"/>
  <c r="P45" i="206" s="1"/>
  <c r="O13" i="206"/>
  <c r="O26" i="206" s="1"/>
  <c r="N13" i="206"/>
  <c r="M13" i="206"/>
  <c r="M26" i="206" s="1"/>
  <c r="L13" i="206"/>
  <c r="L26" i="206" s="1"/>
  <c r="K13" i="206"/>
  <c r="K26" i="206" s="1"/>
  <c r="J13" i="206"/>
  <c r="J26" i="206" s="1"/>
  <c r="J45" i="206" s="1"/>
  <c r="I13" i="206"/>
  <c r="I26" i="206" s="1"/>
  <c r="I45" i="206" s="1"/>
  <c r="H13" i="206"/>
  <c r="H26" i="206" s="1"/>
  <c r="H45" i="206" s="1"/>
  <c r="G13" i="206"/>
  <c r="G26" i="206" s="1"/>
  <c r="F13" i="206"/>
  <c r="E13" i="206"/>
  <c r="E26" i="206" s="1"/>
  <c r="E45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Z44" i="207" s="1"/>
  <c r="X37" i="207"/>
  <c r="X44" i="207" s="1"/>
  <c r="W37" i="207"/>
  <c r="W44" i="207" s="1"/>
  <c r="V37" i="207"/>
  <c r="V44" i="207" s="1"/>
  <c r="U37" i="207"/>
  <c r="U44" i="207" s="1"/>
  <c r="T37" i="207"/>
  <c r="T44" i="207" s="1"/>
  <c r="S37" i="207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M26" i="207"/>
  <c r="F26" i="207"/>
  <c r="F45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X13" i="207"/>
  <c r="X26" i="207" s="1"/>
  <c r="W13" i="207"/>
  <c r="V13" i="207"/>
  <c r="U13" i="207"/>
  <c r="U26" i="207" s="1"/>
  <c r="T13" i="207"/>
  <c r="T26" i="207" s="1"/>
  <c r="T45" i="207" s="1"/>
  <c r="S13" i="207"/>
  <c r="S26" i="207" s="1"/>
  <c r="R13" i="207"/>
  <c r="R26" i="207" s="1"/>
  <c r="Q13" i="207"/>
  <c r="P13" i="207"/>
  <c r="P26" i="207" s="1"/>
  <c r="O13" i="207"/>
  <c r="N13" i="207"/>
  <c r="N26" i="207" s="1"/>
  <c r="N45" i="207" s="1"/>
  <c r="M13" i="207"/>
  <c r="L13" i="207"/>
  <c r="L26" i="207" s="1"/>
  <c r="K13" i="207"/>
  <c r="K26" i="207" s="1"/>
  <c r="J13" i="207"/>
  <c r="J26" i="207" s="1"/>
  <c r="I13" i="207"/>
  <c r="H13" i="207"/>
  <c r="H26" i="207" s="1"/>
  <c r="G13" i="207"/>
  <c r="F13" i="207"/>
  <c r="E13" i="207"/>
  <c r="E26" i="207" s="1"/>
  <c r="D13" i="207"/>
  <c r="D26" i="207" s="1"/>
  <c r="C13" i="207"/>
  <c r="C26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Y37" i="208"/>
  <c r="Y44" i="208" s="1"/>
  <c r="X37" i="208"/>
  <c r="W37" i="208"/>
  <c r="W44" i="208" s="1"/>
  <c r="V37" i="208"/>
  <c r="V44" i="208" s="1"/>
  <c r="U37" i="208"/>
  <c r="U44" i="208" s="1"/>
  <c r="T37" i="208"/>
  <c r="S37" i="208"/>
  <c r="S44" i="208" s="1"/>
  <c r="R37" i="208"/>
  <c r="R44" i="208" s="1"/>
  <c r="Q37" i="208"/>
  <c r="Q44" i="208" s="1"/>
  <c r="P37" i="208"/>
  <c r="O37" i="208"/>
  <c r="O44" i="208" s="1"/>
  <c r="N37" i="208"/>
  <c r="N44" i="208" s="1"/>
  <c r="M37" i="208"/>
  <c r="M44" i="208" s="1"/>
  <c r="L37" i="208"/>
  <c r="L44" i="208" s="1"/>
  <c r="K37" i="208"/>
  <c r="J37" i="208"/>
  <c r="J44" i="208" s="1"/>
  <c r="I37" i="208"/>
  <c r="I44" i="208" s="1"/>
  <c r="H37" i="208"/>
  <c r="G37" i="208"/>
  <c r="G44" i="208" s="1"/>
  <c r="F37" i="208"/>
  <c r="F44" i="208" s="1"/>
  <c r="E37" i="208"/>
  <c r="E44" i="208" s="1"/>
  <c r="D37" i="208"/>
  <c r="D44" i="208" s="1"/>
  <c r="C37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X26" i="208" s="1"/>
  <c r="W13" i="208"/>
  <c r="V13" i="208"/>
  <c r="V26" i="208" s="1"/>
  <c r="V45" i="208" s="1"/>
  <c r="U13" i="208"/>
  <c r="U26" i="208" s="1"/>
  <c r="T13" i="208"/>
  <c r="T26" i="208" s="1"/>
  <c r="S13" i="208"/>
  <c r="S26" i="208" s="1"/>
  <c r="R13" i="208"/>
  <c r="R26" i="208" s="1"/>
  <c r="Q13" i="208"/>
  <c r="Q26" i="208" s="1"/>
  <c r="P13" i="208"/>
  <c r="P26" i="208" s="1"/>
  <c r="O13" i="208"/>
  <c r="N13" i="208"/>
  <c r="N26" i="208" s="1"/>
  <c r="N45" i="208" s="1"/>
  <c r="M13" i="208"/>
  <c r="M26" i="208" s="1"/>
  <c r="L13" i="208"/>
  <c r="L26" i="208" s="1"/>
  <c r="K13" i="208"/>
  <c r="K26" i="208" s="1"/>
  <c r="J13" i="208"/>
  <c r="J26" i="208" s="1"/>
  <c r="I13" i="208"/>
  <c r="I26" i="208" s="1"/>
  <c r="H13" i="208"/>
  <c r="H26" i="208" s="1"/>
  <c r="G13" i="208"/>
  <c r="F13" i="208"/>
  <c r="F26" i="208" s="1"/>
  <c r="F45" i="208" s="1"/>
  <c r="E13" i="208"/>
  <c r="E26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Y45" i="209" s="1"/>
  <c r="X13" i="209"/>
  <c r="W13" i="209"/>
  <c r="V13" i="209"/>
  <c r="V26" i="209" s="1"/>
  <c r="U13" i="209"/>
  <c r="U26" i="209" s="1"/>
  <c r="U45" i="209" s="1"/>
  <c r="T13" i="209"/>
  <c r="T26" i="209" s="1"/>
  <c r="S13" i="209"/>
  <c r="S26" i="209" s="1"/>
  <c r="R13" i="209"/>
  <c r="R26" i="209" s="1"/>
  <c r="Q13" i="209"/>
  <c r="Q26" i="209" s="1"/>
  <c r="Q45" i="209" s="1"/>
  <c r="P13" i="209"/>
  <c r="P26" i="209" s="1"/>
  <c r="P45" i="209" s="1"/>
  <c r="O13" i="209"/>
  <c r="N13" i="209"/>
  <c r="N26" i="209" s="1"/>
  <c r="M13" i="209"/>
  <c r="M26" i="209" s="1"/>
  <c r="L13" i="209"/>
  <c r="L26" i="209" s="1"/>
  <c r="L45" i="209" s="1"/>
  <c r="K13" i="209"/>
  <c r="K26" i="209" s="1"/>
  <c r="J13" i="209"/>
  <c r="J26" i="209" s="1"/>
  <c r="I13" i="209"/>
  <c r="I26" i="209" s="1"/>
  <c r="I45" i="209" s="1"/>
  <c r="H13" i="209"/>
  <c r="H26" i="209" s="1"/>
  <c r="H45" i="209" s="1"/>
  <c r="G13" i="209"/>
  <c r="F13" i="209"/>
  <c r="F26" i="209" s="1"/>
  <c r="E13" i="209"/>
  <c r="E26" i="209" s="1"/>
  <c r="D13" i="209"/>
  <c r="D26" i="209" s="1"/>
  <c r="D45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U26" i="210"/>
  <c r="M26" i="210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X13" i="210"/>
  <c r="X26" i="210" s="1"/>
  <c r="W13" i="210"/>
  <c r="V13" i="210"/>
  <c r="U13" i="210"/>
  <c r="T13" i="210"/>
  <c r="T26" i="210" s="1"/>
  <c r="T45" i="210" s="1"/>
  <c r="S13" i="210"/>
  <c r="S26" i="210" s="1"/>
  <c r="R13" i="210"/>
  <c r="R26" i="210" s="1"/>
  <c r="Q13" i="210"/>
  <c r="P13" i="210"/>
  <c r="P26" i="210" s="1"/>
  <c r="O13" i="210"/>
  <c r="N13" i="210"/>
  <c r="N26" i="210" s="1"/>
  <c r="N45" i="210" s="1"/>
  <c r="M13" i="210"/>
  <c r="L13" i="210"/>
  <c r="L26" i="210" s="1"/>
  <c r="K13" i="210"/>
  <c r="K26" i="210" s="1"/>
  <c r="J13" i="210"/>
  <c r="J26" i="210" s="1"/>
  <c r="I13" i="210"/>
  <c r="H13" i="210"/>
  <c r="H26" i="210" s="1"/>
  <c r="G13" i="210"/>
  <c r="F13" i="210"/>
  <c r="F26" i="210" s="1"/>
  <c r="F45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U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W44" i="211" s="1"/>
  <c r="V37" i="211"/>
  <c r="V44" i="211" s="1"/>
  <c r="U37" i="21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Z13" i="211" s="1"/>
  <c r="W13" i="211"/>
  <c r="W26" i="211" s="1"/>
  <c r="W45" i="211" s="1"/>
  <c r="V13" i="211"/>
  <c r="V26" i="211" s="1"/>
  <c r="V45" i="211" s="1"/>
  <c r="U13" i="211"/>
  <c r="U26" i="211" s="1"/>
  <c r="U45" i="211" s="1"/>
  <c r="T13" i="211"/>
  <c r="S13" i="211"/>
  <c r="S26" i="211" s="1"/>
  <c r="S45" i="211" s="1"/>
  <c r="R13" i="211"/>
  <c r="Q13" i="211"/>
  <c r="P13" i="211"/>
  <c r="P26" i="211" s="1"/>
  <c r="O13" i="211"/>
  <c r="O26" i="211" s="1"/>
  <c r="O45" i="211" s="1"/>
  <c r="N13" i="211"/>
  <c r="M13" i="211"/>
  <c r="M26" i="211" s="1"/>
  <c r="L13" i="211"/>
  <c r="K13" i="211"/>
  <c r="K26" i="211" s="1"/>
  <c r="J13" i="211"/>
  <c r="I13" i="211"/>
  <c r="H13" i="211"/>
  <c r="H26" i="211" s="1"/>
  <c r="G13" i="211"/>
  <c r="G26" i="211" s="1"/>
  <c r="G45" i="211" s="1"/>
  <c r="F13" i="211"/>
  <c r="F26" i="211" s="1"/>
  <c r="F45" i="211" s="1"/>
  <c r="E13" i="211"/>
  <c r="E26" i="211" s="1"/>
  <c r="D13" i="21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Y37" i="212"/>
  <c r="Y44" i="212" s="1"/>
  <c r="X37" i="212"/>
  <c r="X44" i="212" s="1"/>
  <c r="Z44" i="212" s="1"/>
  <c r="W37" i="212"/>
  <c r="W44" i="212" s="1"/>
  <c r="V37" i="212"/>
  <c r="U37" i="212"/>
  <c r="U44" i="212" s="1"/>
  <c r="T37" i="212"/>
  <c r="S37" i="212"/>
  <c r="R37" i="212"/>
  <c r="R44" i="212" s="1"/>
  <c r="Q37" i="212"/>
  <c r="Q44" i="212" s="1"/>
  <c r="P37" i="212"/>
  <c r="P44" i="212" s="1"/>
  <c r="O37" i="212"/>
  <c r="O44" i="212" s="1"/>
  <c r="N37" i="212"/>
  <c r="M37" i="212"/>
  <c r="M44" i="212" s="1"/>
  <c r="L37" i="212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E37" i="212"/>
  <c r="E44" i="212" s="1"/>
  <c r="D37" i="212"/>
  <c r="C37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Y45" i="212" s="1"/>
  <c r="X13" i="212"/>
  <c r="W13" i="212"/>
  <c r="V13" i="212"/>
  <c r="V26" i="212" s="1"/>
  <c r="U13" i="212"/>
  <c r="U26" i="212" s="1"/>
  <c r="T13" i="212"/>
  <c r="T26" i="212" s="1"/>
  <c r="S13" i="212"/>
  <c r="S26" i="212" s="1"/>
  <c r="R13" i="212"/>
  <c r="R26" i="212" s="1"/>
  <c r="Q13" i="212"/>
  <c r="Q26" i="212" s="1"/>
  <c r="Q45" i="212" s="1"/>
  <c r="P13" i="212"/>
  <c r="P26" i="212" s="1"/>
  <c r="P45" i="212" s="1"/>
  <c r="O13" i="212"/>
  <c r="N13" i="212"/>
  <c r="N26" i="212" s="1"/>
  <c r="M13" i="212"/>
  <c r="M26" i="212" s="1"/>
  <c r="L13" i="212"/>
  <c r="L26" i="212" s="1"/>
  <c r="K13" i="212"/>
  <c r="K26" i="212" s="1"/>
  <c r="J13" i="212"/>
  <c r="J26" i="212" s="1"/>
  <c r="I13" i="212"/>
  <c r="I26" i="212" s="1"/>
  <c r="I45" i="212" s="1"/>
  <c r="H13" i="212"/>
  <c r="H26" i="212" s="1"/>
  <c r="H45" i="212" s="1"/>
  <c r="G13" i="212"/>
  <c r="F13" i="212"/>
  <c r="F26" i="212" s="1"/>
  <c r="E13" i="212"/>
  <c r="E26" i="212" s="1"/>
  <c r="D13" i="212"/>
  <c r="D26" i="212" s="1"/>
  <c r="C13" i="212"/>
  <c r="C26" i="212" s="1"/>
  <c r="AA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K37" i="213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H26" i="213"/>
  <c r="F26" i="213"/>
  <c r="F45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X13" i="213"/>
  <c r="X26" i="213" s="1"/>
  <c r="W13" i="213"/>
  <c r="V13" i="213"/>
  <c r="U13" i="213"/>
  <c r="U26" i="213" s="1"/>
  <c r="T13" i="213"/>
  <c r="T26" i="213" s="1"/>
  <c r="S13" i="213"/>
  <c r="S26" i="213" s="1"/>
  <c r="R13" i="213"/>
  <c r="R26" i="213" s="1"/>
  <c r="Q13" i="213"/>
  <c r="P13" i="213"/>
  <c r="P26" i="213" s="1"/>
  <c r="O13" i="213"/>
  <c r="N13" i="213"/>
  <c r="N26" i="213" s="1"/>
  <c r="N45" i="213" s="1"/>
  <c r="M13" i="213"/>
  <c r="M26" i="213" s="1"/>
  <c r="L13" i="213"/>
  <c r="L26" i="213" s="1"/>
  <c r="K13" i="213"/>
  <c r="K26" i="213" s="1"/>
  <c r="J13" i="213"/>
  <c r="J26" i="213" s="1"/>
  <c r="I13" i="213"/>
  <c r="H13" i="213"/>
  <c r="G13" i="213"/>
  <c r="F13" i="213"/>
  <c r="E13" i="213"/>
  <c r="E26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J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Y44" i="214" s="1"/>
  <c r="X37" i="214"/>
  <c r="X44" i="214" s="1"/>
  <c r="Z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J37" i="214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X13" i="214"/>
  <c r="X26" i="214" s="1"/>
  <c r="W13" i="214"/>
  <c r="V13" i="214"/>
  <c r="V26" i="214" s="1"/>
  <c r="V45" i="214" s="1"/>
  <c r="U13" i="214"/>
  <c r="T13" i="214"/>
  <c r="S13" i="214"/>
  <c r="S26" i="214" s="1"/>
  <c r="R13" i="214"/>
  <c r="Q13" i="214"/>
  <c r="P13" i="214"/>
  <c r="P26" i="214" s="1"/>
  <c r="P45" i="214" s="1"/>
  <c r="O13" i="214"/>
  <c r="N13" i="214"/>
  <c r="N26" i="214" s="1"/>
  <c r="N45" i="214" s="1"/>
  <c r="M13" i="214"/>
  <c r="L13" i="214"/>
  <c r="K13" i="214"/>
  <c r="K26" i="214" s="1"/>
  <c r="J13" i="214"/>
  <c r="I13" i="214"/>
  <c r="H13" i="214"/>
  <c r="H26" i="214" s="1"/>
  <c r="H45" i="214" s="1"/>
  <c r="G13" i="214"/>
  <c r="F13" i="214"/>
  <c r="F26" i="214" s="1"/>
  <c r="F45" i="214" s="1"/>
  <c r="E13" i="214"/>
  <c r="D13" i="214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X37" i="215"/>
  <c r="X44" i="215" s="1"/>
  <c r="W37" i="215"/>
  <c r="W44" i="215" s="1"/>
  <c r="V37" i="215"/>
  <c r="U37" i="215"/>
  <c r="U44" i="215" s="1"/>
  <c r="T37" i="215"/>
  <c r="S37" i="215"/>
  <c r="R37" i="215"/>
  <c r="R44" i="215" s="1"/>
  <c r="Q37" i="215"/>
  <c r="P37" i="215"/>
  <c r="P44" i="215" s="1"/>
  <c r="O37" i="215"/>
  <c r="O44" i="215" s="1"/>
  <c r="N37" i="215"/>
  <c r="M37" i="215"/>
  <c r="M44" i="215" s="1"/>
  <c r="L37" i="215"/>
  <c r="K37" i="215"/>
  <c r="K44" i="215" s="1"/>
  <c r="J37" i="215"/>
  <c r="J44" i="215" s="1"/>
  <c r="I37" i="215"/>
  <c r="H37" i="215"/>
  <c r="H44" i="215" s="1"/>
  <c r="G37" i="215"/>
  <c r="G44" i="215" s="1"/>
  <c r="F37" i="215"/>
  <c r="E37" i="215"/>
  <c r="E44" i="215" s="1"/>
  <c r="D37" i="215"/>
  <c r="C37" i="215"/>
  <c r="F26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W13" i="215"/>
  <c r="V13" i="215"/>
  <c r="V26" i="215" s="1"/>
  <c r="U13" i="215"/>
  <c r="U26" i="215" s="1"/>
  <c r="U45" i="215" s="1"/>
  <c r="T13" i="215"/>
  <c r="T26" i="215" s="1"/>
  <c r="S13" i="215"/>
  <c r="S26" i="215" s="1"/>
  <c r="R13" i="215"/>
  <c r="R26" i="215" s="1"/>
  <c r="Q13" i="215"/>
  <c r="Q26" i="215" s="1"/>
  <c r="P13" i="215"/>
  <c r="P26" i="215" s="1"/>
  <c r="O13" i="215"/>
  <c r="N13" i="215"/>
  <c r="N26" i="215" s="1"/>
  <c r="M13" i="215"/>
  <c r="M26" i="215" s="1"/>
  <c r="L13" i="215"/>
  <c r="L26" i="215" s="1"/>
  <c r="K13" i="215"/>
  <c r="K26" i="215" s="1"/>
  <c r="J13" i="215"/>
  <c r="J26" i="215" s="1"/>
  <c r="I13" i="215"/>
  <c r="I26" i="215" s="1"/>
  <c r="H13" i="215"/>
  <c r="H26" i="215" s="1"/>
  <c r="G13" i="215"/>
  <c r="F13" i="215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W44" i="216" s="1"/>
  <c r="V37" i="216"/>
  <c r="V44" i="216" s="1"/>
  <c r="U37" i="216"/>
  <c r="U44" i="216" s="1"/>
  <c r="T37" i="216"/>
  <c r="T44" i="216" s="1"/>
  <c r="S37" i="216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U26" i="216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X13" i="216"/>
  <c r="X26" i="216" s="1"/>
  <c r="W13" i="216"/>
  <c r="V13" i="216"/>
  <c r="U13" i="216"/>
  <c r="T13" i="216"/>
  <c r="T26" i="216" s="1"/>
  <c r="T45" i="216" s="1"/>
  <c r="S13" i="216"/>
  <c r="S26" i="216" s="1"/>
  <c r="R13" i="216"/>
  <c r="R26" i="216" s="1"/>
  <c r="Q13" i="216"/>
  <c r="P13" i="216"/>
  <c r="P26" i="216" s="1"/>
  <c r="P45" i="216" s="1"/>
  <c r="O13" i="216"/>
  <c r="N13" i="216"/>
  <c r="N26" i="216" s="1"/>
  <c r="N45" i="216" s="1"/>
  <c r="M13" i="216"/>
  <c r="M26" i="216" s="1"/>
  <c r="L13" i="216"/>
  <c r="L26" i="216" s="1"/>
  <c r="K13" i="216"/>
  <c r="K26" i="216" s="1"/>
  <c r="J13" i="216"/>
  <c r="J26" i="216" s="1"/>
  <c r="I13" i="216"/>
  <c r="H13" i="216"/>
  <c r="H26" i="216" s="1"/>
  <c r="H45" i="216" s="1"/>
  <c r="G13" i="216"/>
  <c r="F13" i="216"/>
  <c r="F26" i="216" s="1"/>
  <c r="F45" i="216" s="1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X37" i="217"/>
  <c r="W37" i="217"/>
  <c r="V37" i="217"/>
  <c r="U37" i="217"/>
  <c r="T37" i="217"/>
  <c r="T44" i="217" s="1"/>
  <c r="S37" i="217"/>
  <c r="S44" i="217" s="1"/>
  <c r="R37" i="217"/>
  <c r="R44" i="217" s="1"/>
  <c r="Q37" i="217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J37" i="217"/>
  <c r="J44" i="217" s="1"/>
  <c r="I37" i="217"/>
  <c r="H37" i="217"/>
  <c r="H44" i="217" s="1"/>
  <c r="G37" i="217"/>
  <c r="F37" i="217"/>
  <c r="F44" i="217" s="1"/>
  <c r="E37" i="217"/>
  <c r="E44" i="217" s="1"/>
  <c r="D37" i="217"/>
  <c r="D44" i="217" s="1"/>
  <c r="C37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Z13" i="217" s="1"/>
  <c r="W13" i="217"/>
  <c r="W26" i="217" s="1"/>
  <c r="V13" i="217"/>
  <c r="U13" i="217"/>
  <c r="U26" i="217" s="1"/>
  <c r="T13" i="217"/>
  <c r="T26" i="217" s="1"/>
  <c r="S13" i="217"/>
  <c r="S26" i="217" s="1"/>
  <c r="R13" i="217"/>
  <c r="R26" i="217" s="1"/>
  <c r="Q13" i="217"/>
  <c r="Q26" i="217" s="1"/>
  <c r="P13" i="217"/>
  <c r="P26" i="217" s="1"/>
  <c r="P45" i="217" s="1"/>
  <c r="O13" i="217"/>
  <c r="O26" i="217" s="1"/>
  <c r="N13" i="217"/>
  <c r="M13" i="217"/>
  <c r="M26" i="217" s="1"/>
  <c r="L13" i="217"/>
  <c r="L26" i="217" s="1"/>
  <c r="K13" i="217"/>
  <c r="J13" i="217"/>
  <c r="J26" i="217" s="1"/>
  <c r="I13" i="217"/>
  <c r="H13" i="217"/>
  <c r="H26" i="217" s="1"/>
  <c r="G13" i="217"/>
  <c r="G26" i="217" s="1"/>
  <c r="F13" i="217"/>
  <c r="F26" i="217" s="1"/>
  <c r="E13" i="217"/>
  <c r="E26" i="217" s="1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X37" i="218"/>
  <c r="W37" i="218"/>
  <c r="W44" i="218" s="1"/>
  <c r="V37" i="218"/>
  <c r="V44" i="218" s="1"/>
  <c r="U37" i="218"/>
  <c r="U44" i="218" s="1"/>
  <c r="T37" i="218"/>
  <c r="S37" i="218"/>
  <c r="S44" i="218" s="1"/>
  <c r="R37" i="218"/>
  <c r="R44" i="218" s="1"/>
  <c r="Q37" i="218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H37" i="218"/>
  <c r="H44" i="218" s="1"/>
  <c r="G37" i="218"/>
  <c r="F37" i="218"/>
  <c r="F44" i="218" s="1"/>
  <c r="E37" i="218"/>
  <c r="E44" i="218" s="1"/>
  <c r="D37" i="218"/>
  <c r="D44" i="218" s="1"/>
  <c r="C37" i="218"/>
  <c r="E26" i="218"/>
  <c r="AA25" i="218"/>
  <c r="Y25" i="218"/>
  <c r="Z25" i="218" s="1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W13" i="218"/>
  <c r="W26" i="218" s="1"/>
  <c r="V13" i="218"/>
  <c r="V26" i="218" s="1"/>
  <c r="U13" i="218"/>
  <c r="U26" i="218" s="1"/>
  <c r="T13" i="218"/>
  <c r="S13" i="218"/>
  <c r="S26" i="218" s="1"/>
  <c r="R13" i="218"/>
  <c r="R26" i="218" s="1"/>
  <c r="Q13" i="218"/>
  <c r="Q26" i="218" s="1"/>
  <c r="P13" i="218"/>
  <c r="P26" i="218" s="1"/>
  <c r="O13" i="218"/>
  <c r="O26" i="218" s="1"/>
  <c r="O45" i="218" s="1"/>
  <c r="N13" i="218"/>
  <c r="N26" i="218" s="1"/>
  <c r="M13" i="218"/>
  <c r="M26" i="218" s="1"/>
  <c r="L13" i="218"/>
  <c r="K13" i="218"/>
  <c r="K26" i="218" s="1"/>
  <c r="J13" i="218"/>
  <c r="J26" i="218" s="1"/>
  <c r="I13" i="218"/>
  <c r="H13" i="218"/>
  <c r="H26" i="218" s="1"/>
  <c r="G13" i="218"/>
  <c r="F13" i="218"/>
  <c r="E13" i="218"/>
  <c r="D13" i="218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W37" i="219"/>
  <c r="W44" i="219" s="1"/>
  <c r="V37" i="219"/>
  <c r="V44" i="219" s="1"/>
  <c r="U37" i="219"/>
  <c r="U44" i="219" s="1"/>
  <c r="T37" i="219"/>
  <c r="T44" i="219" s="1"/>
  <c r="S37" i="219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F37" i="219"/>
  <c r="F44" i="219" s="1"/>
  <c r="E37" i="219"/>
  <c r="D37" i="219"/>
  <c r="D44" i="219" s="1"/>
  <c r="C37" i="219"/>
  <c r="V26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Y45" i="219" s="1"/>
  <c r="X13" i="219"/>
  <c r="W13" i="219"/>
  <c r="W26" i="219" s="1"/>
  <c r="W45" i="219" s="1"/>
  <c r="V13" i="219"/>
  <c r="U13" i="219"/>
  <c r="U26" i="219" s="1"/>
  <c r="T13" i="219"/>
  <c r="T26" i="219" s="1"/>
  <c r="S13" i="219"/>
  <c r="S26" i="219" s="1"/>
  <c r="R13" i="219"/>
  <c r="R26" i="219" s="1"/>
  <c r="Q13" i="219"/>
  <c r="Q26" i="219" s="1"/>
  <c r="Q45" i="219" s="1"/>
  <c r="P13" i="219"/>
  <c r="P26" i="219" s="1"/>
  <c r="O13" i="219"/>
  <c r="O26" i="219" s="1"/>
  <c r="O45" i="219" s="1"/>
  <c r="N13" i="219"/>
  <c r="N26" i="219" s="1"/>
  <c r="N45" i="219" s="1"/>
  <c r="M13" i="219"/>
  <c r="M26" i="219" s="1"/>
  <c r="M45" i="219" s="1"/>
  <c r="L13" i="219"/>
  <c r="L26" i="219" s="1"/>
  <c r="K13" i="219"/>
  <c r="K26" i="219" s="1"/>
  <c r="J13" i="219"/>
  <c r="I13" i="219"/>
  <c r="I26" i="219" s="1"/>
  <c r="I45" i="219" s="1"/>
  <c r="H13" i="219"/>
  <c r="H26" i="219" s="1"/>
  <c r="G13" i="219"/>
  <c r="F13" i="219"/>
  <c r="E13" i="219"/>
  <c r="E26" i="219" s="1"/>
  <c r="D13" i="219"/>
  <c r="D26" i="219" s="1"/>
  <c r="D45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X37" i="220"/>
  <c r="Z37" i="220" s="1"/>
  <c r="W37" i="220"/>
  <c r="W44" i="220" s="1"/>
  <c r="V37" i="220"/>
  <c r="U37" i="220"/>
  <c r="U44" i="220" s="1"/>
  <c r="T37" i="220"/>
  <c r="S37" i="220"/>
  <c r="R37" i="220"/>
  <c r="R44" i="220" s="1"/>
  <c r="Q37" i="220"/>
  <c r="P37" i="220"/>
  <c r="P44" i="220" s="1"/>
  <c r="O37" i="220"/>
  <c r="O44" i="220" s="1"/>
  <c r="N37" i="220"/>
  <c r="M37" i="220"/>
  <c r="M44" i="220" s="1"/>
  <c r="L37" i="220"/>
  <c r="K37" i="220"/>
  <c r="J37" i="220"/>
  <c r="J44" i="220" s="1"/>
  <c r="I37" i="220"/>
  <c r="H37" i="220"/>
  <c r="G37" i="220"/>
  <c r="G44" i="220" s="1"/>
  <c r="F37" i="220"/>
  <c r="E37" i="220"/>
  <c r="D37" i="220"/>
  <c r="C37" i="220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W26" i="220" s="1"/>
  <c r="V13" i="220"/>
  <c r="U13" i="220"/>
  <c r="U26" i="220" s="1"/>
  <c r="T13" i="220"/>
  <c r="T26" i="220" s="1"/>
  <c r="S13" i="220"/>
  <c r="S26" i="220" s="1"/>
  <c r="R13" i="220"/>
  <c r="R26" i="220" s="1"/>
  <c r="R45" i="220" s="1"/>
  <c r="Q13" i="220"/>
  <c r="Q26" i="220" s="1"/>
  <c r="P13" i="220"/>
  <c r="P26" i="220" s="1"/>
  <c r="P45" i="220" s="1"/>
  <c r="O13" i="220"/>
  <c r="O26" i="220" s="1"/>
  <c r="N13" i="220"/>
  <c r="M13" i="220"/>
  <c r="M26" i="220" s="1"/>
  <c r="L13" i="220"/>
  <c r="L26" i="220" s="1"/>
  <c r="K13" i="220"/>
  <c r="J13" i="220"/>
  <c r="J26" i="220" s="1"/>
  <c r="I13" i="220"/>
  <c r="I26" i="220" s="1"/>
  <c r="H13" i="220"/>
  <c r="G13" i="220"/>
  <c r="G26" i="220" s="1"/>
  <c r="F13" i="220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X37" i="221"/>
  <c r="W37" i="221"/>
  <c r="W44" i="221" s="1"/>
  <c r="V37" i="221"/>
  <c r="U37" i="221"/>
  <c r="U44" i="221" s="1"/>
  <c r="T37" i="221"/>
  <c r="T44" i="221" s="1"/>
  <c r="S37" i="221"/>
  <c r="S44" i="221" s="1"/>
  <c r="R37" i="221"/>
  <c r="R44" i="221" s="1"/>
  <c r="Q37" i="22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J37" i="221"/>
  <c r="J44" i="221" s="1"/>
  <c r="I37" i="221"/>
  <c r="H37" i="221"/>
  <c r="H44" i="221" s="1"/>
  <c r="G37" i="221"/>
  <c r="G44" i="221" s="1"/>
  <c r="F37" i="221"/>
  <c r="E37" i="221"/>
  <c r="E44" i="221" s="1"/>
  <c r="D37" i="221"/>
  <c r="D44" i="221" s="1"/>
  <c r="C37" i="221"/>
  <c r="Y26" i="221"/>
  <c r="O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AA45" i="221" s="1"/>
  <c r="Y13" i="221"/>
  <c r="X13" i="221"/>
  <c r="W13" i="221"/>
  <c r="W26" i="221" s="1"/>
  <c r="V13" i="221"/>
  <c r="U13" i="221"/>
  <c r="U26" i="221" s="1"/>
  <c r="U45" i="221" s="1"/>
  <c r="T13" i="221"/>
  <c r="T26" i="221" s="1"/>
  <c r="S13" i="221"/>
  <c r="S26" i="221" s="1"/>
  <c r="R13" i="221"/>
  <c r="R26" i="221" s="1"/>
  <c r="R45" i="221" s="1"/>
  <c r="Q13" i="221"/>
  <c r="Q26" i="221" s="1"/>
  <c r="P13" i="221"/>
  <c r="P26" i="221" s="1"/>
  <c r="O13" i="221"/>
  <c r="N13" i="221"/>
  <c r="M13" i="221"/>
  <c r="M26" i="221" s="1"/>
  <c r="M45" i="221" s="1"/>
  <c r="L13" i="221"/>
  <c r="L26" i="221" s="1"/>
  <c r="K13" i="221"/>
  <c r="J13" i="221"/>
  <c r="J26" i="221" s="1"/>
  <c r="J45" i="221" s="1"/>
  <c r="I13" i="221"/>
  <c r="H13" i="221"/>
  <c r="H26" i="221" s="1"/>
  <c r="G13" i="221"/>
  <c r="G26" i="221" s="1"/>
  <c r="F13" i="221"/>
  <c r="E13" i="221"/>
  <c r="E26" i="221" s="1"/>
  <c r="E45" i="221" s="1"/>
  <c r="D13" i="221"/>
  <c r="D26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V37" i="222"/>
  <c r="V44" i="222" s="1"/>
  <c r="U37" i="222"/>
  <c r="U44" i="222" s="1"/>
  <c r="T37" i="222"/>
  <c r="T44" i="222" s="1"/>
  <c r="S37" i="222"/>
  <c r="S44" i="222" s="1"/>
  <c r="R37" i="222"/>
  <c r="Q37" i="222"/>
  <c r="Q44" i="222" s="1"/>
  <c r="P37" i="222"/>
  <c r="P44" i="222" s="1"/>
  <c r="O37" i="222"/>
  <c r="N37" i="222"/>
  <c r="N44" i="222" s="1"/>
  <c r="M37" i="222"/>
  <c r="M44" i="222" s="1"/>
  <c r="L37" i="222"/>
  <c r="L44" i="222" s="1"/>
  <c r="K37" i="222"/>
  <c r="K44" i="222" s="1"/>
  <c r="J37" i="222"/>
  <c r="I37" i="222"/>
  <c r="I44" i="222" s="1"/>
  <c r="H37" i="222"/>
  <c r="H44" i="222" s="1"/>
  <c r="G37" i="222"/>
  <c r="F37" i="222"/>
  <c r="F44" i="222" s="1"/>
  <c r="E37" i="222"/>
  <c r="E44" i="222" s="1"/>
  <c r="D37" i="222"/>
  <c r="D44" i="222" s="1"/>
  <c r="C37" i="222"/>
  <c r="C44" i="222" s="1"/>
  <c r="E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W13" i="222"/>
  <c r="W26" i="222" s="1"/>
  <c r="V13" i="222"/>
  <c r="V26" i="222" s="1"/>
  <c r="U13" i="222"/>
  <c r="U26" i="222" s="1"/>
  <c r="U45" i="222" s="1"/>
  <c r="T13" i="222"/>
  <c r="T26" i="222" s="1"/>
  <c r="S13" i="222"/>
  <c r="S26" i="222" s="1"/>
  <c r="R13" i="222"/>
  <c r="Q13" i="222"/>
  <c r="Q26" i="222" s="1"/>
  <c r="P13" i="222"/>
  <c r="P26" i="222" s="1"/>
  <c r="P45" i="222" s="1"/>
  <c r="O13" i="222"/>
  <c r="O26" i="222" s="1"/>
  <c r="N13" i="222"/>
  <c r="N26" i="222" s="1"/>
  <c r="M13" i="222"/>
  <c r="L13" i="222"/>
  <c r="L26" i="222" s="1"/>
  <c r="K13" i="222"/>
  <c r="K26" i="222" s="1"/>
  <c r="J13" i="222"/>
  <c r="I13" i="222"/>
  <c r="I26" i="222" s="1"/>
  <c r="H13" i="222"/>
  <c r="H26" i="222" s="1"/>
  <c r="H45" i="222" s="1"/>
  <c r="G13" i="222"/>
  <c r="G26" i="222" s="1"/>
  <c r="F13" i="222"/>
  <c r="F26" i="222" s="1"/>
  <c r="E13" i="222"/>
  <c r="D13" i="222"/>
  <c r="D26" i="222" s="1"/>
  <c r="D45" i="222" s="1"/>
  <c r="C13" i="222"/>
  <c r="C26" i="222" s="1"/>
  <c r="AA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Y37" i="223"/>
  <c r="Y44" i="223" s="1"/>
  <c r="X37" i="223"/>
  <c r="X44" i="223" s="1"/>
  <c r="Z44" i="223" s="1"/>
  <c r="W37" i="223"/>
  <c r="V37" i="223"/>
  <c r="V44" i="223" s="1"/>
  <c r="U37" i="223"/>
  <c r="U44" i="223" s="1"/>
  <c r="T37" i="223"/>
  <c r="T44" i="223" s="1"/>
  <c r="S37" i="223"/>
  <c r="S44" i="223" s="1"/>
  <c r="R37" i="223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X26" i="223" s="1"/>
  <c r="Z26" i="223" s="1"/>
  <c r="W13" i="223"/>
  <c r="W26" i="223" s="1"/>
  <c r="V13" i="223"/>
  <c r="V26" i="223" s="1"/>
  <c r="V45" i="223" s="1"/>
  <c r="U13" i="223"/>
  <c r="U26" i="223" s="1"/>
  <c r="T13" i="223"/>
  <c r="T26" i="223" s="1"/>
  <c r="S13" i="223"/>
  <c r="S26" i="223" s="1"/>
  <c r="S45" i="223" s="1"/>
  <c r="R13" i="223"/>
  <c r="R26" i="223" s="1"/>
  <c r="Q13" i="223"/>
  <c r="Q26" i="223" s="1"/>
  <c r="Q45" i="223" s="1"/>
  <c r="P13" i="223"/>
  <c r="P26" i="223" s="1"/>
  <c r="P45" i="223" s="1"/>
  <c r="O13" i="223"/>
  <c r="O26" i="223" s="1"/>
  <c r="N13" i="223"/>
  <c r="N26" i="223" s="1"/>
  <c r="N45" i="223" s="1"/>
  <c r="M13" i="223"/>
  <c r="M26" i="223" s="1"/>
  <c r="L13" i="223"/>
  <c r="L26" i="223" s="1"/>
  <c r="K13" i="223"/>
  <c r="K26" i="223" s="1"/>
  <c r="K45" i="223" s="1"/>
  <c r="J13" i="223"/>
  <c r="J26" i="223" s="1"/>
  <c r="I13" i="223"/>
  <c r="I26" i="223" s="1"/>
  <c r="H13" i="223"/>
  <c r="H26" i="223" s="1"/>
  <c r="H45" i="223" s="1"/>
  <c r="G13" i="223"/>
  <c r="G26" i="223" s="1"/>
  <c r="F13" i="223"/>
  <c r="F26" i="223" s="1"/>
  <c r="F45" i="223" s="1"/>
  <c r="E13" i="223"/>
  <c r="E26" i="223" s="1"/>
  <c r="D13" i="223"/>
  <c r="D26" i="223" s="1"/>
  <c r="D45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E26" i="224"/>
  <c r="E45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X13" i="224"/>
  <c r="X26" i="224" s="1"/>
  <c r="W13" i="224"/>
  <c r="W26" i="224" s="1"/>
  <c r="V13" i="224"/>
  <c r="V26" i="224" s="1"/>
  <c r="V45" i="224" s="1"/>
  <c r="U13" i="224"/>
  <c r="U26" i="224" s="1"/>
  <c r="U45" i="224" s="1"/>
  <c r="T13" i="224"/>
  <c r="T26" i="224" s="1"/>
  <c r="S13" i="224"/>
  <c r="S26" i="224" s="1"/>
  <c r="S45" i="224" s="1"/>
  <c r="R13" i="224"/>
  <c r="R26" i="224" s="1"/>
  <c r="Q13" i="224"/>
  <c r="Q26" i="224" s="1"/>
  <c r="P13" i="224"/>
  <c r="P26" i="224" s="1"/>
  <c r="O13" i="224"/>
  <c r="O26" i="224" s="1"/>
  <c r="N13" i="224"/>
  <c r="N26" i="224" s="1"/>
  <c r="N45" i="224" s="1"/>
  <c r="M13" i="224"/>
  <c r="M26" i="224" s="1"/>
  <c r="M45" i="224" s="1"/>
  <c r="L13" i="224"/>
  <c r="L26" i="224" s="1"/>
  <c r="K13" i="224"/>
  <c r="K26" i="224" s="1"/>
  <c r="K45" i="224" s="1"/>
  <c r="J13" i="224"/>
  <c r="J26" i="224" s="1"/>
  <c r="I13" i="224"/>
  <c r="I26" i="224" s="1"/>
  <c r="H13" i="224"/>
  <c r="H26" i="224" s="1"/>
  <c r="G13" i="224"/>
  <c r="G26" i="224" s="1"/>
  <c r="F13" i="224"/>
  <c r="F26" i="224" s="1"/>
  <c r="F45" i="224" s="1"/>
  <c r="E13" i="224"/>
  <c r="D13" i="224"/>
  <c r="D26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Q44" i="225"/>
  <c r="Q45" i="225" s="1"/>
  <c r="I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Q37" i="225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I37" i="225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Y45" i="225" s="1"/>
  <c r="X13" i="225"/>
  <c r="X26" i="225" s="1"/>
  <c r="Z26" i="225" s="1"/>
  <c r="W13" i="225"/>
  <c r="W26" i="225" s="1"/>
  <c r="W45" i="225" s="1"/>
  <c r="V13" i="225"/>
  <c r="V26" i="225" s="1"/>
  <c r="V45" i="225" s="1"/>
  <c r="U13" i="225"/>
  <c r="U26" i="225" s="1"/>
  <c r="T13" i="225"/>
  <c r="T26" i="225" s="1"/>
  <c r="S13" i="225"/>
  <c r="S26" i="225" s="1"/>
  <c r="R13" i="225"/>
  <c r="R26" i="225" s="1"/>
  <c r="Q13" i="225"/>
  <c r="Q26" i="225" s="1"/>
  <c r="P13" i="225"/>
  <c r="P26" i="225" s="1"/>
  <c r="P45" i="225" s="1"/>
  <c r="O13" i="225"/>
  <c r="O26" i="225" s="1"/>
  <c r="O45" i="225" s="1"/>
  <c r="N13" i="225"/>
  <c r="N26" i="225" s="1"/>
  <c r="N45" i="225" s="1"/>
  <c r="M13" i="225"/>
  <c r="M26" i="225" s="1"/>
  <c r="L13" i="225"/>
  <c r="L26" i="225" s="1"/>
  <c r="K13" i="225"/>
  <c r="K26" i="225" s="1"/>
  <c r="J13" i="225"/>
  <c r="J26" i="225" s="1"/>
  <c r="I13" i="225"/>
  <c r="I26" i="225" s="1"/>
  <c r="H13" i="225"/>
  <c r="H26" i="225" s="1"/>
  <c r="H45" i="225" s="1"/>
  <c r="G13" i="225"/>
  <c r="G26" i="225" s="1"/>
  <c r="G45" i="225" s="1"/>
  <c r="F13" i="225"/>
  <c r="F26" i="225" s="1"/>
  <c r="F45" i="225" s="1"/>
  <c r="E13" i="225"/>
  <c r="E26" i="225" s="1"/>
  <c r="D13" i="225"/>
  <c r="D26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J45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W26" i="226"/>
  <c r="G26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W13" i="226"/>
  <c r="V13" i="226"/>
  <c r="V26" i="226" s="1"/>
  <c r="U13" i="226"/>
  <c r="U26" i="226" s="1"/>
  <c r="T13" i="226"/>
  <c r="T26" i="226" s="1"/>
  <c r="S13" i="226"/>
  <c r="S26" i="226" s="1"/>
  <c r="S45" i="226" s="1"/>
  <c r="R13" i="226"/>
  <c r="R26" i="226" s="1"/>
  <c r="Q13" i="226"/>
  <c r="Q26" i="226" s="1"/>
  <c r="P13" i="226"/>
  <c r="P26" i="226" s="1"/>
  <c r="O13" i="226"/>
  <c r="O26" i="226" s="1"/>
  <c r="N13" i="226"/>
  <c r="N26" i="226" s="1"/>
  <c r="M13" i="226"/>
  <c r="M26" i="226" s="1"/>
  <c r="M45" i="226" s="1"/>
  <c r="L13" i="226"/>
  <c r="L26" i="226" s="1"/>
  <c r="K13" i="226"/>
  <c r="K26" i="226" s="1"/>
  <c r="K45" i="226" s="1"/>
  <c r="J13" i="226"/>
  <c r="J26" i="226" s="1"/>
  <c r="I13" i="226"/>
  <c r="I26" i="226" s="1"/>
  <c r="H13" i="226"/>
  <c r="H26" i="226" s="1"/>
  <c r="G13" i="226"/>
  <c r="F13" i="226"/>
  <c r="F26" i="226" s="1"/>
  <c r="E13" i="226"/>
  <c r="E26" i="226" s="1"/>
  <c r="D13" i="226"/>
  <c r="D26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Y37" i="227"/>
  <c r="Y44" i="227" s="1"/>
  <c r="X37" i="227"/>
  <c r="X44" i="227" s="1"/>
  <c r="Z44" i="227" s="1"/>
  <c r="W37" i="227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Y45" i="227" s="1"/>
  <c r="X13" i="227"/>
  <c r="X26" i="227" s="1"/>
  <c r="Z26" i="227" s="1"/>
  <c r="W13" i="227"/>
  <c r="W26" i="227" s="1"/>
  <c r="V13" i="227"/>
  <c r="V26" i="227" s="1"/>
  <c r="U13" i="227"/>
  <c r="U26" i="227" s="1"/>
  <c r="T13" i="227"/>
  <c r="T26" i="227" s="1"/>
  <c r="S13" i="227"/>
  <c r="S26" i="227" s="1"/>
  <c r="S45" i="227" s="1"/>
  <c r="R13" i="227"/>
  <c r="R26" i="227" s="1"/>
  <c r="Q13" i="227"/>
  <c r="Q26" i="227" s="1"/>
  <c r="P13" i="227"/>
  <c r="P26" i="227" s="1"/>
  <c r="O13" i="227"/>
  <c r="O26" i="227" s="1"/>
  <c r="N13" i="227"/>
  <c r="N26" i="227" s="1"/>
  <c r="M13" i="227"/>
  <c r="L13" i="227"/>
  <c r="L26" i="227" s="1"/>
  <c r="K13" i="227"/>
  <c r="K26" i="227" s="1"/>
  <c r="K45" i="227" s="1"/>
  <c r="J13" i="227"/>
  <c r="J26" i="227" s="1"/>
  <c r="I13" i="227"/>
  <c r="I26" i="227" s="1"/>
  <c r="I45" i="227" s="1"/>
  <c r="H13" i="227"/>
  <c r="H26" i="227" s="1"/>
  <c r="G13" i="227"/>
  <c r="G26" i="227" s="1"/>
  <c r="F13" i="227"/>
  <c r="F26" i="227" s="1"/>
  <c r="E13" i="227"/>
  <c r="E26" i="227" s="1"/>
  <c r="D13" i="227"/>
  <c r="D26" i="227" s="1"/>
  <c r="D45" i="227" s="1"/>
  <c r="C13" i="227"/>
  <c r="C26" i="227" s="1"/>
  <c r="C45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Y37" i="228"/>
  <c r="Y44" i="228" s="1"/>
  <c r="Z44" i="228" s="1"/>
  <c r="X37" i="228"/>
  <c r="X44" i="228" s="1"/>
  <c r="W37" i="228"/>
  <c r="W44" i="228" s="1"/>
  <c r="V37" i="228"/>
  <c r="V44" i="228" s="1"/>
  <c r="U37" i="228"/>
  <c r="U44" i="228" s="1"/>
  <c r="T37" i="228"/>
  <c r="T44" i="228" s="1"/>
  <c r="S37" i="228"/>
  <c r="R37" i="228"/>
  <c r="R44" i="228" s="1"/>
  <c r="R45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J37" i="228"/>
  <c r="J44" i="228" s="1"/>
  <c r="J45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D26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X26" i="228" s="1"/>
  <c r="X45" i="228" s="1"/>
  <c r="W13" i="228"/>
  <c r="W26" i="228" s="1"/>
  <c r="V13" i="228"/>
  <c r="V26" i="228" s="1"/>
  <c r="V45" i="228" s="1"/>
  <c r="U13" i="228"/>
  <c r="U26" i="228" s="1"/>
  <c r="T13" i="228"/>
  <c r="T26" i="228" s="1"/>
  <c r="S13" i="228"/>
  <c r="S26" i="228" s="1"/>
  <c r="R13" i="228"/>
  <c r="R26" i="228" s="1"/>
  <c r="Q13" i="228"/>
  <c r="Q26" i="228" s="1"/>
  <c r="P13" i="228"/>
  <c r="P26" i="228" s="1"/>
  <c r="P45" i="228" s="1"/>
  <c r="O13" i="228"/>
  <c r="O26" i="228" s="1"/>
  <c r="N13" i="228"/>
  <c r="N26" i="228" s="1"/>
  <c r="N45" i="228" s="1"/>
  <c r="M13" i="228"/>
  <c r="M26" i="228" s="1"/>
  <c r="M45" i="228" s="1"/>
  <c r="L13" i="228"/>
  <c r="L26" i="228" s="1"/>
  <c r="K13" i="228"/>
  <c r="K26" i="228" s="1"/>
  <c r="J13" i="228"/>
  <c r="J26" i="228" s="1"/>
  <c r="I13" i="228"/>
  <c r="I26" i="228" s="1"/>
  <c r="H13" i="228"/>
  <c r="H26" i="228" s="1"/>
  <c r="H45" i="228" s="1"/>
  <c r="G13" i="228"/>
  <c r="G26" i="228" s="1"/>
  <c r="F13" i="228"/>
  <c r="F26" i="228" s="1"/>
  <c r="F45" i="228" s="1"/>
  <c r="E13" i="228"/>
  <c r="E26" i="228" s="1"/>
  <c r="D13" i="228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X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D44" i="229" s="1"/>
  <c r="C37" i="229"/>
  <c r="C44" i="229" s="1"/>
  <c r="L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AA45" i="229" s="1"/>
  <c r="Y13" i="229"/>
  <c r="Y26" i="229" s="1"/>
  <c r="X13" i="229"/>
  <c r="X26" i="229" s="1"/>
  <c r="W13" i="229"/>
  <c r="W26" i="229" s="1"/>
  <c r="V13" i="229"/>
  <c r="V26" i="229" s="1"/>
  <c r="U13" i="229"/>
  <c r="U26" i="229" s="1"/>
  <c r="T13" i="229"/>
  <c r="T26" i="229" s="1"/>
  <c r="S13" i="229"/>
  <c r="S26" i="229" s="1"/>
  <c r="S45" i="229" s="1"/>
  <c r="R13" i="229"/>
  <c r="R26" i="229" s="1"/>
  <c r="Q13" i="229"/>
  <c r="Q26" i="229" s="1"/>
  <c r="P13" i="229"/>
  <c r="P26" i="229" s="1"/>
  <c r="O13" i="229"/>
  <c r="O26" i="229" s="1"/>
  <c r="N13" i="229"/>
  <c r="N26" i="229" s="1"/>
  <c r="M13" i="229"/>
  <c r="L13" i="229"/>
  <c r="K13" i="229"/>
  <c r="K26" i="229" s="1"/>
  <c r="K45" i="229" s="1"/>
  <c r="J13" i="229"/>
  <c r="J26" i="229" s="1"/>
  <c r="I13" i="229"/>
  <c r="I26" i="229" s="1"/>
  <c r="H13" i="229"/>
  <c r="H26" i="229" s="1"/>
  <c r="G13" i="229"/>
  <c r="G26" i="229" s="1"/>
  <c r="F13" i="229"/>
  <c r="F26" i="229" s="1"/>
  <c r="E13" i="229"/>
  <c r="E26" i="229" s="1"/>
  <c r="D13" i="229"/>
  <c r="D26" i="229" s="1"/>
  <c r="C13" i="229"/>
  <c r="C26" i="229" s="1"/>
  <c r="C45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I44" i="230"/>
  <c r="I45" i="230" s="1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H37" i="230"/>
  <c r="H44" i="230" s="1"/>
  <c r="G37" i="230"/>
  <c r="G44" i="230" s="1"/>
  <c r="F37" i="230"/>
  <c r="F44" i="230" s="1"/>
  <c r="E37" i="230"/>
  <c r="E44" i="230" s="1"/>
  <c r="D37" i="230"/>
  <c r="D44" i="230" s="1"/>
  <c r="C37" i="230"/>
  <c r="C44" i="230" s="1"/>
  <c r="E26" i="230"/>
  <c r="E45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W26" i="230" s="1"/>
  <c r="W45" i="230" s="1"/>
  <c r="V13" i="230"/>
  <c r="V26" i="230" s="1"/>
  <c r="U13" i="230"/>
  <c r="U26" i="230" s="1"/>
  <c r="U45" i="230" s="1"/>
  <c r="T13" i="230"/>
  <c r="T26" i="230" s="1"/>
  <c r="S13" i="230"/>
  <c r="S26" i="230" s="1"/>
  <c r="S45" i="230" s="1"/>
  <c r="R13" i="230"/>
  <c r="R26" i="230" s="1"/>
  <c r="Q13" i="230"/>
  <c r="Q26" i="230" s="1"/>
  <c r="P13" i="230"/>
  <c r="P26" i="230" s="1"/>
  <c r="P45" i="230" s="1"/>
  <c r="O13" i="230"/>
  <c r="O26" i="230" s="1"/>
  <c r="O45" i="230" s="1"/>
  <c r="N13" i="230"/>
  <c r="N26" i="230" s="1"/>
  <c r="M13" i="230"/>
  <c r="M26" i="230" s="1"/>
  <c r="M45" i="230" s="1"/>
  <c r="L13" i="230"/>
  <c r="L26" i="230" s="1"/>
  <c r="K13" i="230"/>
  <c r="K26" i="230" s="1"/>
  <c r="K45" i="230" s="1"/>
  <c r="J13" i="230"/>
  <c r="J26" i="230" s="1"/>
  <c r="I13" i="230"/>
  <c r="I26" i="230" s="1"/>
  <c r="H13" i="230"/>
  <c r="H26" i="230" s="1"/>
  <c r="H45" i="230" s="1"/>
  <c r="G13" i="230"/>
  <c r="G26" i="230" s="1"/>
  <c r="G45" i="230" s="1"/>
  <c r="F13" i="230"/>
  <c r="F26" i="230" s="1"/>
  <c r="E13" i="230"/>
  <c r="D13" i="230"/>
  <c r="D26" i="230" s="1"/>
  <c r="C13" i="230"/>
  <c r="C26" i="230" s="1"/>
  <c r="C45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Y13" i="231"/>
  <c r="Y26" i="231" s="1"/>
  <c r="X13" i="231"/>
  <c r="X26" i="231" s="1"/>
  <c r="Z26" i="231" s="1"/>
  <c r="W13" i="231"/>
  <c r="W26" i="231" s="1"/>
  <c r="V13" i="231"/>
  <c r="V26" i="231" s="1"/>
  <c r="U13" i="231"/>
  <c r="T13" i="231"/>
  <c r="T26" i="231" s="1"/>
  <c r="S13" i="231"/>
  <c r="S26" i="231" s="1"/>
  <c r="S45" i="231" s="1"/>
  <c r="R13" i="231"/>
  <c r="R26" i="231" s="1"/>
  <c r="Q13" i="231"/>
  <c r="Q26" i="231" s="1"/>
  <c r="P13" i="231"/>
  <c r="P26" i="231" s="1"/>
  <c r="O13" i="231"/>
  <c r="O26" i="231" s="1"/>
  <c r="N13" i="231"/>
  <c r="M13" i="231"/>
  <c r="L13" i="231"/>
  <c r="L26" i="231" s="1"/>
  <c r="K13" i="231"/>
  <c r="K26" i="231" s="1"/>
  <c r="K45" i="231" s="1"/>
  <c r="J13" i="231"/>
  <c r="J26" i="231" s="1"/>
  <c r="I13" i="231"/>
  <c r="I26" i="231" s="1"/>
  <c r="H13" i="231"/>
  <c r="H26" i="231" s="1"/>
  <c r="G13" i="231"/>
  <c r="G26" i="231" s="1"/>
  <c r="F13" i="231"/>
  <c r="F26" i="231" s="1"/>
  <c r="E13" i="231"/>
  <c r="D13" i="231"/>
  <c r="D26" i="231" s="1"/>
  <c r="C13" i="231"/>
  <c r="C26" i="231" s="1"/>
  <c r="C45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Y45" i="232" s="1"/>
  <c r="X37" i="232"/>
  <c r="X44" i="232" s="1"/>
  <c r="W37" i="232"/>
  <c r="W44" i="232" s="1"/>
  <c r="V37" i="232"/>
  <c r="V44" i="232" s="1"/>
  <c r="U37" i="232"/>
  <c r="U44" i="232" s="1"/>
  <c r="T37" i="232"/>
  <c r="T44" i="232" s="1"/>
  <c r="S37" i="232"/>
  <c r="R37" i="232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J37" i="232"/>
  <c r="I37" i="232"/>
  <c r="I44" i="232" s="1"/>
  <c r="I45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E26" i="232"/>
  <c r="E45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W45" i="232" s="1"/>
  <c r="V13" i="232"/>
  <c r="V26" i="232" s="1"/>
  <c r="U13" i="232"/>
  <c r="T13" i="232"/>
  <c r="T26" i="232" s="1"/>
  <c r="S13" i="232"/>
  <c r="S26" i="232" s="1"/>
  <c r="R13" i="232"/>
  <c r="R26" i="232" s="1"/>
  <c r="Q13" i="232"/>
  <c r="Q26" i="232" s="1"/>
  <c r="P13" i="232"/>
  <c r="P26" i="232" s="1"/>
  <c r="O13" i="232"/>
  <c r="O26" i="232" s="1"/>
  <c r="O45" i="232" s="1"/>
  <c r="N13" i="232"/>
  <c r="N26" i="232" s="1"/>
  <c r="M13" i="232"/>
  <c r="M26" i="232" s="1"/>
  <c r="L13" i="232"/>
  <c r="L26" i="232" s="1"/>
  <c r="K13" i="232"/>
  <c r="K26" i="232" s="1"/>
  <c r="J13" i="232"/>
  <c r="J26" i="232" s="1"/>
  <c r="I13" i="232"/>
  <c r="I26" i="232" s="1"/>
  <c r="H13" i="232"/>
  <c r="H26" i="232" s="1"/>
  <c r="G13" i="232"/>
  <c r="G26" i="232" s="1"/>
  <c r="G45" i="232" s="1"/>
  <c r="F13" i="232"/>
  <c r="F26" i="232" s="1"/>
  <c r="E13" i="232"/>
  <c r="D13" i="232"/>
  <c r="D26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K45" i="233"/>
  <c r="AA43" i="233"/>
  <c r="Z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Y44" i="233" s="1"/>
  <c r="X37" i="233"/>
  <c r="X44" i="233" s="1"/>
  <c r="W37" i="233"/>
  <c r="W44" i="233" s="1"/>
  <c r="V37" i="233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M37" i="233"/>
  <c r="M44" i="233" s="1"/>
  <c r="L37" i="233"/>
  <c r="L44" i="233" s="1"/>
  <c r="K37" i="233"/>
  <c r="K44" i="233" s="1"/>
  <c r="J37" i="233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Y45" i="233" s="1"/>
  <c r="X13" i="233"/>
  <c r="X26" i="233" s="1"/>
  <c r="W13" i="233"/>
  <c r="W26" i="233" s="1"/>
  <c r="W45" i="233" s="1"/>
  <c r="V13" i="233"/>
  <c r="V26" i="233" s="1"/>
  <c r="U13" i="233"/>
  <c r="U26" i="233" s="1"/>
  <c r="U45" i="233" s="1"/>
  <c r="T13" i="233"/>
  <c r="T26" i="233" s="1"/>
  <c r="T45" i="233" s="1"/>
  <c r="S13" i="233"/>
  <c r="S26" i="233" s="1"/>
  <c r="R13" i="233"/>
  <c r="R26" i="233" s="1"/>
  <c r="Q13" i="233"/>
  <c r="Q26" i="233" s="1"/>
  <c r="P13" i="233"/>
  <c r="P26" i="233" s="1"/>
  <c r="O13" i="233"/>
  <c r="O26" i="233" s="1"/>
  <c r="O45" i="233" s="1"/>
  <c r="N13" i="233"/>
  <c r="N26" i="233" s="1"/>
  <c r="M13" i="233"/>
  <c r="L13" i="233"/>
  <c r="L26" i="233" s="1"/>
  <c r="K13" i="233"/>
  <c r="K26" i="233" s="1"/>
  <c r="J13" i="233"/>
  <c r="J26" i="233" s="1"/>
  <c r="I13" i="233"/>
  <c r="I26" i="233" s="1"/>
  <c r="I45" i="233" s="1"/>
  <c r="H13" i="233"/>
  <c r="H26" i="233" s="1"/>
  <c r="G13" i="233"/>
  <c r="G26" i="233" s="1"/>
  <c r="G45" i="233" s="1"/>
  <c r="F13" i="233"/>
  <c r="F26" i="233" s="1"/>
  <c r="F45" i="233" s="1"/>
  <c r="E13" i="233"/>
  <c r="E26" i="233" s="1"/>
  <c r="E45" i="233" s="1"/>
  <c r="D13" i="233"/>
  <c r="D26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X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I37" i="234"/>
  <c r="I44" i="234" s="1"/>
  <c r="I45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E26" i="234"/>
  <c r="E45" i="234" s="1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X13" i="234"/>
  <c r="X26" i="234" s="1"/>
  <c r="W13" i="234"/>
  <c r="W26" i="234" s="1"/>
  <c r="W45" i="234" s="1"/>
  <c r="V13" i="234"/>
  <c r="V26" i="234" s="1"/>
  <c r="U13" i="234"/>
  <c r="U26" i="234" s="1"/>
  <c r="U45" i="234" s="1"/>
  <c r="T13" i="234"/>
  <c r="T26" i="234" s="1"/>
  <c r="S13" i="234"/>
  <c r="S26" i="234" s="1"/>
  <c r="S45" i="234" s="1"/>
  <c r="R13" i="234"/>
  <c r="R26" i="234" s="1"/>
  <c r="Q13" i="234"/>
  <c r="Q26" i="234" s="1"/>
  <c r="Q45" i="234" s="1"/>
  <c r="P13" i="234"/>
  <c r="P26" i="234" s="1"/>
  <c r="O13" i="234"/>
  <c r="O26" i="234" s="1"/>
  <c r="O45" i="234" s="1"/>
  <c r="N13" i="234"/>
  <c r="N26" i="234" s="1"/>
  <c r="M13" i="234"/>
  <c r="M26" i="234" s="1"/>
  <c r="M45" i="234" s="1"/>
  <c r="L13" i="234"/>
  <c r="L26" i="234" s="1"/>
  <c r="K13" i="234"/>
  <c r="K26" i="234" s="1"/>
  <c r="K45" i="234" s="1"/>
  <c r="J13" i="234"/>
  <c r="J26" i="234" s="1"/>
  <c r="I13" i="234"/>
  <c r="I26" i="234" s="1"/>
  <c r="H13" i="234"/>
  <c r="H26" i="234" s="1"/>
  <c r="G13" i="234"/>
  <c r="G26" i="234" s="1"/>
  <c r="G45" i="234" s="1"/>
  <c r="F13" i="234"/>
  <c r="F26" i="234" s="1"/>
  <c r="E13" i="234"/>
  <c r="D13" i="234"/>
  <c r="D26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5" i="235"/>
  <c r="Y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X44" i="235" s="1"/>
  <c r="W37" i="235"/>
  <c r="W44" i="235" s="1"/>
  <c r="V37" i="235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Z26" i="235" s="1"/>
  <c r="W13" i="235"/>
  <c r="W26" i="235" s="1"/>
  <c r="W45" i="235" s="1"/>
  <c r="V13" i="235"/>
  <c r="V26" i="235" s="1"/>
  <c r="U13" i="235"/>
  <c r="T13" i="235"/>
  <c r="T26" i="235" s="1"/>
  <c r="S13" i="235"/>
  <c r="S26" i="235" s="1"/>
  <c r="S45" i="235" s="1"/>
  <c r="R13" i="235"/>
  <c r="R26" i="235" s="1"/>
  <c r="Q13" i="235"/>
  <c r="Q26" i="235" s="1"/>
  <c r="P13" i="235"/>
  <c r="P26" i="235" s="1"/>
  <c r="O13" i="235"/>
  <c r="O26" i="235" s="1"/>
  <c r="O45" i="235" s="1"/>
  <c r="N13" i="235"/>
  <c r="N26" i="235" s="1"/>
  <c r="M13" i="235"/>
  <c r="L13" i="235"/>
  <c r="L26" i="235" s="1"/>
  <c r="K13" i="235"/>
  <c r="K26" i="235" s="1"/>
  <c r="K45" i="235" s="1"/>
  <c r="J13" i="235"/>
  <c r="J26" i="235" s="1"/>
  <c r="I13" i="235"/>
  <c r="I26" i="235" s="1"/>
  <c r="H13" i="235"/>
  <c r="H26" i="235" s="1"/>
  <c r="G13" i="235"/>
  <c r="G26" i="235" s="1"/>
  <c r="G45" i="235" s="1"/>
  <c r="F13" i="235"/>
  <c r="F26" i="235" s="1"/>
  <c r="E13" i="235"/>
  <c r="D13" i="235"/>
  <c r="D26" i="235" s="1"/>
  <c r="C13" i="235"/>
  <c r="C26" i="235" s="1"/>
  <c r="C45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X37" i="236"/>
  <c r="X44" i="236" s="1"/>
  <c r="W37" i="236"/>
  <c r="W44" i="236" s="1"/>
  <c r="V37" i="236"/>
  <c r="V44" i="236" s="1"/>
  <c r="U37" i="236"/>
  <c r="U44" i="236" s="1"/>
  <c r="T37" i="236"/>
  <c r="T44" i="236" s="1"/>
  <c r="S37" i="236"/>
  <c r="R37" i="236"/>
  <c r="Q37" i="236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J37" i="236"/>
  <c r="I37" i="236"/>
  <c r="I44" i="236" s="1"/>
  <c r="I45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Z26" i="236" s="1"/>
  <c r="W13" i="236"/>
  <c r="W26" i="236" s="1"/>
  <c r="V13" i="236"/>
  <c r="V26" i="236" s="1"/>
  <c r="U13" i="236"/>
  <c r="T13" i="236"/>
  <c r="T26" i="236" s="1"/>
  <c r="S13" i="236"/>
  <c r="S26" i="236" s="1"/>
  <c r="R13" i="236"/>
  <c r="R26" i="236" s="1"/>
  <c r="Q13" i="236"/>
  <c r="Q26" i="236" s="1"/>
  <c r="P13" i="236"/>
  <c r="O13" i="236"/>
  <c r="O26" i="236" s="1"/>
  <c r="N13" i="236"/>
  <c r="N26" i="236" s="1"/>
  <c r="M13" i="236"/>
  <c r="M26" i="236" s="1"/>
  <c r="L13" i="236"/>
  <c r="L26" i="236" s="1"/>
  <c r="K13" i="236"/>
  <c r="K26" i="236" s="1"/>
  <c r="J13" i="236"/>
  <c r="J26" i="236" s="1"/>
  <c r="I13" i="236"/>
  <c r="I26" i="236" s="1"/>
  <c r="H13" i="236"/>
  <c r="G13" i="236"/>
  <c r="G26" i="236" s="1"/>
  <c r="F13" i="236"/>
  <c r="F26" i="236" s="1"/>
  <c r="E13" i="236"/>
  <c r="E26" i="236" s="1"/>
  <c r="E45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J37" i="237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T26" i="237"/>
  <c r="T45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W45" i="237" s="1"/>
  <c r="V13" i="237"/>
  <c r="V26" i="237" s="1"/>
  <c r="V45" i="237" s="1"/>
  <c r="U13" i="237"/>
  <c r="U26" i="237" s="1"/>
  <c r="U45" i="237" s="1"/>
  <c r="T13" i="237"/>
  <c r="S13" i="237"/>
  <c r="S26" i="237" s="1"/>
  <c r="R13" i="237"/>
  <c r="R26" i="237" s="1"/>
  <c r="Q13" i="237"/>
  <c r="Q26" i="237" s="1"/>
  <c r="P13" i="237"/>
  <c r="P26" i="237" s="1"/>
  <c r="O13" i="237"/>
  <c r="O26" i="237" s="1"/>
  <c r="O45" i="237" s="1"/>
  <c r="N13" i="237"/>
  <c r="N26" i="237" s="1"/>
  <c r="N45" i="237" s="1"/>
  <c r="M13" i="237"/>
  <c r="L13" i="237"/>
  <c r="L26" i="237" s="1"/>
  <c r="K13" i="237"/>
  <c r="K26" i="237" s="1"/>
  <c r="J13" i="237"/>
  <c r="J26" i="237" s="1"/>
  <c r="I13" i="237"/>
  <c r="I26" i="237" s="1"/>
  <c r="H13" i="237"/>
  <c r="H26" i="237" s="1"/>
  <c r="G13" i="237"/>
  <c r="G26" i="237" s="1"/>
  <c r="G45" i="237" s="1"/>
  <c r="F13" i="237"/>
  <c r="F26" i="237" s="1"/>
  <c r="F45" i="237" s="1"/>
  <c r="E13" i="237"/>
  <c r="E26" i="237" s="1"/>
  <c r="E45" i="237" s="1"/>
  <c r="D13" i="237"/>
  <c r="D26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5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W13" i="238"/>
  <c r="W26" i="238" s="1"/>
  <c r="V13" i="238"/>
  <c r="V26" i="238" s="1"/>
  <c r="U13" i="238"/>
  <c r="U26" i="238" s="1"/>
  <c r="T13" i="238"/>
  <c r="T26" i="238" s="1"/>
  <c r="S13" i="238"/>
  <c r="S26" i="238" s="1"/>
  <c r="S45" i="238" s="1"/>
  <c r="R13" i="238"/>
  <c r="R26" i="238" s="1"/>
  <c r="Q13" i="238"/>
  <c r="Q26" i="238" s="1"/>
  <c r="Q45" i="238" s="1"/>
  <c r="P13" i="238"/>
  <c r="P26" i="238" s="1"/>
  <c r="P45" i="238" s="1"/>
  <c r="O13" i="238"/>
  <c r="O26" i="238" s="1"/>
  <c r="N13" i="238"/>
  <c r="M13" i="238"/>
  <c r="M26" i="238" s="1"/>
  <c r="L13" i="238"/>
  <c r="L26" i="238" s="1"/>
  <c r="K13" i="238"/>
  <c r="K26" i="238" s="1"/>
  <c r="K45" i="238" s="1"/>
  <c r="J13" i="238"/>
  <c r="J26" i="238" s="1"/>
  <c r="I13" i="238"/>
  <c r="I26" i="238" s="1"/>
  <c r="I45" i="238" s="1"/>
  <c r="H13" i="238"/>
  <c r="H26" i="238" s="1"/>
  <c r="H45" i="238" s="1"/>
  <c r="G13" i="238"/>
  <c r="G26" i="238" s="1"/>
  <c r="G45" i="238" s="1"/>
  <c r="F13" i="238"/>
  <c r="F26" i="238" s="1"/>
  <c r="E13" i="238"/>
  <c r="E26" i="238" s="1"/>
  <c r="E45" i="238" s="1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Z43" i="239"/>
  <c r="Y43" i="239"/>
  <c r="X43" i="239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M26" i="239"/>
  <c r="M45" i="239" s="1"/>
  <c r="F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W13" i="239"/>
  <c r="W26" i="239" s="1"/>
  <c r="W45" i="239" s="1"/>
  <c r="V13" i="239"/>
  <c r="V26" i="239" s="1"/>
  <c r="U13" i="239"/>
  <c r="U26" i="239" s="1"/>
  <c r="T13" i="239"/>
  <c r="T26" i="239" s="1"/>
  <c r="S13" i="239"/>
  <c r="S26" i="239" s="1"/>
  <c r="R13" i="239"/>
  <c r="R26" i="239" s="1"/>
  <c r="Q13" i="239"/>
  <c r="Q26" i="239" s="1"/>
  <c r="P13" i="239"/>
  <c r="P26" i="239" s="1"/>
  <c r="P45" i="239" s="1"/>
  <c r="O13" i="239"/>
  <c r="O26" i="239" s="1"/>
  <c r="O45" i="239" s="1"/>
  <c r="N13" i="239"/>
  <c r="N26" i="239" s="1"/>
  <c r="M13" i="239"/>
  <c r="L13" i="239"/>
  <c r="L26" i="239" s="1"/>
  <c r="L45" i="239" s="1"/>
  <c r="K13" i="239"/>
  <c r="K26" i="239" s="1"/>
  <c r="K45" i="239" s="1"/>
  <c r="J13" i="239"/>
  <c r="J26" i="239" s="1"/>
  <c r="I13" i="239"/>
  <c r="I26" i="239" s="1"/>
  <c r="H13" i="239"/>
  <c r="H26" i="239" s="1"/>
  <c r="H45" i="239" s="1"/>
  <c r="G13" i="239"/>
  <c r="G26" i="239" s="1"/>
  <c r="G45" i="239" s="1"/>
  <c r="F13" i="239"/>
  <c r="E13" i="239"/>
  <c r="E26" i="239" s="1"/>
  <c r="D13" i="239"/>
  <c r="D26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Z44" i="240" s="1"/>
  <c r="X37" i="240"/>
  <c r="X44" i="240" s="1"/>
  <c r="W37" i="240"/>
  <c r="V37" i="240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Y45" i="240" s="1"/>
  <c r="X13" i="240"/>
  <c r="W13" i="240"/>
  <c r="W26" i="240" s="1"/>
  <c r="V13" i="240"/>
  <c r="V26" i="240" s="1"/>
  <c r="U13" i="240"/>
  <c r="U26" i="240" s="1"/>
  <c r="T13" i="240"/>
  <c r="T26" i="240" s="1"/>
  <c r="S13" i="240"/>
  <c r="S26" i="240" s="1"/>
  <c r="S45" i="240" s="1"/>
  <c r="R13" i="240"/>
  <c r="R26" i="240" s="1"/>
  <c r="Q13" i="240"/>
  <c r="Q26" i="240" s="1"/>
  <c r="Q45" i="240" s="1"/>
  <c r="P13" i="240"/>
  <c r="O13" i="240"/>
  <c r="O26" i="240" s="1"/>
  <c r="N13" i="240"/>
  <c r="N26" i="240" s="1"/>
  <c r="M13" i="240"/>
  <c r="M26" i="240" s="1"/>
  <c r="L13" i="240"/>
  <c r="L26" i="240" s="1"/>
  <c r="L45" i="240" s="1"/>
  <c r="K13" i="240"/>
  <c r="K26" i="240" s="1"/>
  <c r="K45" i="240" s="1"/>
  <c r="J13" i="240"/>
  <c r="J26" i="240" s="1"/>
  <c r="I13" i="240"/>
  <c r="I26" i="240" s="1"/>
  <c r="H13" i="240"/>
  <c r="H26" i="240" s="1"/>
  <c r="H45" i="240" s="1"/>
  <c r="G13" i="240"/>
  <c r="G26" i="240" s="1"/>
  <c r="F13" i="240"/>
  <c r="F26" i="240" s="1"/>
  <c r="E13" i="240"/>
  <c r="E26" i="240" s="1"/>
  <c r="D13" i="240"/>
  <c r="D26" i="240" s="1"/>
  <c r="C13" i="240"/>
  <c r="C26" i="240" s="1"/>
  <c r="C45" i="240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Q44" i="241"/>
  <c r="D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Q37" i="24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C37" i="241"/>
  <c r="C44" i="241" s="1"/>
  <c r="X26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Y45" i="241" s="1"/>
  <c r="X13" i="241"/>
  <c r="Z13" i="241" s="1"/>
  <c r="W13" i="241"/>
  <c r="W26" i="241" s="1"/>
  <c r="V13" i="241"/>
  <c r="V26" i="241" s="1"/>
  <c r="V45" i="241" s="1"/>
  <c r="U13" i="241"/>
  <c r="U26" i="241" s="1"/>
  <c r="T13" i="241"/>
  <c r="T26" i="241" s="1"/>
  <c r="S13" i="241"/>
  <c r="R13" i="241"/>
  <c r="R26" i="241" s="1"/>
  <c r="Q13" i="241"/>
  <c r="Q26" i="241" s="1"/>
  <c r="P13" i="241"/>
  <c r="P26" i="241" s="1"/>
  <c r="P45" i="241" s="1"/>
  <c r="O13" i="241"/>
  <c r="O26" i="241" s="1"/>
  <c r="N13" i="241"/>
  <c r="N26" i="241" s="1"/>
  <c r="M13" i="241"/>
  <c r="M26" i="241" s="1"/>
  <c r="L13" i="241"/>
  <c r="L26" i="241" s="1"/>
  <c r="K13" i="241"/>
  <c r="J13" i="241"/>
  <c r="J26" i="241" s="1"/>
  <c r="I13" i="241"/>
  <c r="I26" i="241" s="1"/>
  <c r="H13" i="241"/>
  <c r="H26" i="241" s="1"/>
  <c r="H45" i="241" s="1"/>
  <c r="G13" i="241"/>
  <c r="G26" i="241" s="1"/>
  <c r="F13" i="241"/>
  <c r="E13" i="241"/>
  <c r="D13" i="241"/>
  <c r="D26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J37" i="242"/>
  <c r="I37" i="242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X13" i="242"/>
  <c r="W13" i="242"/>
  <c r="W26" i="242" s="1"/>
  <c r="V13" i="242"/>
  <c r="V26" i="242" s="1"/>
  <c r="U13" i="242"/>
  <c r="U26" i="242" s="1"/>
  <c r="U45" i="242" s="1"/>
  <c r="T13" i="242"/>
  <c r="T26" i="242" s="1"/>
  <c r="S13" i="242"/>
  <c r="R13" i="242"/>
  <c r="R26" i="242" s="1"/>
  <c r="Q13" i="242"/>
  <c r="Q26" i="242" s="1"/>
  <c r="P13" i="242"/>
  <c r="P26" i="242" s="1"/>
  <c r="O13" i="242"/>
  <c r="O26" i="242" s="1"/>
  <c r="O45" i="242" s="1"/>
  <c r="N13" i="242"/>
  <c r="N26" i="242" s="1"/>
  <c r="M13" i="242"/>
  <c r="M26" i="242" s="1"/>
  <c r="L13" i="242"/>
  <c r="L26" i="242" s="1"/>
  <c r="K13" i="242"/>
  <c r="J13" i="242"/>
  <c r="I13" i="242"/>
  <c r="I26" i="242" s="1"/>
  <c r="H13" i="242"/>
  <c r="G13" i="242"/>
  <c r="G26" i="242" s="1"/>
  <c r="G45" i="242" s="1"/>
  <c r="F13" i="242"/>
  <c r="F26" i="242" s="1"/>
  <c r="E13" i="242"/>
  <c r="D13" i="242"/>
  <c r="D26" i="242" s="1"/>
  <c r="C13" i="242"/>
  <c r="AA50" i="243"/>
  <c r="Z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V44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V37" i="243"/>
  <c r="U37" i="243"/>
  <c r="T37" i="243"/>
  <c r="T44" i="243" s="1"/>
  <c r="S37" i="243"/>
  <c r="S44" i="243" s="1"/>
  <c r="R37" i="243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I37" i="243"/>
  <c r="I44" i="243" s="1"/>
  <c r="H37" i="243"/>
  <c r="H44" i="243" s="1"/>
  <c r="G37" i="243"/>
  <c r="F37" i="243"/>
  <c r="F44" i="243" s="1"/>
  <c r="E37" i="243"/>
  <c r="E44" i="243" s="1"/>
  <c r="D37" i="243"/>
  <c r="D44" i="243" s="1"/>
  <c r="C37" i="243"/>
  <c r="C44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Y13" i="243"/>
  <c r="X13" i="243"/>
  <c r="X26" i="243" s="1"/>
  <c r="W13" i="243"/>
  <c r="W26" i="243" s="1"/>
  <c r="V13" i="243"/>
  <c r="V26" i="243" s="1"/>
  <c r="U13" i="243"/>
  <c r="T13" i="243"/>
  <c r="T26" i="243" s="1"/>
  <c r="S13" i="243"/>
  <c r="S26" i="243" s="1"/>
  <c r="R13" i="243"/>
  <c r="R26" i="243" s="1"/>
  <c r="Q13" i="243"/>
  <c r="Q26" i="243" s="1"/>
  <c r="P13" i="243"/>
  <c r="P26" i="243" s="1"/>
  <c r="P45" i="243" s="1"/>
  <c r="O13" i="243"/>
  <c r="O26" i="243" s="1"/>
  <c r="N13" i="243"/>
  <c r="N26" i="243" s="1"/>
  <c r="M13" i="243"/>
  <c r="L13" i="243"/>
  <c r="L26" i="243" s="1"/>
  <c r="K13" i="243"/>
  <c r="K26" i="243" s="1"/>
  <c r="J13" i="243"/>
  <c r="J26" i="243" s="1"/>
  <c r="I13" i="243"/>
  <c r="I26" i="243" s="1"/>
  <c r="I45" i="243" s="1"/>
  <c r="H13" i="243"/>
  <c r="G13" i="243"/>
  <c r="G26" i="243" s="1"/>
  <c r="F13" i="243"/>
  <c r="F26" i="243" s="1"/>
  <c r="E13" i="243"/>
  <c r="E26" i="243" s="1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Y44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X44" i="244" s="1"/>
  <c r="W37" i="244"/>
  <c r="W44" i="244" s="1"/>
  <c r="V37" i="244"/>
  <c r="V44" i="244" s="1"/>
  <c r="U37" i="244"/>
  <c r="U44" i="244" s="1"/>
  <c r="T37" i="244"/>
  <c r="S37" i="244"/>
  <c r="S44" i="244" s="1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K37" i="244"/>
  <c r="K44" i="244" s="1"/>
  <c r="J37" i="244"/>
  <c r="I37" i="244"/>
  <c r="I44" i="244" s="1"/>
  <c r="H37" i="244"/>
  <c r="H44" i="244" s="1"/>
  <c r="G37" i="244"/>
  <c r="F37" i="244"/>
  <c r="F44" i="244" s="1"/>
  <c r="E37" i="244"/>
  <c r="E44" i="244" s="1"/>
  <c r="D37" i="244"/>
  <c r="C37" i="244"/>
  <c r="C44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W13" i="244"/>
  <c r="V13" i="244"/>
  <c r="V26" i="244" s="1"/>
  <c r="V45" i="244" s="1"/>
  <c r="U13" i="244"/>
  <c r="U26" i="244" s="1"/>
  <c r="T13" i="244"/>
  <c r="T26" i="244" s="1"/>
  <c r="S13" i="244"/>
  <c r="S26" i="244" s="1"/>
  <c r="R13" i="244"/>
  <c r="Q13" i="244"/>
  <c r="Q26" i="244" s="1"/>
  <c r="P13" i="244"/>
  <c r="P26" i="244" s="1"/>
  <c r="P45" i="244" s="1"/>
  <c r="O13" i="244"/>
  <c r="N13" i="244"/>
  <c r="N26" i="244" s="1"/>
  <c r="N45" i="244" s="1"/>
  <c r="M13" i="244"/>
  <c r="M26" i="244" s="1"/>
  <c r="L13" i="244"/>
  <c r="L26" i="244" s="1"/>
  <c r="K13" i="244"/>
  <c r="K26" i="244" s="1"/>
  <c r="J13" i="244"/>
  <c r="I13" i="244"/>
  <c r="I26" i="244" s="1"/>
  <c r="H13" i="244"/>
  <c r="H26" i="244" s="1"/>
  <c r="H45" i="244" s="1"/>
  <c r="G13" i="244"/>
  <c r="F13" i="244"/>
  <c r="F26" i="244" s="1"/>
  <c r="F45" i="244" s="1"/>
  <c r="E13" i="244"/>
  <c r="E26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W37" i="245"/>
  <c r="V37" i="245"/>
  <c r="V44" i="245" s="1"/>
  <c r="U37" i="245"/>
  <c r="U44" i="245" s="1"/>
  <c r="T37" i="245"/>
  <c r="S37" i="245"/>
  <c r="S44" i="245" s="1"/>
  <c r="R37" i="245"/>
  <c r="Q37" i="245"/>
  <c r="Q44" i="245" s="1"/>
  <c r="P37" i="245"/>
  <c r="P44" i="245" s="1"/>
  <c r="O37" i="245"/>
  <c r="N37" i="245"/>
  <c r="N44" i="245" s="1"/>
  <c r="M37" i="245"/>
  <c r="M44" i="245" s="1"/>
  <c r="L37" i="245"/>
  <c r="K37" i="245"/>
  <c r="K44" i="245" s="1"/>
  <c r="J37" i="245"/>
  <c r="J44" i="245" s="1"/>
  <c r="I37" i="245"/>
  <c r="I44" i="245" s="1"/>
  <c r="H37" i="245"/>
  <c r="H44" i="245" s="1"/>
  <c r="G37" i="245"/>
  <c r="F37" i="245"/>
  <c r="F44" i="245" s="1"/>
  <c r="E37" i="245"/>
  <c r="E44" i="245" s="1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W13" i="245"/>
  <c r="V13" i="245"/>
  <c r="V26" i="245" s="1"/>
  <c r="V45" i="245" s="1"/>
  <c r="U13" i="245"/>
  <c r="U26" i="245" s="1"/>
  <c r="T13" i="245"/>
  <c r="T26" i="245" s="1"/>
  <c r="S13" i="245"/>
  <c r="S26" i="245" s="1"/>
  <c r="R13" i="245"/>
  <c r="Q13" i="245"/>
  <c r="Q26" i="245" s="1"/>
  <c r="P13" i="245"/>
  <c r="P26" i="245" s="1"/>
  <c r="P45" i="245" s="1"/>
  <c r="O13" i="245"/>
  <c r="N13" i="245"/>
  <c r="N26" i="245" s="1"/>
  <c r="M13" i="245"/>
  <c r="M26" i="245" s="1"/>
  <c r="L13" i="245"/>
  <c r="L26" i="245" s="1"/>
  <c r="K13" i="245"/>
  <c r="K26" i="245" s="1"/>
  <c r="J13" i="245"/>
  <c r="I13" i="245"/>
  <c r="I26" i="245" s="1"/>
  <c r="H13" i="245"/>
  <c r="H26" i="245" s="1"/>
  <c r="H45" i="245" s="1"/>
  <c r="G13" i="245"/>
  <c r="F13" i="245"/>
  <c r="F26" i="245" s="1"/>
  <c r="E13" i="245"/>
  <c r="E26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S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Z44" i="246" s="1"/>
  <c r="W37" i="246"/>
  <c r="V37" i="246"/>
  <c r="U37" i="246"/>
  <c r="T37" i="246"/>
  <c r="S37" i="246"/>
  <c r="R37" i="246"/>
  <c r="R44" i="246" s="1"/>
  <c r="Q37" i="246"/>
  <c r="Q44" i="246" s="1"/>
  <c r="P37" i="246"/>
  <c r="P44" i="246" s="1"/>
  <c r="O37" i="246"/>
  <c r="N37" i="246"/>
  <c r="M37" i="246"/>
  <c r="M44" i="246" s="1"/>
  <c r="L37" i="246"/>
  <c r="K37" i="246"/>
  <c r="K44" i="246" s="1"/>
  <c r="J37" i="246"/>
  <c r="J44" i="246" s="1"/>
  <c r="I37" i="246"/>
  <c r="I44" i="246" s="1"/>
  <c r="H37" i="246"/>
  <c r="H44" i="246" s="1"/>
  <c r="G37" i="246"/>
  <c r="F37" i="246"/>
  <c r="F44" i="246" s="1"/>
  <c r="E37" i="246"/>
  <c r="E44" i="246" s="1"/>
  <c r="D37" i="246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Y45" i="246" s="1"/>
  <c r="X13" i="246"/>
  <c r="W13" i="246"/>
  <c r="V13" i="246"/>
  <c r="V26" i="246" s="1"/>
  <c r="U13" i="246"/>
  <c r="U26" i="246" s="1"/>
  <c r="T13" i="246"/>
  <c r="T26" i="246" s="1"/>
  <c r="S13" i="246"/>
  <c r="S26" i="246" s="1"/>
  <c r="R13" i="246"/>
  <c r="Q13" i="246"/>
  <c r="Q26" i="246" s="1"/>
  <c r="Q45" i="246" s="1"/>
  <c r="P13" i="246"/>
  <c r="P26" i="246" s="1"/>
  <c r="O13" i="246"/>
  <c r="N13" i="246"/>
  <c r="N26" i="246" s="1"/>
  <c r="M13" i="246"/>
  <c r="M26" i="246" s="1"/>
  <c r="L13" i="246"/>
  <c r="L26" i="246" s="1"/>
  <c r="K13" i="246"/>
  <c r="K26" i="246" s="1"/>
  <c r="J13" i="246"/>
  <c r="I13" i="246"/>
  <c r="I26" i="246" s="1"/>
  <c r="I45" i="246" s="1"/>
  <c r="H13" i="246"/>
  <c r="H26" i="246" s="1"/>
  <c r="G13" i="246"/>
  <c r="F13" i="246"/>
  <c r="F26" i="246" s="1"/>
  <c r="F45" i="246" s="1"/>
  <c r="E13" i="246"/>
  <c r="E26" i="246" s="1"/>
  <c r="D13" i="246"/>
  <c r="D26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V37" i="247"/>
  <c r="V44" i="247" s="1"/>
  <c r="U37" i="247"/>
  <c r="U44" i="247" s="1"/>
  <c r="T37" i="247"/>
  <c r="S37" i="247"/>
  <c r="S44" i="247" s="1"/>
  <c r="R37" i="247"/>
  <c r="R44" i="247" s="1"/>
  <c r="Q37" i="247"/>
  <c r="Q44" i="247" s="1"/>
  <c r="P37" i="247"/>
  <c r="O37" i="247"/>
  <c r="N37" i="247"/>
  <c r="M37" i="247"/>
  <c r="M44" i="247" s="1"/>
  <c r="L37" i="247"/>
  <c r="K37" i="247"/>
  <c r="K44" i="247" s="1"/>
  <c r="J37" i="247"/>
  <c r="J44" i="247" s="1"/>
  <c r="I37" i="247"/>
  <c r="I44" i="247" s="1"/>
  <c r="H37" i="247"/>
  <c r="H44" i="247" s="1"/>
  <c r="G37" i="247"/>
  <c r="F37" i="247"/>
  <c r="F44" i="247" s="1"/>
  <c r="E37" i="247"/>
  <c r="E44" i="247" s="1"/>
  <c r="D37" i="247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W13" i="247"/>
  <c r="V13" i="247"/>
  <c r="V26" i="247" s="1"/>
  <c r="U13" i="247"/>
  <c r="U26" i="247" s="1"/>
  <c r="T13" i="247"/>
  <c r="T26" i="247" s="1"/>
  <c r="S13" i="247"/>
  <c r="S26" i="247" s="1"/>
  <c r="R13" i="247"/>
  <c r="Q13" i="247"/>
  <c r="Q26" i="247" s="1"/>
  <c r="P13" i="247"/>
  <c r="P26" i="247" s="1"/>
  <c r="O13" i="247"/>
  <c r="N13" i="247"/>
  <c r="N26" i="247" s="1"/>
  <c r="M13" i="247"/>
  <c r="M26" i="247" s="1"/>
  <c r="L13" i="247"/>
  <c r="L26" i="247" s="1"/>
  <c r="K13" i="247"/>
  <c r="K26" i="247" s="1"/>
  <c r="J13" i="247"/>
  <c r="I13" i="247"/>
  <c r="I26" i="247" s="1"/>
  <c r="H13" i="247"/>
  <c r="H26" i="247" s="1"/>
  <c r="G13" i="247"/>
  <c r="F13" i="247"/>
  <c r="F26" i="247" s="1"/>
  <c r="F45" i="247" s="1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W37" i="248"/>
  <c r="V37" i="248"/>
  <c r="U37" i="248"/>
  <c r="U44" i="248" s="1"/>
  <c r="T37" i="248"/>
  <c r="S37" i="248"/>
  <c r="S44" i="248" s="1"/>
  <c r="R37" i="248"/>
  <c r="R44" i="248" s="1"/>
  <c r="Q37" i="248"/>
  <c r="Q44" i="248" s="1"/>
  <c r="P37" i="248"/>
  <c r="O37" i="248"/>
  <c r="N37" i="248"/>
  <c r="N44" i="248" s="1"/>
  <c r="M37" i="248"/>
  <c r="M44" i="248" s="1"/>
  <c r="L37" i="248"/>
  <c r="K37" i="248"/>
  <c r="K44" i="248" s="1"/>
  <c r="J37" i="248"/>
  <c r="J44" i="248" s="1"/>
  <c r="I37" i="248"/>
  <c r="I44" i="248" s="1"/>
  <c r="H37" i="248"/>
  <c r="G37" i="248"/>
  <c r="F37" i="248"/>
  <c r="F44" i="248" s="1"/>
  <c r="E37" i="248"/>
  <c r="E44" i="248" s="1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V13" i="248"/>
  <c r="U13" i="248"/>
  <c r="U26" i="248" s="1"/>
  <c r="T13" i="248"/>
  <c r="T26" i="248" s="1"/>
  <c r="S13" i="248"/>
  <c r="S26" i="248" s="1"/>
  <c r="R13" i="248"/>
  <c r="Q13" i="248"/>
  <c r="Q26" i="248" s="1"/>
  <c r="P13" i="248"/>
  <c r="P26" i="248" s="1"/>
  <c r="O13" i="248"/>
  <c r="N13" i="248"/>
  <c r="N26" i="248" s="1"/>
  <c r="M13" i="248"/>
  <c r="M26" i="248" s="1"/>
  <c r="L13" i="248"/>
  <c r="L26" i="248" s="1"/>
  <c r="K13" i="248"/>
  <c r="K26" i="248" s="1"/>
  <c r="J13" i="248"/>
  <c r="I13" i="248"/>
  <c r="I26" i="248" s="1"/>
  <c r="H13" i="248"/>
  <c r="H26" i="248" s="1"/>
  <c r="G13" i="248"/>
  <c r="F13" i="248"/>
  <c r="F26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V37" i="249"/>
  <c r="U37" i="249"/>
  <c r="U44" i="249" s="1"/>
  <c r="T37" i="249"/>
  <c r="S37" i="249"/>
  <c r="S44" i="249" s="1"/>
  <c r="R37" i="249"/>
  <c r="R44" i="249" s="1"/>
  <c r="Q37" i="249"/>
  <c r="Q44" i="249" s="1"/>
  <c r="P37" i="249"/>
  <c r="P44" i="249" s="1"/>
  <c r="O37" i="249"/>
  <c r="N37" i="249"/>
  <c r="N44" i="249" s="1"/>
  <c r="M37" i="249"/>
  <c r="M44" i="249" s="1"/>
  <c r="L37" i="249"/>
  <c r="K37" i="249"/>
  <c r="K44" i="249" s="1"/>
  <c r="J37" i="249"/>
  <c r="J44" i="249" s="1"/>
  <c r="I37" i="249"/>
  <c r="I44" i="249" s="1"/>
  <c r="H37" i="249"/>
  <c r="G37" i="249"/>
  <c r="F37" i="249"/>
  <c r="E37" i="249"/>
  <c r="E44" i="249" s="1"/>
  <c r="D37" i="249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Y45" i="249" s="1"/>
  <c r="X13" i="249"/>
  <c r="W13" i="249"/>
  <c r="V13" i="249"/>
  <c r="V26" i="249" s="1"/>
  <c r="U13" i="249"/>
  <c r="U26" i="249" s="1"/>
  <c r="T13" i="249"/>
  <c r="T26" i="249" s="1"/>
  <c r="S13" i="249"/>
  <c r="S26" i="249" s="1"/>
  <c r="R13" i="249"/>
  <c r="Q13" i="249"/>
  <c r="Q26" i="249" s="1"/>
  <c r="Q45" i="249" s="1"/>
  <c r="P13" i="249"/>
  <c r="P26" i="249" s="1"/>
  <c r="O13" i="249"/>
  <c r="N13" i="249"/>
  <c r="N26" i="249" s="1"/>
  <c r="M13" i="249"/>
  <c r="M26" i="249" s="1"/>
  <c r="L13" i="249"/>
  <c r="L26" i="249" s="1"/>
  <c r="K13" i="249"/>
  <c r="K26" i="249" s="1"/>
  <c r="J13" i="249"/>
  <c r="I13" i="249"/>
  <c r="I26" i="249" s="1"/>
  <c r="I45" i="249" s="1"/>
  <c r="H13" i="249"/>
  <c r="H26" i="249" s="1"/>
  <c r="G13" i="249"/>
  <c r="F13" i="249"/>
  <c r="F26" i="249" s="1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W37" i="250"/>
  <c r="V37" i="250"/>
  <c r="V44" i="250" s="1"/>
  <c r="U37" i="250"/>
  <c r="U44" i="250" s="1"/>
  <c r="T37" i="250"/>
  <c r="S37" i="250"/>
  <c r="S44" i="250" s="1"/>
  <c r="R37" i="250"/>
  <c r="R44" i="250" s="1"/>
  <c r="Q37" i="250"/>
  <c r="Q44" i="250" s="1"/>
  <c r="P37" i="250"/>
  <c r="P44" i="250" s="1"/>
  <c r="O37" i="250"/>
  <c r="N37" i="250"/>
  <c r="N44" i="250" s="1"/>
  <c r="M37" i="250"/>
  <c r="M44" i="250" s="1"/>
  <c r="L37" i="250"/>
  <c r="K37" i="250"/>
  <c r="K44" i="250" s="1"/>
  <c r="J37" i="250"/>
  <c r="I37" i="250"/>
  <c r="I44" i="250" s="1"/>
  <c r="H37" i="250"/>
  <c r="H44" i="250" s="1"/>
  <c r="G37" i="250"/>
  <c r="F37" i="250"/>
  <c r="F44" i="250" s="1"/>
  <c r="E37" i="250"/>
  <c r="E44" i="250" s="1"/>
  <c r="D37" i="250"/>
  <c r="C37" i="250"/>
  <c r="C44" i="250" s="1"/>
  <c r="V26" i="250"/>
  <c r="V45" i="250" s="1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W13" i="250"/>
  <c r="V13" i="250"/>
  <c r="U13" i="250"/>
  <c r="U26" i="250" s="1"/>
  <c r="U45" i="250" s="1"/>
  <c r="T13" i="250"/>
  <c r="T26" i="250" s="1"/>
  <c r="S13" i="250"/>
  <c r="S26" i="250" s="1"/>
  <c r="R13" i="250"/>
  <c r="Q13" i="250"/>
  <c r="Q26" i="250" s="1"/>
  <c r="P13" i="250"/>
  <c r="P26" i="250" s="1"/>
  <c r="O13" i="250"/>
  <c r="N13" i="250"/>
  <c r="N26" i="250" s="1"/>
  <c r="N45" i="250" s="1"/>
  <c r="M13" i="250"/>
  <c r="M26" i="250" s="1"/>
  <c r="M45" i="250" s="1"/>
  <c r="L13" i="250"/>
  <c r="L26" i="250" s="1"/>
  <c r="K13" i="250"/>
  <c r="J13" i="250"/>
  <c r="I13" i="250"/>
  <c r="I26" i="250" s="1"/>
  <c r="H13" i="250"/>
  <c r="H26" i="250" s="1"/>
  <c r="G13" i="250"/>
  <c r="F13" i="250"/>
  <c r="F26" i="250" s="1"/>
  <c r="F45" i="250" s="1"/>
  <c r="E13" i="250"/>
  <c r="E26" i="250" s="1"/>
  <c r="E45" i="250" s="1"/>
  <c r="D13" i="250"/>
  <c r="D26" i="250" s="1"/>
  <c r="C13" i="250"/>
  <c r="C26" i="250" s="1"/>
  <c r="AA50" i="251"/>
  <c r="Y50" i="251"/>
  <c r="Z50" i="251" s="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X37" i="251"/>
  <c r="X44" i="251" s="1"/>
  <c r="W37" i="251"/>
  <c r="V37" i="251"/>
  <c r="V44" i="251" s="1"/>
  <c r="U37" i="251"/>
  <c r="U44" i="251" s="1"/>
  <c r="T37" i="251"/>
  <c r="S37" i="251"/>
  <c r="S44" i="251" s="1"/>
  <c r="R37" i="251"/>
  <c r="R44" i="251" s="1"/>
  <c r="Q37" i="251"/>
  <c r="Q44" i="251" s="1"/>
  <c r="P37" i="251"/>
  <c r="P44" i="251" s="1"/>
  <c r="O37" i="251"/>
  <c r="N37" i="251"/>
  <c r="N44" i="251" s="1"/>
  <c r="M37" i="251"/>
  <c r="M44" i="251" s="1"/>
  <c r="L37" i="251"/>
  <c r="K37" i="251"/>
  <c r="K44" i="251" s="1"/>
  <c r="J37" i="251"/>
  <c r="J44" i="251" s="1"/>
  <c r="I37" i="251"/>
  <c r="I44" i="251" s="1"/>
  <c r="H37" i="251"/>
  <c r="H44" i="251" s="1"/>
  <c r="G37" i="251"/>
  <c r="F37" i="251"/>
  <c r="F44" i="251" s="1"/>
  <c r="E37" i="251"/>
  <c r="E44" i="251" s="1"/>
  <c r="D37" i="251"/>
  <c r="C37" i="251"/>
  <c r="C44" i="251" s="1"/>
  <c r="V26" i="251"/>
  <c r="V45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V13" i="251"/>
  <c r="U13" i="251"/>
  <c r="U26" i="251" s="1"/>
  <c r="T13" i="251"/>
  <c r="T26" i="251" s="1"/>
  <c r="S13" i="251"/>
  <c r="S26" i="251" s="1"/>
  <c r="R13" i="251"/>
  <c r="Q13" i="251"/>
  <c r="Q26" i="251" s="1"/>
  <c r="P13" i="251"/>
  <c r="P26" i="251" s="1"/>
  <c r="P45" i="251" s="1"/>
  <c r="O13" i="251"/>
  <c r="N13" i="251"/>
  <c r="N26" i="251" s="1"/>
  <c r="N45" i="251" s="1"/>
  <c r="M13" i="251"/>
  <c r="M26" i="251" s="1"/>
  <c r="L13" i="251"/>
  <c r="L26" i="251" s="1"/>
  <c r="K13" i="251"/>
  <c r="K26" i="251" s="1"/>
  <c r="J13" i="251"/>
  <c r="I13" i="251"/>
  <c r="I26" i="251" s="1"/>
  <c r="H13" i="251"/>
  <c r="H26" i="251" s="1"/>
  <c r="H45" i="251" s="1"/>
  <c r="G13" i="251"/>
  <c r="F13" i="251"/>
  <c r="F26" i="251" s="1"/>
  <c r="E13" i="251"/>
  <c r="E26" i="251" s="1"/>
  <c r="D13" i="25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V37" i="252"/>
  <c r="V44" i="252" s="1"/>
  <c r="U37" i="252"/>
  <c r="U44" i="252" s="1"/>
  <c r="T37" i="252"/>
  <c r="S37" i="252"/>
  <c r="S44" i="252" s="1"/>
  <c r="R37" i="252"/>
  <c r="R44" i="252" s="1"/>
  <c r="Q37" i="252"/>
  <c r="Q44" i="252" s="1"/>
  <c r="P37" i="252"/>
  <c r="P44" i="252" s="1"/>
  <c r="O37" i="252"/>
  <c r="N37" i="252"/>
  <c r="N44" i="252" s="1"/>
  <c r="M37" i="252"/>
  <c r="L37" i="252"/>
  <c r="K37" i="252"/>
  <c r="K44" i="252" s="1"/>
  <c r="J37" i="252"/>
  <c r="J44" i="252" s="1"/>
  <c r="I37" i="252"/>
  <c r="I44" i="252" s="1"/>
  <c r="H37" i="252"/>
  <c r="H44" i="252" s="1"/>
  <c r="G37" i="252"/>
  <c r="F37" i="252"/>
  <c r="F44" i="252" s="1"/>
  <c r="E37" i="252"/>
  <c r="E44" i="252" s="1"/>
  <c r="D37" i="252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W13" i="252"/>
  <c r="V13" i="252"/>
  <c r="V26" i="252" s="1"/>
  <c r="U13" i="252"/>
  <c r="U26" i="252" s="1"/>
  <c r="T13" i="252"/>
  <c r="T26" i="252" s="1"/>
  <c r="S13" i="252"/>
  <c r="S26" i="252" s="1"/>
  <c r="R13" i="252"/>
  <c r="Q13" i="252"/>
  <c r="Q26" i="252" s="1"/>
  <c r="P13" i="252"/>
  <c r="P26" i="252" s="1"/>
  <c r="P45" i="252" s="1"/>
  <c r="O13" i="252"/>
  <c r="N13" i="252"/>
  <c r="N26" i="252" s="1"/>
  <c r="M13" i="252"/>
  <c r="M26" i="252" s="1"/>
  <c r="L13" i="252"/>
  <c r="L26" i="252" s="1"/>
  <c r="K13" i="252"/>
  <c r="K26" i="252" s="1"/>
  <c r="J13" i="252"/>
  <c r="I13" i="252"/>
  <c r="I26" i="252" s="1"/>
  <c r="H13" i="252"/>
  <c r="H26" i="252" s="1"/>
  <c r="H45" i="252" s="1"/>
  <c r="G13" i="252"/>
  <c r="F13" i="252"/>
  <c r="F26" i="252" s="1"/>
  <c r="E13" i="252"/>
  <c r="E26" i="252" s="1"/>
  <c r="D13" i="252"/>
  <c r="D26" i="252" s="1"/>
  <c r="C13" i="252"/>
  <c r="C26" i="252" s="1"/>
  <c r="AA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W37" i="253"/>
  <c r="V37" i="253"/>
  <c r="V44" i="253" s="1"/>
  <c r="U37" i="253"/>
  <c r="U44" i="253" s="1"/>
  <c r="T37" i="253"/>
  <c r="S37" i="253"/>
  <c r="S44" i="253" s="1"/>
  <c r="R37" i="253"/>
  <c r="R44" i="253" s="1"/>
  <c r="Q37" i="253"/>
  <c r="Q44" i="253" s="1"/>
  <c r="P37" i="253"/>
  <c r="P44" i="253" s="1"/>
  <c r="O37" i="253"/>
  <c r="N37" i="253"/>
  <c r="N44" i="253" s="1"/>
  <c r="M37" i="253"/>
  <c r="M44" i="253" s="1"/>
  <c r="L37" i="253"/>
  <c r="K37" i="253"/>
  <c r="K44" i="253" s="1"/>
  <c r="J37" i="253"/>
  <c r="I37" i="253"/>
  <c r="H37" i="253"/>
  <c r="H44" i="253" s="1"/>
  <c r="G37" i="253"/>
  <c r="F37" i="253"/>
  <c r="F44" i="253" s="1"/>
  <c r="E37" i="253"/>
  <c r="E44" i="253" s="1"/>
  <c r="D37" i="253"/>
  <c r="C37" i="253"/>
  <c r="C44" i="253" s="1"/>
  <c r="V26" i="253"/>
  <c r="N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W13" i="253"/>
  <c r="V13" i="253"/>
  <c r="U13" i="253"/>
  <c r="U26" i="253" s="1"/>
  <c r="T13" i="253"/>
  <c r="T26" i="253" s="1"/>
  <c r="S13" i="253"/>
  <c r="S26" i="253" s="1"/>
  <c r="R13" i="253"/>
  <c r="Q13" i="253"/>
  <c r="Q26" i="253" s="1"/>
  <c r="P13" i="253"/>
  <c r="P26" i="253" s="1"/>
  <c r="O13" i="253"/>
  <c r="N13" i="253"/>
  <c r="M13" i="253"/>
  <c r="M26" i="253" s="1"/>
  <c r="L13" i="253"/>
  <c r="L26" i="253" s="1"/>
  <c r="K13" i="253"/>
  <c r="K26" i="253" s="1"/>
  <c r="J13" i="253"/>
  <c r="I13" i="253"/>
  <c r="I26" i="253" s="1"/>
  <c r="H13" i="253"/>
  <c r="H26" i="253" s="1"/>
  <c r="G13" i="253"/>
  <c r="F13" i="253"/>
  <c r="F26" i="253" s="1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W43" i="254"/>
  <c r="V43" i="254"/>
  <c r="U43" i="254"/>
  <c r="T43" i="254"/>
  <c r="S43" i="254"/>
  <c r="S44" i="254" s="1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V37" i="254"/>
  <c r="V44" i="254" s="1"/>
  <c r="U37" i="254"/>
  <c r="T37" i="254"/>
  <c r="S37" i="254"/>
  <c r="R37" i="254"/>
  <c r="R44" i="254" s="1"/>
  <c r="Q37" i="254"/>
  <c r="P37" i="254"/>
  <c r="P44" i="254" s="1"/>
  <c r="O37" i="254"/>
  <c r="N37" i="254"/>
  <c r="N44" i="254" s="1"/>
  <c r="M37" i="254"/>
  <c r="M44" i="254" s="1"/>
  <c r="L37" i="254"/>
  <c r="K37" i="254"/>
  <c r="J37" i="254"/>
  <c r="J44" i="254" s="1"/>
  <c r="I37" i="254"/>
  <c r="I44" i="254" s="1"/>
  <c r="H37" i="254"/>
  <c r="H44" i="254" s="1"/>
  <c r="G37" i="254"/>
  <c r="F37" i="254"/>
  <c r="F44" i="254" s="1"/>
  <c r="E37" i="254"/>
  <c r="E44" i="254" s="1"/>
  <c r="D37" i="254"/>
  <c r="C37" i="254"/>
  <c r="C44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W13" i="254"/>
  <c r="V13" i="254"/>
  <c r="V26" i="254" s="1"/>
  <c r="V45" i="254" s="1"/>
  <c r="U13" i="254"/>
  <c r="U26" i="254" s="1"/>
  <c r="T13" i="254"/>
  <c r="T26" i="254" s="1"/>
  <c r="S13" i="254"/>
  <c r="S26" i="254" s="1"/>
  <c r="R13" i="254"/>
  <c r="Q13" i="254"/>
  <c r="Q26" i="254" s="1"/>
  <c r="P13" i="254"/>
  <c r="P26" i="254" s="1"/>
  <c r="P45" i="254" s="1"/>
  <c r="O13" i="254"/>
  <c r="N13" i="254"/>
  <c r="N26" i="254" s="1"/>
  <c r="N45" i="254" s="1"/>
  <c r="M13" i="254"/>
  <c r="M26" i="254" s="1"/>
  <c r="L13" i="254"/>
  <c r="L26" i="254" s="1"/>
  <c r="K13" i="254"/>
  <c r="K26" i="254" s="1"/>
  <c r="J13" i="254"/>
  <c r="I13" i="254"/>
  <c r="I26" i="254" s="1"/>
  <c r="H13" i="254"/>
  <c r="H26" i="254" s="1"/>
  <c r="H45" i="254" s="1"/>
  <c r="G13" i="254"/>
  <c r="F13" i="254"/>
  <c r="F26" i="254" s="1"/>
  <c r="E13" i="254"/>
  <c r="E26" i="254" s="1"/>
  <c r="D13" i="254"/>
  <c r="D26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W37" i="255"/>
  <c r="V37" i="255"/>
  <c r="U37" i="255"/>
  <c r="U44" i="255" s="1"/>
  <c r="T37" i="255"/>
  <c r="S37" i="255"/>
  <c r="S44" i="255" s="1"/>
  <c r="R37" i="255"/>
  <c r="R44" i="255" s="1"/>
  <c r="Q37" i="255"/>
  <c r="Q44" i="255" s="1"/>
  <c r="P37" i="255"/>
  <c r="P44" i="255" s="1"/>
  <c r="O37" i="255"/>
  <c r="N37" i="255"/>
  <c r="M37" i="255"/>
  <c r="M44" i="255" s="1"/>
  <c r="L37" i="255"/>
  <c r="K37" i="255"/>
  <c r="K44" i="255" s="1"/>
  <c r="J37" i="255"/>
  <c r="J44" i="255" s="1"/>
  <c r="I37" i="255"/>
  <c r="I44" i="255" s="1"/>
  <c r="H37" i="255"/>
  <c r="H44" i="255" s="1"/>
  <c r="G37" i="255"/>
  <c r="F37" i="255"/>
  <c r="E37" i="255"/>
  <c r="E44" i="255" s="1"/>
  <c r="D37" i="255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Y13" i="255"/>
  <c r="Y26" i="255" s="1"/>
  <c r="X13" i="255"/>
  <c r="W13" i="255"/>
  <c r="V13" i="255"/>
  <c r="V26" i="255" s="1"/>
  <c r="U13" i="255"/>
  <c r="U26" i="255" s="1"/>
  <c r="T13" i="255"/>
  <c r="T26" i="255" s="1"/>
  <c r="S13" i="255"/>
  <c r="S26" i="255" s="1"/>
  <c r="R13" i="255"/>
  <c r="Q13" i="255"/>
  <c r="Q26" i="255" s="1"/>
  <c r="P13" i="255"/>
  <c r="P26" i="255" s="1"/>
  <c r="P45" i="255" s="1"/>
  <c r="O13" i="255"/>
  <c r="N13" i="255"/>
  <c r="N26" i="255" s="1"/>
  <c r="M13" i="255"/>
  <c r="M26" i="255" s="1"/>
  <c r="L13" i="255"/>
  <c r="L26" i="255" s="1"/>
  <c r="K13" i="255"/>
  <c r="K26" i="255" s="1"/>
  <c r="J13" i="255"/>
  <c r="I13" i="255"/>
  <c r="I26" i="255" s="1"/>
  <c r="H13" i="255"/>
  <c r="H26" i="255" s="1"/>
  <c r="H45" i="255" s="1"/>
  <c r="G13" i="255"/>
  <c r="F13" i="255"/>
  <c r="F26" i="255" s="1"/>
  <c r="E13" i="255"/>
  <c r="E26" i="255" s="1"/>
  <c r="D13" i="255"/>
  <c r="D26" i="255" s="1"/>
  <c r="C13" i="255"/>
  <c r="C26" i="255" s="1"/>
  <c r="AA50" i="256"/>
  <c r="Z50" i="256"/>
  <c r="Y50" i="256"/>
  <c r="X50" i="256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X37" i="256"/>
  <c r="X44" i="256" s="1"/>
  <c r="Z44" i="256" s="1"/>
  <c r="W37" i="256"/>
  <c r="V37" i="256"/>
  <c r="V44" i="256" s="1"/>
  <c r="U37" i="256"/>
  <c r="U44" i="256" s="1"/>
  <c r="T37" i="256"/>
  <c r="S37" i="256"/>
  <c r="R37" i="256"/>
  <c r="R44" i="256" s="1"/>
  <c r="Q37" i="256"/>
  <c r="P37" i="256"/>
  <c r="P44" i="256" s="1"/>
  <c r="O37" i="256"/>
  <c r="N37" i="256"/>
  <c r="N44" i="256" s="1"/>
  <c r="M37" i="256"/>
  <c r="M44" i="256" s="1"/>
  <c r="L37" i="256"/>
  <c r="K37" i="256"/>
  <c r="K44" i="256" s="1"/>
  <c r="J37" i="256"/>
  <c r="I37" i="256"/>
  <c r="I44" i="256" s="1"/>
  <c r="H37" i="256"/>
  <c r="H44" i="256" s="1"/>
  <c r="G37" i="256"/>
  <c r="F37" i="256"/>
  <c r="F44" i="256" s="1"/>
  <c r="E37" i="256"/>
  <c r="E44" i="256" s="1"/>
  <c r="D37" i="256"/>
  <c r="C37" i="256"/>
  <c r="C44" i="256" s="1"/>
  <c r="V26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W13" i="256"/>
  <c r="V13" i="256"/>
  <c r="U13" i="256"/>
  <c r="U26" i="256" s="1"/>
  <c r="U45" i="256" s="1"/>
  <c r="T13" i="256"/>
  <c r="T26" i="256" s="1"/>
  <c r="S13" i="256"/>
  <c r="S26" i="256" s="1"/>
  <c r="R13" i="256"/>
  <c r="Q13" i="256"/>
  <c r="Q26" i="256" s="1"/>
  <c r="P13" i="256"/>
  <c r="P26" i="256" s="1"/>
  <c r="O13" i="256"/>
  <c r="N13" i="256"/>
  <c r="N26" i="256" s="1"/>
  <c r="M13" i="256"/>
  <c r="M26" i="256" s="1"/>
  <c r="M45" i="256" s="1"/>
  <c r="L13" i="256"/>
  <c r="L26" i="256" s="1"/>
  <c r="K13" i="256"/>
  <c r="K26" i="256" s="1"/>
  <c r="J13" i="256"/>
  <c r="I13" i="256"/>
  <c r="I26" i="256" s="1"/>
  <c r="H13" i="256"/>
  <c r="H26" i="256" s="1"/>
  <c r="G13" i="256"/>
  <c r="F13" i="256"/>
  <c r="F26" i="256" s="1"/>
  <c r="E13" i="256"/>
  <c r="E26" i="256" s="1"/>
  <c r="E45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V37" i="257"/>
  <c r="V44" i="257" s="1"/>
  <c r="U37" i="257"/>
  <c r="T37" i="257"/>
  <c r="S37" i="257"/>
  <c r="S44" i="257" s="1"/>
  <c r="R37" i="257"/>
  <c r="Q37" i="257"/>
  <c r="Q44" i="257" s="1"/>
  <c r="P37" i="257"/>
  <c r="P44" i="257" s="1"/>
  <c r="O37" i="257"/>
  <c r="N37" i="257"/>
  <c r="N44" i="257" s="1"/>
  <c r="M37" i="257"/>
  <c r="M44" i="257" s="1"/>
  <c r="L37" i="257"/>
  <c r="K37" i="257"/>
  <c r="J37" i="257"/>
  <c r="J44" i="257" s="1"/>
  <c r="I37" i="257"/>
  <c r="I44" i="257" s="1"/>
  <c r="H37" i="257"/>
  <c r="H44" i="257" s="1"/>
  <c r="G37" i="257"/>
  <c r="F37" i="257"/>
  <c r="F44" i="257" s="1"/>
  <c r="E37" i="257"/>
  <c r="E44" i="257" s="1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W13" i="257"/>
  <c r="V13" i="257"/>
  <c r="V26" i="257" s="1"/>
  <c r="V45" i="257" s="1"/>
  <c r="U13" i="257"/>
  <c r="U26" i="257" s="1"/>
  <c r="T13" i="257"/>
  <c r="T26" i="257" s="1"/>
  <c r="S13" i="257"/>
  <c r="S26" i="257" s="1"/>
  <c r="R13" i="257"/>
  <c r="Q13" i="257"/>
  <c r="Q26" i="257" s="1"/>
  <c r="P13" i="257"/>
  <c r="P26" i="257" s="1"/>
  <c r="O13" i="257"/>
  <c r="N13" i="257"/>
  <c r="N26" i="257" s="1"/>
  <c r="N45" i="257" s="1"/>
  <c r="M13" i="257"/>
  <c r="M26" i="257" s="1"/>
  <c r="M45" i="257" s="1"/>
  <c r="L13" i="257"/>
  <c r="L26" i="257" s="1"/>
  <c r="K13" i="257"/>
  <c r="K26" i="257" s="1"/>
  <c r="J13" i="257"/>
  <c r="I13" i="257"/>
  <c r="I26" i="257" s="1"/>
  <c r="H13" i="257"/>
  <c r="H26" i="257" s="1"/>
  <c r="G13" i="257"/>
  <c r="F13" i="257"/>
  <c r="F26" i="257" s="1"/>
  <c r="E13" i="257"/>
  <c r="E26" i="257" s="1"/>
  <c r="E45" i="257" s="1"/>
  <c r="D13" i="257"/>
  <c r="D26" i="257" s="1"/>
  <c r="C13" i="257"/>
  <c r="C26" i="257" s="1"/>
  <c r="AA50" i="258"/>
  <c r="Y50" i="258"/>
  <c r="Z50" i="258" s="1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X37" i="258"/>
  <c r="X44" i="258" s="1"/>
  <c r="W37" i="258"/>
  <c r="V37" i="258"/>
  <c r="V44" i="258" s="1"/>
  <c r="U37" i="258"/>
  <c r="U44" i="258" s="1"/>
  <c r="T37" i="258"/>
  <c r="S37" i="258"/>
  <c r="S44" i="258" s="1"/>
  <c r="R37" i="258"/>
  <c r="R44" i="258" s="1"/>
  <c r="Q37" i="258"/>
  <c r="P37" i="258"/>
  <c r="P44" i="258" s="1"/>
  <c r="O37" i="258"/>
  <c r="N37" i="258"/>
  <c r="N44" i="258" s="1"/>
  <c r="M37" i="258"/>
  <c r="L37" i="258"/>
  <c r="K37" i="258"/>
  <c r="K44" i="258" s="1"/>
  <c r="J37" i="258"/>
  <c r="J44" i="258" s="1"/>
  <c r="I37" i="258"/>
  <c r="H37" i="258"/>
  <c r="H44" i="258" s="1"/>
  <c r="G37" i="258"/>
  <c r="F37" i="258"/>
  <c r="F44" i="258" s="1"/>
  <c r="E37" i="258"/>
  <c r="E44" i="258" s="1"/>
  <c r="D37" i="258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W13" i="258"/>
  <c r="V13" i="258"/>
  <c r="V26" i="258" s="1"/>
  <c r="U13" i="258"/>
  <c r="U26" i="258" s="1"/>
  <c r="T13" i="258"/>
  <c r="T26" i="258" s="1"/>
  <c r="S13" i="258"/>
  <c r="S26" i="258" s="1"/>
  <c r="R13" i="258"/>
  <c r="Q13" i="258"/>
  <c r="Q26" i="258" s="1"/>
  <c r="P13" i="258"/>
  <c r="P26" i="258" s="1"/>
  <c r="P45" i="258" s="1"/>
  <c r="O13" i="258"/>
  <c r="N13" i="258"/>
  <c r="N26" i="258" s="1"/>
  <c r="M13" i="258"/>
  <c r="M26" i="258" s="1"/>
  <c r="L13" i="258"/>
  <c r="L26" i="258" s="1"/>
  <c r="K13" i="258"/>
  <c r="K26" i="258" s="1"/>
  <c r="J13" i="258"/>
  <c r="I13" i="258"/>
  <c r="I26" i="258" s="1"/>
  <c r="H13" i="258"/>
  <c r="H26" i="258" s="1"/>
  <c r="H45" i="258" s="1"/>
  <c r="G13" i="258"/>
  <c r="F13" i="258"/>
  <c r="F26" i="258" s="1"/>
  <c r="E13" i="258"/>
  <c r="E26" i="258" s="1"/>
  <c r="D13" i="258"/>
  <c r="D26" i="258" s="1"/>
  <c r="C13" i="258"/>
  <c r="C26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S37" i="1"/>
  <c r="S44" i="1" s="1"/>
  <c r="R37" i="1"/>
  <c r="Q37" i="1"/>
  <c r="Q44" i="1" s="1"/>
  <c r="P37" i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G37" i="1"/>
  <c r="F37" i="1"/>
  <c r="F44" i="1" s="1"/>
  <c r="E37" i="1"/>
  <c r="E44" i="1" s="1"/>
  <c r="D37" i="1"/>
  <c r="C37" i="1"/>
  <c r="C44" i="1" s="1"/>
  <c r="V26" i="1"/>
  <c r="N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T26" i="1" s="1"/>
  <c r="S13" i="1"/>
  <c r="S26" i="1" s="1"/>
  <c r="R13" i="1"/>
  <c r="Q13" i="1"/>
  <c r="Q26" i="1" s="1"/>
  <c r="P13" i="1"/>
  <c r="P26" i="1" s="1"/>
  <c r="O13" i="1"/>
  <c r="N13" i="1"/>
  <c r="M13" i="1"/>
  <c r="M26" i="1" s="1"/>
  <c r="L13" i="1"/>
  <c r="L26" i="1" s="1"/>
  <c r="K13" i="1"/>
  <c r="K26" i="1" s="1"/>
  <c r="J13" i="1"/>
  <c r="I13" i="1"/>
  <c r="I26" i="1" s="1"/>
  <c r="H13" i="1"/>
  <c r="H26" i="1" s="1"/>
  <c r="G13" i="1"/>
  <c r="F13" i="1"/>
  <c r="F26" i="1" s="1"/>
  <c r="F45" i="1" s="1"/>
  <c r="E13" i="1"/>
  <c r="E26" i="1" s="1"/>
  <c r="D13" i="1"/>
  <c r="D26" i="1" s="1"/>
  <c r="C13" i="1"/>
  <c r="C26" i="1" s="1"/>
  <c r="AA45" i="234" l="1"/>
  <c r="N26" i="238"/>
  <c r="H26" i="236"/>
  <c r="H45" i="236" s="1"/>
  <c r="P26" i="236"/>
  <c r="P45" i="236" s="1"/>
  <c r="O45" i="217"/>
  <c r="J45" i="203"/>
  <c r="W45" i="195"/>
  <c r="P44" i="1"/>
  <c r="X44" i="1"/>
  <c r="M44" i="258"/>
  <c r="Q44" i="256"/>
  <c r="F44" i="255"/>
  <c r="V44" i="255"/>
  <c r="R44" i="245"/>
  <c r="AA44" i="245"/>
  <c r="R44" i="241"/>
  <c r="S45" i="239"/>
  <c r="F44" i="240"/>
  <c r="Y44" i="197"/>
  <c r="Z44" i="197" s="1"/>
  <c r="H26" i="191"/>
  <c r="H45" i="191" s="1"/>
  <c r="G44" i="189"/>
  <c r="G45" i="189" s="1"/>
  <c r="Q44" i="153"/>
  <c r="AA44" i="134"/>
  <c r="K26" i="250"/>
  <c r="AA44" i="250"/>
  <c r="K44" i="232"/>
  <c r="K45" i="232" s="1"/>
  <c r="Y44" i="229"/>
  <c r="Z44" i="229" s="1"/>
  <c r="H45" i="213"/>
  <c r="Z44" i="213"/>
  <c r="L45" i="190"/>
  <c r="T45" i="190"/>
  <c r="K44" i="257"/>
  <c r="Q45" i="242"/>
  <c r="U44" i="246"/>
  <c r="F26" i="241"/>
  <c r="O45" i="238"/>
  <c r="AA44" i="203"/>
  <c r="N44" i="199"/>
  <c r="E44" i="172"/>
  <c r="L44" i="163"/>
  <c r="I44" i="159"/>
  <c r="Q26" i="153"/>
  <c r="Q45" i="153" s="1"/>
  <c r="H44" i="249"/>
  <c r="H44" i="248"/>
  <c r="H45" i="248" s="1"/>
  <c r="X44" i="248"/>
  <c r="Z44" i="248" s="1"/>
  <c r="D44" i="245"/>
  <c r="S44" i="239"/>
  <c r="S44" i="232"/>
  <c r="S45" i="232" s="1"/>
  <c r="Z25" i="241"/>
  <c r="Z50" i="236"/>
  <c r="Y45" i="235"/>
  <c r="I45" i="231"/>
  <c r="J45" i="229"/>
  <c r="O45" i="226"/>
  <c r="Z50" i="226"/>
  <c r="Z37" i="215"/>
  <c r="H44" i="1"/>
  <c r="K44" i="254"/>
  <c r="V45" i="247"/>
  <c r="U44" i="243"/>
  <c r="T44" i="208"/>
  <c r="V44" i="199"/>
  <c r="R44" i="1"/>
  <c r="AA26" i="255"/>
  <c r="J44" i="253"/>
  <c r="G44" i="243"/>
  <c r="W44" i="243"/>
  <c r="K44" i="242"/>
  <c r="V44" i="235"/>
  <c r="J44" i="234"/>
  <c r="I45" i="240"/>
  <c r="Z43" i="235"/>
  <c r="H45" i="233"/>
  <c r="P45" i="233"/>
  <c r="Q45" i="227"/>
  <c r="Z13" i="214"/>
  <c r="J45" i="209"/>
  <c r="Z37" i="205"/>
  <c r="AA45" i="189"/>
  <c r="N45" i="187"/>
  <c r="G26" i="185"/>
  <c r="O26" i="185"/>
  <c r="C45" i="184"/>
  <c r="K45" i="184"/>
  <c r="S45" i="184"/>
  <c r="G45" i="178"/>
  <c r="G45" i="171"/>
  <c r="W45" i="171"/>
  <c r="U45" i="146"/>
  <c r="W45" i="138"/>
  <c r="N44" i="255"/>
  <c r="F44" i="249"/>
  <c r="V44" i="249"/>
  <c r="AA45" i="244"/>
  <c r="I44" i="242"/>
  <c r="V44" i="240"/>
  <c r="N45" i="233"/>
  <c r="G44" i="217"/>
  <c r="Y44" i="210"/>
  <c r="L44" i="198"/>
  <c r="L45" i="187"/>
  <c r="S44" i="256"/>
  <c r="Q44" i="236"/>
  <c r="Q45" i="236" s="1"/>
  <c r="Y44" i="236"/>
  <c r="Y45" i="236" s="1"/>
  <c r="V45" i="242"/>
  <c r="R45" i="241"/>
  <c r="I45" i="235"/>
  <c r="Q45" i="226"/>
  <c r="Z50" i="223"/>
  <c r="O44" i="222"/>
  <c r="C45" i="220"/>
  <c r="R44" i="205"/>
  <c r="D45" i="202"/>
  <c r="L45" i="202"/>
  <c r="T45" i="202"/>
  <c r="Y45" i="202"/>
  <c r="M26" i="193"/>
  <c r="D45" i="192"/>
  <c r="L45" i="192"/>
  <c r="L45" i="191"/>
  <c r="L45" i="186"/>
  <c r="F45" i="183"/>
  <c r="N45" i="183"/>
  <c r="M44" i="211"/>
  <c r="D44" i="198"/>
  <c r="S44" i="190"/>
  <c r="AA44" i="185"/>
  <c r="T45" i="183"/>
  <c r="W44" i="238"/>
  <c r="W45" i="238" s="1"/>
  <c r="S44" i="237"/>
  <c r="AA44" i="234"/>
  <c r="N44" i="233"/>
  <c r="V44" i="233"/>
  <c r="V45" i="233" s="1"/>
  <c r="H45" i="1"/>
  <c r="P45" i="1"/>
  <c r="V45" i="243"/>
  <c r="C45" i="243"/>
  <c r="K45" i="243"/>
  <c r="S45" i="243"/>
  <c r="M45" i="240"/>
  <c r="I45" i="239"/>
  <c r="H45" i="232"/>
  <c r="P45" i="232"/>
  <c r="Z26" i="232"/>
  <c r="Z25" i="232"/>
  <c r="Q45" i="230"/>
  <c r="G45" i="229"/>
  <c r="O45" i="229"/>
  <c r="W45" i="229"/>
  <c r="I45" i="228"/>
  <c r="Q45" i="228"/>
  <c r="Y45" i="228"/>
  <c r="E45" i="227"/>
  <c r="U45" i="227"/>
  <c r="C45" i="225"/>
  <c r="K45" i="225"/>
  <c r="S45" i="225"/>
  <c r="T45" i="223"/>
  <c r="H45" i="221"/>
  <c r="Z13" i="221"/>
  <c r="C44" i="220"/>
  <c r="K44" i="220"/>
  <c r="S44" i="220"/>
  <c r="P45" i="213"/>
  <c r="Q45" i="208"/>
  <c r="R45" i="202"/>
  <c r="R45" i="201"/>
  <c r="Q45" i="198"/>
  <c r="E26" i="192"/>
  <c r="E26" i="191"/>
  <c r="M26" i="191"/>
  <c r="U26" i="191"/>
  <c r="Z13" i="190"/>
  <c r="F45" i="189"/>
  <c r="N45" i="189"/>
  <c r="V45" i="189"/>
  <c r="T45" i="189"/>
  <c r="I45" i="183"/>
  <c r="Q45" i="183"/>
  <c r="Y44" i="256"/>
  <c r="M44" i="252"/>
  <c r="D26" i="251"/>
  <c r="X44" i="250"/>
  <c r="Z44" i="250" s="1"/>
  <c r="V26" i="248"/>
  <c r="V44" i="248"/>
  <c r="N44" i="247"/>
  <c r="N45" i="247" s="1"/>
  <c r="J44" i="244"/>
  <c r="Y44" i="239"/>
  <c r="Z44" i="239" s="1"/>
  <c r="Q45" i="224"/>
  <c r="W44" i="217"/>
  <c r="W45" i="217" s="1"/>
  <c r="E44" i="211"/>
  <c r="Q44" i="197"/>
  <c r="P44" i="193"/>
  <c r="P26" i="191"/>
  <c r="P45" i="191" s="1"/>
  <c r="V45" i="188"/>
  <c r="V44" i="188"/>
  <c r="I26" i="153"/>
  <c r="I45" i="153" s="1"/>
  <c r="I44" i="153"/>
  <c r="U44" i="257"/>
  <c r="U45" i="257" s="1"/>
  <c r="U44" i="254"/>
  <c r="P44" i="248"/>
  <c r="P45" i="248" s="1"/>
  <c r="P44" i="247"/>
  <c r="N44" i="246"/>
  <c r="V44" i="246"/>
  <c r="T44" i="244"/>
  <c r="W44" i="240"/>
  <c r="O44" i="238"/>
  <c r="K44" i="237"/>
  <c r="K45" i="237" s="1"/>
  <c r="I45" i="256"/>
  <c r="Q45" i="256"/>
  <c r="Y45" i="256"/>
  <c r="Z43" i="242"/>
  <c r="L45" i="241"/>
  <c r="T45" i="241"/>
  <c r="M45" i="238"/>
  <c r="U45" i="238"/>
  <c r="H45" i="237"/>
  <c r="P45" i="237"/>
  <c r="Z43" i="237"/>
  <c r="G45" i="236"/>
  <c r="O45" i="236"/>
  <c r="W45" i="236"/>
  <c r="H45" i="234"/>
  <c r="P45" i="234"/>
  <c r="Z26" i="234"/>
  <c r="Z25" i="234"/>
  <c r="Q45" i="232"/>
  <c r="Z43" i="232"/>
  <c r="G45" i="231"/>
  <c r="O45" i="231"/>
  <c r="W45" i="231"/>
  <c r="R45" i="230"/>
  <c r="AA45" i="230"/>
  <c r="Z50" i="230"/>
  <c r="H45" i="229"/>
  <c r="X45" i="229"/>
  <c r="F45" i="227"/>
  <c r="N45" i="227"/>
  <c r="V45" i="227"/>
  <c r="D45" i="225"/>
  <c r="T45" i="225"/>
  <c r="H45" i="224"/>
  <c r="P45" i="224"/>
  <c r="Z26" i="224"/>
  <c r="Z25" i="224"/>
  <c r="U45" i="220"/>
  <c r="Z37" i="218"/>
  <c r="H45" i="215"/>
  <c r="P45" i="215"/>
  <c r="F44" i="215"/>
  <c r="N44" i="215"/>
  <c r="V44" i="215"/>
  <c r="E26" i="214"/>
  <c r="M26" i="214"/>
  <c r="U26" i="214"/>
  <c r="U45" i="212"/>
  <c r="N45" i="209"/>
  <c r="D45" i="208"/>
  <c r="L45" i="208"/>
  <c r="T45" i="208"/>
  <c r="R45" i="208"/>
  <c r="Z43" i="207"/>
  <c r="E44" i="205"/>
  <c r="E45" i="205" s="1"/>
  <c r="M44" i="205"/>
  <c r="M45" i="205" s="1"/>
  <c r="U44" i="205"/>
  <c r="U45" i="205" s="1"/>
  <c r="Y45" i="197"/>
  <c r="F45" i="195"/>
  <c r="P26" i="193"/>
  <c r="P45" i="193" s="1"/>
  <c r="G26" i="191"/>
  <c r="O26" i="191"/>
  <c r="W26" i="191"/>
  <c r="C26" i="190"/>
  <c r="K26" i="190"/>
  <c r="S26" i="190"/>
  <c r="AA45" i="190"/>
  <c r="L45" i="188"/>
  <c r="AA45" i="187"/>
  <c r="AA45" i="183"/>
  <c r="Z43" i="183"/>
  <c r="T45" i="182"/>
  <c r="T45" i="181"/>
  <c r="S45" i="172"/>
  <c r="AA45" i="171"/>
  <c r="D45" i="143"/>
  <c r="R45" i="134"/>
  <c r="H26" i="169"/>
  <c r="H45" i="169" s="1"/>
  <c r="P26" i="169"/>
  <c r="P45" i="169" s="1"/>
  <c r="C45" i="167"/>
  <c r="K45" i="167"/>
  <c r="S45" i="167"/>
  <c r="Z50" i="155"/>
  <c r="Z50" i="151"/>
  <c r="C45" i="149"/>
  <c r="K45" i="149"/>
  <c r="Y45" i="148"/>
  <c r="Z50" i="148"/>
  <c r="G45" i="138"/>
  <c r="O45" i="138"/>
  <c r="Z43" i="135"/>
  <c r="W45" i="14"/>
  <c r="E26" i="182"/>
  <c r="M26" i="182"/>
  <c r="U26" i="182"/>
  <c r="L45" i="180"/>
  <c r="Y45" i="176"/>
  <c r="O45" i="170"/>
  <c r="F26" i="170"/>
  <c r="AA45" i="166"/>
  <c r="Z50" i="166"/>
  <c r="H45" i="165"/>
  <c r="X26" i="160"/>
  <c r="AA45" i="160"/>
  <c r="K45" i="152"/>
  <c r="F45" i="151"/>
  <c r="N45" i="151"/>
  <c r="L45" i="149"/>
  <c r="J45" i="148"/>
  <c r="R45" i="147"/>
  <c r="Z43" i="147"/>
  <c r="D45" i="144"/>
  <c r="T45" i="144"/>
  <c r="M45" i="141"/>
  <c r="U45" i="141"/>
  <c r="AA44" i="141"/>
  <c r="T45" i="138"/>
  <c r="W45" i="134"/>
  <c r="T45" i="134"/>
  <c r="Z25" i="131"/>
  <c r="Z50" i="123"/>
  <c r="H45" i="122"/>
  <c r="P45" i="122"/>
  <c r="Z50" i="120"/>
  <c r="Z25" i="119"/>
  <c r="D44" i="86"/>
  <c r="D45" i="86" s="1"/>
  <c r="L44" i="86"/>
  <c r="T44" i="86"/>
  <c r="C26" i="82"/>
  <c r="K26" i="82"/>
  <c r="S26" i="82"/>
  <c r="M26" i="63"/>
  <c r="Z50" i="58"/>
  <c r="X26" i="57"/>
  <c r="Z13" i="57"/>
  <c r="X26" i="56"/>
  <c r="Z13" i="56"/>
  <c r="P45" i="14"/>
  <c r="G45" i="182"/>
  <c r="W45" i="182"/>
  <c r="Z13" i="178"/>
  <c r="L45" i="176"/>
  <c r="I45" i="172"/>
  <c r="Q45" i="172"/>
  <c r="H26" i="170"/>
  <c r="H45" i="170" s="1"/>
  <c r="P26" i="170"/>
  <c r="P45" i="170" s="1"/>
  <c r="C26" i="169"/>
  <c r="C45" i="169" s="1"/>
  <c r="K26" i="169"/>
  <c r="S26" i="169"/>
  <c r="S45" i="169" s="1"/>
  <c r="I45" i="165"/>
  <c r="C45" i="164"/>
  <c r="D26" i="162"/>
  <c r="L26" i="162"/>
  <c r="T26" i="162"/>
  <c r="P45" i="161"/>
  <c r="G45" i="154"/>
  <c r="M45" i="145"/>
  <c r="K45" i="142"/>
  <c r="T45" i="140"/>
  <c r="J45" i="137"/>
  <c r="R45" i="137"/>
  <c r="W45" i="136"/>
  <c r="T45" i="132"/>
  <c r="J45" i="129"/>
  <c r="D45" i="127"/>
  <c r="T45" i="127"/>
  <c r="Z50" i="183"/>
  <c r="H26" i="182"/>
  <c r="X26" i="182"/>
  <c r="L45" i="179"/>
  <c r="C26" i="178"/>
  <c r="K26" i="178"/>
  <c r="S26" i="178"/>
  <c r="G45" i="177"/>
  <c r="I45" i="175"/>
  <c r="D26" i="169"/>
  <c r="L26" i="169"/>
  <c r="T26" i="169"/>
  <c r="H45" i="168"/>
  <c r="P45" i="168"/>
  <c r="AA44" i="167"/>
  <c r="AA45" i="167" s="1"/>
  <c r="Z43" i="163"/>
  <c r="H45" i="155"/>
  <c r="P45" i="155"/>
  <c r="V45" i="154"/>
  <c r="Z25" i="153"/>
  <c r="Z44" i="153"/>
  <c r="Z43" i="153"/>
  <c r="Z13" i="151"/>
  <c r="Z25" i="151"/>
  <c r="L45" i="150"/>
  <c r="AA44" i="150"/>
  <c r="D45" i="146"/>
  <c r="Z25" i="145"/>
  <c r="H45" i="143"/>
  <c r="P45" i="143"/>
  <c r="E45" i="140"/>
  <c r="U45" i="140"/>
  <c r="Z50" i="140"/>
  <c r="Y45" i="139"/>
  <c r="R45" i="138"/>
  <c r="C45" i="137"/>
  <c r="G45" i="136"/>
  <c r="O45" i="136"/>
  <c r="H45" i="135"/>
  <c r="P45" i="135"/>
  <c r="Z25" i="135"/>
  <c r="D45" i="133"/>
  <c r="L45" i="133"/>
  <c r="AA45" i="131"/>
  <c r="C45" i="129"/>
  <c r="K45" i="129"/>
  <c r="Y45" i="126"/>
  <c r="F45" i="124"/>
  <c r="N45" i="124"/>
  <c r="Z25" i="92"/>
  <c r="N45" i="89"/>
  <c r="G26" i="86"/>
  <c r="O26" i="86"/>
  <c r="O45" i="86" s="1"/>
  <c r="W26" i="86"/>
  <c r="W45" i="86" s="1"/>
  <c r="D44" i="85"/>
  <c r="D45" i="85" s="1"/>
  <c r="L44" i="85"/>
  <c r="L45" i="85" s="1"/>
  <c r="T44" i="85"/>
  <c r="D45" i="129"/>
  <c r="L45" i="129"/>
  <c r="Z25" i="124"/>
  <c r="Z25" i="121"/>
  <c r="Z43" i="117"/>
  <c r="U45" i="106"/>
  <c r="S45" i="102"/>
  <c r="I26" i="101"/>
  <c r="Q26" i="101"/>
  <c r="Q45" i="101" s="1"/>
  <c r="Y26" i="101"/>
  <c r="J45" i="93"/>
  <c r="P45" i="73"/>
  <c r="J44" i="65"/>
  <c r="R44" i="65"/>
  <c r="T45" i="178"/>
  <c r="L45" i="173"/>
  <c r="C45" i="172"/>
  <c r="K45" i="172"/>
  <c r="S45" i="170"/>
  <c r="E26" i="169"/>
  <c r="M26" i="169"/>
  <c r="M45" i="169" s="1"/>
  <c r="U26" i="169"/>
  <c r="AA45" i="168"/>
  <c r="H45" i="166"/>
  <c r="P45" i="166"/>
  <c r="N26" i="162"/>
  <c r="N45" i="162" s="1"/>
  <c r="Z50" i="161"/>
  <c r="H45" i="160"/>
  <c r="Z50" i="159"/>
  <c r="S45" i="156"/>
  <c r="N45" i="154"/>
  <c r="J45" i="151"/>
  <c r="R45" i="151"/>
  <c r="E45" i="149"/>
  <c r="K45" i="148"/>
  <c r="D45" i="147"/>
  <c r="T45" i="147"/>
  <c r="H45" i="146"/>
  <c r="P45" i="146"/>
  <c r="D45" i="142"/>
  <c r="Z50" i="142"/>
  <c r="J45" i="140"/>
  <c r="R45" i="140"/>
  <c r="AA45" i="140"/>
  <c r="K45" i="137"/>
  <c r="R45" i="132"/>
  <c r="G45" i="130"/>
  <c r="O45" i="130"/>
  <c r="W45" i="130"/>
  <c r="D45" i="118"/>
  <c r="L45" i="118"/>
  <c r="Z13" i="70"/>
  <c r="X26" i="70"/>
  <c r="C26" i="182"/>
  <c r="C45" i="182" s="1"/>
  <c r="K26" i="182"/>
  <c r="K45" i="182" s="1"/>
  <c r="S26" i="182"/>
  <c r="S45" i="182" s="1"/>
  <c r="AA45" i="182"/>
  <c r="AA45" i="180"/>
  <c r="F26" i="178"/>
  <c r="F45" i="178" s="1"/>
  <c r="N26" i="178"/>
  <c r="N45" i="178" s="1"/>
  <c r="V26" i="178"/>
  <c r="V45" i="178" s="1"/>
  <c r="Z50" i="177"/>
  <c r="L45" i="175"/>
  <c r="Q45" i="174"/>
  <c r="F45" i="173"/>
  <c r="V45" i="173"/>
  <c r="D26" i="170"/>
  <c r="L26" i="170"/>
  <c r="T26" i="170"/>
  <c r="G26" i="169"/>
  <c r="G45" i="169" s="1"/>
  <c r="O26" i="169"/>
  <c r="O45" i="169" s="1"/>
  <c r="K45" i="165"/>
  <c r="S45" i="165"/>
  <c r="H26" i="162"/>
  <c r="P26" i="162"/>
  <c r="X26" i="162"/>
  <c r="T45" i="161"/>
  <c r="X26" i="161"/>
  <c r="K45" i="159"/>
  <c r="O45" i="154"/>
  <c r="Z50" i="153"/>
  <c r="Z25" i="152"/>
  <c r="Z43" i="151"/>
  <c r="E45" i="150"/>
  <c r="M45" i="150"/>
  <c r="D45" i="148"/>
  <c r="T45" i="148"/>
  <c r="E45" i="147"/>
  <c r="M45" i="147"/>
  <c r="K45" i="144"/>
  <c r="G45" i="142"/>
  <c r="E45" i="142"/>
  <c r="Z43" i="140"/>
  <c r="E45" i="138"/>
  <c r="M45" i="138"/>
  <c r="U45" i="138"/>
  <c r="D45" i="137"/>
  <c r="L45" i="137"/>
  <c r="T45" i="137"/>
  <c r="S45" i="135"/>
  <c r="K45" i="131"/>
  <c r="H45" i="129"/>
  <c r="P45" i="129"/>
  <c r="I45" i="128"/>
  <c r="J45" i="127"/>
  <c r="R45" i="127"/>
  <c r="L45" i="126"/>
  <c r="T45" i="126"/>
  <c r="V45" i="125"/>
  <c r="I45" i="133"/>
  <c r="Q45" i="133"/>
  <c r="Y45" i="133"/>
  <c r="D45" i="131"/>
  <c r="L45" i="131"/>
  <c r="T45" i="131"/>
  <c r="Y45" i="129"/>
  <c r="J45" i="128"/>
  <c r="R45" i="128"/>
  <c r="AA26" i="123"/>
  <c r="AA45" i="123" s="1"/>
  <c r="F45" i="111"/>
  <c r="V45" i="111"/>
  <c r="X26" i="106"/>
  <c r="Z13" i="106"/>
  <c r="Z43" i="99"/>
  <c r="Z25" i="75"/>
  <c r="Z37" i="112"/>
  <c r="C26" i="108"/>
  <c r="K26" i="108"/>
  <c r="S26" i="108"/>
  <c r="G45" i="107"/>
  <c r="W44" i="106"/>
  <c r="Z50" i="99"/>
  <c r="Z13" i="98"/>
  <c r="C45" i="84"/>
  <c r="U45" i="68"/>
  <c r="F26" i="63"/>
  <c r="N26" i="63"/>
  <c r="V26" i="63"/>
  <c r="P45" i="59"/>
  <c r="V26" i="54"/>
  <c r="V45" i="54" s="1"/>
  <c r="I44" i="51"/>
  <c r="F45" i="105"/>
  <c r="V45" i="76"/>
  <c r="F44" i="54"/>
  <c r="F45" i="54" s="1"/>
  <c r="N44" i="54"/>
  <c r="N45" i="54" s="1"/>
  <c r="V44" i="54"/>
  <c r="P45" i="51"/>
  <c r="Z50" i="119"/>
  <c r="I45" i="111"/>
  <c r="Z13" i="109"/>
  <c r="L44" i="101"/>
  <c r="R45" i="95"/>
  <c r="F45" i="90"/>
  <c r="V45" i="90"/>
  <c r="E45" i="88"/>
  <c r="AA44" i="84"/>
  <c r="I26" i="81"/>
  <c r="I45" i="81" s="1"/>
  <c r="Q26" i="81"/>
  <c r="Q45" i="81" s="1"/>
  <c r="V26" i="73"/>
  <c r="V45" i="73" s="1"/>
  <c r="Z50" i="72"/>
  <c r="P45" i="71"/>
  <c r="E45" i="64"/>
  <c r="M45" i="64"/>
  <c r="U45" i="64"/>
  <c r="H45" i="63"/>
  <c r="P45" i="63"/>
  <c r="J45" i="59"/>
  <c r="R45" i="59"/>
  <c r="Z13" i="59"/>
  <c r="G45" i="58"/>
  <c r="O45" i="58"/>
  <c r="W45" i="58"/>
  <c r="M44" i="52"/>
  <c r="N45" i="19"/>
  <c r="D45" i="16"/>
  <c r="I45" i="118"/>
  <c r="Y45" i="118"/>
  <c r="O45" i="113"/>
  <c r="J44" i="111"/>
  <c r="R44" i="111"/>
  <c r="I45" i="87"/>
  <c r="Q45" i="87"/>
  <c r="Y45" i="87"/>
  <c r="C26" i="86"/>
  <c r="S26" i="86"/>
  <c r="P45" i="86"/>
  <c r="P26" i="82"/>
  <c r="P45" i="82" s="1"/>
  <c r="X26" i="82"/>
  <c r="C26" i="81"/>
  <c r="K26" i="81"/>
  <c r="S26" i="81"/>
  <c r="K45" i="78"/>
  <c r="Z44" i="77"/>
  <c r="Z43" i="77"/>
  <c r="Z25" i="76"/>
  <c r="E45" i="75"/>
  <c r="M45" i="75"/>
  <c r="U45" i="75"/>
  <c r="G45" i="73"/>
  <c r="O45" i="73"/>
  <c r="W45" i="73"/>
  <c r="C26" i="72"/>
  <c r="K26" i="72"/>
  <c r="S26" i="72"/>
  <c r="I45" i="71"/>
  <c r="Q45" i="71"/>
  <c r="Y45" i="71"/>
  <c r="E45" i="67"/>
  <c r="G44" i="65"/>
  <c r="O44" i="65"/>
  <c r="W44" i="65"/>
  <c r="F26" i="64"/>
  <c r="N26" i="64"/>
  <c r="V26" i="64"/>
  <c r="G45" i="62"/>
  <c r="O45" i="62"/>
  <c r="W45" i="62"/>
  <c r="S26" i="59"/>
  <c r="Z50" i="59"/>
  <c r="P26" i="58"/>
  <c r="P45" i="58" s="1"/>
  <c r="X26" i="58"/>
  <c r="E26" i="57"/>
  <c r="M26" i="57"/>
  <c r="U26" i="57"/>
  <c r="J26" i="55"/>
  <c r="R26" i="55"/>
  <c r="Z13" i="55"/>
  <c r="C26" i="24"/>
  <c r="K26" i="24"/>
  <c r="S26" i="24"/>
  <c r="S45" i="24" s="1"/>
  <c r="F45" i="8"/>
  <c r="AA45" i="120"/>
  <c r="H45" i="120"/>
  <c r="N45" i="119"/>
  <c r="V45" i="119"/>
  <c r="AA45" i="118"/>
  <c r="D45" i="116"/>
  <c r="K45" i="114"/>
  <c r="F45" i="106"/>
  <c r="V45" i="106"/>
  <c r="AA45" i="102"/>
  <c r="U45" i="98"/>
  <c r="R45" i="97"/>
  <c r="Z50" i="97"/>
  <c r="F45" i="92"/>
  <c r="G26" i="85"/>
  <c r="O26" i="85"/>
  <c r="W26" i="85"/>
  <c r="J44" i="85"/>
  <c r="R44" i="85"/>
  <c r="Y44" i="85"/>
  <c r="Z13" i="83"/>
  <c r="Z25" i="83"/>
  <c r="D26" i="81"/>
  <c r="L26" i="81"/>
  <c r="T26" i="81"/>
  <c r="AA44" i="81"/>
  <c r="P45" i="80"/>
  <c r="Z13" i="80"/>
  <c r="I45" i="76"/>
  <c r="Y45" i="76"/>
  <c r="Z50" i="74"/>
  <c r="D26" i="72"/>
  <c r="D45" i="72" s="1"/>
  <c r="L26" i="72"/>
  <c r="L45" i="72" s="1"/>
  <c r="T26" i="72"/>
  <c r="T45" i="72" s="1"/>
  <c r="Z44" i="71"/>
  <c r="F26" i="70"/>
  <c r="N26" i="70"/>
  <c r="V26" i="70"/>
  <c r="D26" i="69"/>
  <c r="D45" i="69" s="1"/>
  <c r="L26" i="69"/>
  <c r="T26" i="69"/>
  <c r="I45" i="68"/>
  <c r="Q45" i="68"/>
  <c r="Y45" i="68"/>
  <c r="Z44" i="68"/>
  <c r="Z43" i="68"/>
  <c r="G45" i="64"/>
  <c r="O45" i="64"/>
  <c r="W45" i="64"/>
  <c r="Z50" i="63"/>
  <c r="H45" i="62"/>
  <c r="P45" i="62"/>
  <c r="D26" i="59"/>
  <c r="D45" i="59" s="1"/>
  <c r="L26" i="59"/>
  <c r="T26" i="59"/>
  <c r="T45" i="59" s="1"/>
  <c r="F26" i="57"/>
  <c r="N26" i="57"/>
  <c r="V26" i="57"/>
  <c r="E26" i="56"/>
  <c r="M26" i="56"/>
  <c r="U26" i="56"/>
  <c r="X26" i="53"/>
  <c r="Z13" i="53"/>
  <c r="H45" i="115"/>
  <c r="P45" i="115"/>
  <c r="Z25" i="115"/>
  <c r="D45" i="114"/>
  <c r="K44" i="114"/>
  <c r="Z50" i="113"/>
  <c r="Z25" i="112"/>
  <c r="E26" i="109"/>
  <c r="E45" i="109" s="1"/>
  <c r="M26" i="109"/>
  <c r="E44" i="106"/>
  <c r="E45" i="106" s="1"/>
  <c r="M44" i="106"/>
  <c r="M45" i="106" s="1"/>
  <c r="U44" i="106"/>
  <c r="J45" i="105"/>
  <c r="F45" i="104"/>
  <c r="N45" i="104"/>
  <c r="V45" i="104"/>
  <c r="E45" i="103"/>
  <c r="H26" i="101"/>
  <c r="Q45" i="99"/>
  <c r="AA26" i="96"/>
  <c r="F45" i="95"/>
  <c r="N45" i="95"/>
  <c r="I45" i="93"/>
  <c r="Q45" i="93"/>
  <c r="Y45" i="93"/>
  <c r="E45" i="91"/>
  <c r="M45" i="91"/>
  <c r="I45" i="90"/>
  <c r="Y45" i="90"/>
  <c r="C45" i="87"/>
  <c r="K45" i="87"/>
  <c r="AA45" i="86"/>
  <c r="C44" i="85"/>
  <c r="S44" i="85"/>
  <c r="Z25" i="84"/>
  <c r="J26" i="82"/>
  <c r="J45" i="82" s="1"/>
  <c r="R26" i="82"/>
  <c r="R45" i="82" s="1"/>
  <c r="Z43" i="82"/>
  <c r="E26" i="81"/>
  <c r="M26" i="81"/>
  <c r="U26" i="81"/>
  <c r="Z44" i="80"/>
  <c r="R45" i="76"/>
  <c r="E26" i="72"/>
  <c r="E45" i="72" s="1"/>
  <c r="M26" i="72"/>
  <c r="U26" i="72"/>
  <c r="E26" i="69"/>
  <c r="M26" i="69"/>
  <c r="M45" i="69" s="1"/>
  <c r="U26" i="69"/>
  <c r="U45" i="69" s="1"/>
  <c r="L45" i="69"/>
  <c r="E45" i="66"/>
  <c r="M45" i="66"/>
  <c r="U45" i="66"/>
  <c r="J45" i="65"/>
  <c r="Z13" i="64"/>
  <c r="Z25" i="64"/>
  <c r="Q45" i="62"/>
  <c r="Y45" i="62"/>
  <c r="J26" i="58"/>
  <c r="J45" i="58" s="1"/>
  <c r="R26" i="58"/>
  <c r="R45" i="58" s="1"/>
  <c r="Z37" i="58"/>
  <c r="G26" i="57"/>
  <c r="G45" i="57" s="1"/>
  <c r="O26" i="57"/>
  <c r="O45" i="57" s="1"/>
  <c r="W26" i="57"/>
  <c r="W45" i="57" s="1"/>
  <c r="F26" i="56"/>
  <c r="N26" i="56"/>
  <c r="V26" i="56"/>
  <c r="D26" i="55"/>
  <c r="D45" i="55" s="1"/>
  <c r="L26" i="55"/>
  <c r="L45" i="55" s="1"/>
  <c r="T26" i="55"/>
  <c r="T45" i="55" s="1"/>
  <c r="Z25" i="47"/>
  <c r="H26" i="50"/>
  <c r="F44" i="50"/>
  <c r="F45" i="50" s="1"/>
  <c r="N44" i="50"/>
  <c r="N45" i="50" s="1"/>
  <c r="V44" i="50"/>
  <c r="V45" i="50" s="1"/>
  <c r="E45" i="49"/>
  <c r="S45" i="44"/>
  <c r="Z13" i="41"/>
  <c r="Z25" i="14"/>
  <c r="M45" i="28"/>
  <c r="T45" i="23"/>
  <c r="F45" i="18"/>
  <c r="C26" i="53"/>
  <c r="W45" i="51"/>
  <c r="O45" i="46"/>
  <c r="I44" i="12"/>
  <c r="Q44" i="12"/>
  <c r="I44" i="9"/>
  <c r="Q44" i="9"/>
  <c r="Z25" i="3"/>
  <c r="Z37" i="52"/>
  <c r="M44" i="51"/>
  <c r="Z37" i="50"/>
  <c r="C45" i="47"/>
  <c r="K45" i="47"/>
  <c r="Q45" i="38"/>
  <c r="Z50" i="37"/>
  <c r="K45" i="32"/>
  <c r="AA45" i="31"/>
  <c r="K45" i="29"/>
  <c r="Z50" i="25"/>
  <c r="S45" i="22"/>
  <c r="F45" i="7"/>
  <c r="N45" i="7"/>
  <c r="M44" i="53"/>
  <c r="D45" i="52"/>
  <c r="C26" i="52"/>
  <c r="K26" i="52"/>
  <c r="G44" i="51"/>
  <c r="G45" i="51" s="1"/>
  <c r="O44" i="51"/>
  <c r="O45" i="51" s="1"/>
  <c r="W44" i="51"/>
  <c r="M45" i="48"/>
  <c r="K45" i="48"/>
  <c r="N45" i="47"/>
  <c r="Z50" i="47"/>
  <c r="U45" i="41"/>
  <c r="X26" i="40"/>
  <c r="I45" i="37"/>
  <c r="E45" i="31"/>
  <c r="M45" i="31"/>
  <c r="U45" i="31"/>
  <c r="C45" i="31"/>
  <c r="S45" i="31"/>
  <c r="W26" i="21"/>
  <c r="W45" i="21" s="1"/>
  <c r="AA45" i="13"/>
  <c r="F45" i="12"/>
  <c r="N45" i="12"/>
  <c r="V45" i="12"/>
  <c r="G45" i="7"/>
  <c r="O45" i="7"/>
  <c r="W45" i="7"/>
  <c r="C45" i="2"/>
  <c r="K45" i="2"/>
  <c r="S45" i="2"/>
  <c r="G26" i="53"/>
  <c r="G45" i="53" s="1"/>
  <c r="O26" i="53"/>
  <c r="O45" i="53" s="1"/>
  <c r="W26" i="53"/>
  <c r="W45" i="53" s="1"/>
  <c r="D44" i="52"/>
  <c r="L44" i="52"/>
  <c r="L45" i="52" s="1"/>
  <c r="T44" i="52"/>
  <c r="T45" i="52" s="1"/>
  <c r="J26" i="51"/>
  <c r="J45" i="51" s="1"/>
  <c r="R26" i="51"/>
  <c r="R45" i="51" s="1"/>
  <c r="I26" i="51"/>
  <c r="I45" i="51" s="1"/>
  <c r="H44" i="51"/>
  <c r="H45" i="51" s="1"/>
  <c r="X44" i="51"/>
  <c r="E45" i="50"/>
  <c r="D44" i="50"/>
  <c r="L44" i="50"/>
  <c r="T44" i="50"/>
  <c r="R26" i="49"/>
  <c r="R45" i="49" s="1"/>
  <c r="H45" i="44"/>
  <c r="P45" i="44"/>
  <c r="E44" i="41"/>
  <c r="M44" i="41"/>
  <c r="U44" i="41"/>
  <c r="J26" i="40"/>
  <c r="J45" i="40" s="1"/>
  <c r="R26" i="40"/>
  <c r="Z44" i="36"/>
  <c r="Z43" i="36"/>
  <c r="G45" i="35"/>
  <c r="O45" i="35"/>
  <c r="W45" i="35"/>
  <c r="J45" i="34"/>
  <c r="R45" i="34"/>
  <c r="AA45" i="34"/>
  <c r="N45" i="33"/>
  <c r="V45" i="33"/>
  <c r="C45" i="30"/>
  <c r="S45" i="30"/>
  <c r="AA45" i="29"/>
  <c r="J26" i="24"/>
  <c r="R26" i="24"/>
  <c r="P45" i="23"/>
  <c r="Z25" i="23"/>
  <c r="Z13" i="21"/>
  <c r="Z44" i="21"/>
  <c r="Z13" i="15"/>
  <c r="Z37" i="15"/>
  <c r="G45" i="12"/>
  <c r="W45" i="12"/>
  <c r="E44" i="12"/>
  <c r="E45" i="12" s="1"/>
  <c r="M44" i="12"/>
  <c r="M45" i="12" s="1"/>
  <c r="U44" i="12"/>
  <c r="U45" i="12" s="1"/>
  <c r="G45" i="9"/>
  <c r="O45" i="9"/>
  <c r="W45" i="9"/>
  <c r="E44" i="9"/>
  <c r="M44" i="9"/>
  <c r="M45" i="9" s="1"/>
  <c r="U44" i="9"/>
  <c r="U45" i="9" s="1"/>
  <c r="AA44" i="8"/>
  <c r="H45" i="7"/>
  <c r="P45" i="7"/>
  <c r="Z25" i="7"/>
  <c r="D45" i="2"/>
  <c r="L45" i="2"/>
  <c r="T45" i="2"/>
  <c r="J44" i="256"/>
  <c r="Q44" i="254"/>
  <c r="O26" i="246"/>
  <c r="P26" i="240"/>
  <c r="P45" i="240" s="1"/>
  <c r="K44" i="228"/>
  <c r="K45" i="228" s="1"/>
  <c r="U45" i="254"/>
  <c r="M45" i="253"/>
  <c r="M45" i="251"/>
  <c r="G26" i="248"/>
  <c r="W26" i="248"/>
  <c r="L44" i="248"/>
  <c r="G26" i="247"/>
  <c r="W26" i="247"/>
  <c r="L44" i="247"/>
  <c r="T44" i="247"/>
  <c r="O26" i="245"/>
  <c r="L44" i="245"/>
  <c r="G26" i="244"/>
  <c r="W26" i="244"/>
  <c r="F45" i="241"/>
  <c r="O44" i="240"/>
  <c r="G26" i="257"/>
  <c r="W26" i="257"/>
  <c r="D44" i="257"/>
  <c r="T44" i="257"/>
  <c r="O26" i="256"/>
  <c r="D44" i="256"/>
  <c r="D45" i="256" s="1"/>
  <c r="T44" i="256"/>
  <c r="T45" i="256" s="1"/>
  <c r="O26" i="250"/>
  <c r="D44" i="250"/>
  <c r="O26" i="249"/>
  <c r="Z50" i="247"/>
  <c r="AA26" i="243"/>
  <c r="J45" i="240"/>
  <c r="I45" i="237"/>
  <c r="Q45" i="237"/>
  <c r="Y45" i="237"/>
  <c r="Z44" i="235"/>
  <c r="E45" i="229"/>
  <c r="U45" i="229"/>
  <c r="D45" i="224"/>
  <c r="T45" i="224"/>
  <c r="S45" i="221"/>
  <c r="C26" i="221"/>
  <c r="K26" i="221"/>
  <c r="O45" i="221"/>
  <c r="W45" i="218"/>
  <c r="C44" i="217"/>
  <c r="K44" i="217"/>
  <c r="G26" i="140"/>
  <c r="G45" i="140" s="1"/>
  <c r="O26" i="140"/>
  <c r="O45" i="140" s="1"/>
  <c r="W26" i="140"/>
  <c r="W45" i="140" s="1"/>
  <c r="D44" i="140"/>
  <c r="D45" i="140" s="1"/>
  <c r="L44" i="140"/>
  <c r="L45" i="140" s="1"/>
  <c r="I44" i="258"/>
  <c r="Q44" i="258"/>
  <c r="Y44" i="258"/>
  <c r="Y45" i="258" s="1"/>
  <c r="I44" i="253"/>
  <c r="I45" i="253" s="1"/>
  <c r="G26" i="246"/>
  <c r="L44" i="246"/>
  <c r="L45" i="246" s="1"/>
  <c r="H26" i="243"/>
  <c r="H45" i="243" s="1"/>
  <c r="S44" i="228"/>
  <c r="S45" i="228" s="1"/>
  <c r="M45" i="254"/>
  <c r="E45" i="253"/>
  <c r="U45" i="251"/>
  <c r="O26" i="248"/>
  <c r="D44" i="248"/>
  <c r="T44" i="248"/>
  <c r="O26" i="247"/>
  <c r="D44" i="247"/>
  <c r="P45" i="246"/>
  <c r="G26" i="245"/>
  <c r="W26" i="245"/>
  <c r="T44" i="245"/>
  <c r="O26" i="244"/>
  <c r="L44" i="244"/>
  <c r="Z13" i="243"/>
  <c r="J26" i="242"/>
  <c r="M45" i="242"/>
  <c r="O26" i="257"/>
  <c r="L44" i="257"/>
  <c r="L45" i="257" s="1"/>
  <c r="G26" i="256"/>
  <c r="W26" i="256"/>
  <c r="L44" i="256"/>
  <c r="L45" i="256" s="1"/>
  <c r="G26" i="250"/>
  <c r="W26" i="250"/>
  <c r="L44" i="250"/>
  <c r="T44" i="250"/>
  <c r="G26" i="249"/>
  <c r="W26" i="249"/>
  <c r="D44" i="249"/>
  <c r="L44" i="249"/>
  <c r="T44" i="249"/>
  <c r="G26" i="1"/>
  <c r="O26" i="1"/>
  <c r="W26" i="1"/>
  <c r="D44" i="1"/>
  <c r="D45" i="1" s="1"/>
  <c r="L44" i="1"/>
  <c r="L45" i="1" s="1"/>
  <c r="T44" i="1"/>
  <c r="T45" i="1" s="1"/>
  <c r="G26" i="258"/>
  <c r="O26" i="258"/>
  <c r="W26" i="258"/>
  <c r="D44" i="258"/>
  <c r="L44" i="258"/>
  <c r="T44" i="258"/>
  <c r="H45" i="257"/>
  <c r="P45" i="257"/>
  <c r="Z25" i="256"/>
  <c r="G26" i="255"/>
  <c r="O26" i="255"/>
  <c r="W26" i="255"/>
  <c r="D44" i="255"/>
  <c r="L44" i="255"/>
  <c r="T44" i="255"/>
  <c r="G26" i="254"/>
  <c r="O26" i="254"/>
  <c r="W26" i="254"/>
  <c r="D44" i="254"/>
  <c r="L44" i="254"/>
  <c r="L45" i="254" s="1"/>
  <c r="T44" i="254"/>
  <c r="T45" i="254" s="1"/>
  <c r="G26" i="253"/>
  <c r="O26" i="253"/>
  <c r="W26" i="253"/>
  <c r="D44" i="253"/>
  <c r="D45" i="253" s="1"/>
  <c r="L44" i="253"/>
  <c r="T44" i="253"/>
  <c r="G26" i="252"/>
  <c r="O26" i="252"/>
  <c r="W26" i="252"/>
  <c r="W45" i="252" s="1"/>
  <c r="D44" i="252"/>
  <c r="L44" i="252"/>
  <c r="T44" i="252"/>
  <c r="G26" i="251"/>
  <c r="O26" i="251"/>
  <c r="W26" i="251"/>
  <c r="D44" i="251"/>
  <c r="L44" i="251"/>
  <c r="L45" i="251" s="1"/>
  <c r="T44" i="251"/>
  <c r="T45" i="251" s="1"/>
  <c r="Z25" i="250"/>
  <c r="H45" i="249"/>
  <c r="P45" i="249"/>
  <c r="Z25" i="249"/>
  <c r="Z50" i="249"/>
  <c r="I45" i="248"/>
  <c r="Q45" i="248"/>
  <c r="Y45" i="248"/>
  <c r="AA45" i="246"/>
  <c r="J26" i="246"/>
  <c r="J45" i="246" s="1"/>
  <c r="R26" i="246"/>
  <c r="R45" i="246" s="1"/>
  <c r="G44" i="246"/>
  <c r="O44" i="246"/>
  <c r="W44" i="246"/>
  <c r="I45" i="245"/>
  <c r="Q45" i="245"/>
  <c r="Y45" i="245"/>
  <c r="Y45" i="244"/>
  <c r="D45" i="242"/>
  <c r="L45" i="242"/>
  <c r="T45" i="242"/>
  <c r="E26" i="241"/>
  <c r="Y45" i="231"/>
  <c r="S45" i="214"/>
  <c r="R45" i="212"/>
  <c r="R45" i="209"/>
  <c r="AA45" i="209"/>
  <c r="L45" i="253"/>
  <c r="R26" i="248"/>
  <c r="R45" i="248" s="1"/>
  <c r="AA45" i="247"/>
  <c r="C45" i="246"/>
  <c r="AA45" i="245"/>
  <c r="G44" i="245"/>
  <c r="R26" i="244"/>
  <c r="R45" i="244" s="1"/>
  <c r="T45" i="243"/>
  <c r="Z44" i="231"/>
  <c r="C44" i="219"/>
  <c r="S44" i="219"/>
  <c r="S45" i="219" s="1"/>
  <c r="U44" i="217"/>
  <c r="C44" i="204"/>
  <c r="K44" i="204"/>
  <c r="S44" i="204"/>
  <c r="Z44" i="203"/>
  <c r="N26" i="202"/>
  <c r="V26" i="202"/>
  <c r="J44" i="194"/>
  <c r="G45" i="181"/>
  <c r="AA44" i="212"/>
  <c r="V26" i="210"/>
  <c r="V45" i="210" s="1"/>
  <c r="I45" i="1"/>
  <c r="Q45" i="1"/>
  <c r="Y45" i="1"/>
  <c r="Z50" i="1"/>
  <c r="I45" i="258"/>
  <c r="Q45" i="258"/>
  <c r="J26" i="257"/>
  <c r="J45" i="257" s="1"/>
  <c r="R26" i="257"/>
  <c r="G44" i="257"/>
  <c r="O44" i="257"/>
  <c r="W44" i="257"/>
  <c r="J26" i="256"/>
  <c r="J45" i="256" s="1"/>
  <c r="R26" i="256"/>
  <c r="R45" i="256" s="1"/>
  <c r="G44" i="256"/>
  <c r="O44" i="256"/>
  <c r="W44" i="256"/>
  <c r="I45" i="255"/>
  <c r="Q45" i="255"/>
  <c r="Y45" i="255"/>
  <c r="Z50" i="255"/>
  <c r="Q45" i="253"/>
  <c r="Y45" i="253"/>
  <c r="Z50" i="253"/>
  <c r="I45" i="252"/>
  <c r="Q45" i="252"/>
  <c r="Y45" i="252"/>
  <c r="AA45" i="250"/>
  <c r="J26" i="250"/>
  <c r="R26" i="250"/>
  <c r="R45" i="250" s="1"/>
  <c r="G44" i="250"/>
  <c r="O44" i="250"/>
  <c r="W44" i="250"/>
  <c r="AA45" i="249"/>
  <c r="J26" i="249"/>
  <c r="J45" i="249" s="1"/>
  <c r="R26" i="249"/>
  <c r="R45" i="249" s="1"/>
  <c r="G44" i="249"/>
  <c r="O44" i="249"/>
  <c r="W44" i="249"/>
  <c r="C45" i="247"/>
  <c r="K45" i="247"/>
  <c r="S45" i="247"/>
  <c r="Z43" i="247"/>
  <c r="Z44" i="245"/>
  <c r="Z43" i="245"/>
  <c r="C45" i="244"/>
  <c r="K45" i="244"/>
  <c r="S45" i="244"/>
  <c r="Z44" i="244"/>
  <c r="Z43" i="244"/>
  <c r="M26" i="243"/>
  <c r="U26" i="243"/>
  <c r="U45" i="243" s="1"/>
  <c r="Z43" i="243"/>
  <c r="G45" i="241"/>
  <c r="W45" i="241"/>
  <c r="Y45" i="239"/>
  <c r="R45" i="238"/>
  <c r="J44" i="237"/>
  <c r="E26" i="235"/>
  <c r="E45" i="235" s="1"/>
  <c r="M26" i="235"/>
  <c r="M45" i="235" s="1"/>
  <c r="U26" i="235"/>
  <c r="U45" i="235" s="1"/>
  <c r="R45" i="227"/>
  <c r="AA45" i="220"/>
  <c r="G45" i="217"/>
  <c r="U45" i="214"/>
  <c r="C44" i="209"/>
  <c r="V26" i="207"/>
  <c r="V45" i="207" s="1"/>
  <c r="R45" i="206"/>
  <c r="T45" i="253"/>
  <c r="AA45" i="248"/>
  <c r="J26" i="248"/>
  <c r="J45" i="248" s="1"/>
  <c r="G44" i="248"/>
  <c r="O44" i="248"/>
  <c r="W44" i="248"/>
  <c r="J26" i="247"/>
  <c r="J45" i="247" s="1"/>
  <c r="G44" i="247"/>
  <c r="W44" i="247"/>
  <c r="J26" i="245"/>
  <c r="J45" i="245" s="1"/>
  <c r="O44" i="245"/>
  <c r="W44" i="245"/>
  <c r="O44" i="244"/>
  <c r="E26" i="242"/>
  <c r="E45" i="242" s="1"/>
  <c r="J26" i="1"/>
  <c r="J45" i="1" s="1"/>
  <c r="G44" i="1"/>
  <c r="W44" i="1"/>
  <c r="J26" i="258"/>
  <c r="J45" i="258" s="1"/>
  <c r="G44" i="258"/>
  <c r="W44" i="258"/>
  <c r="C45" i="256"/>
  <c r="S45" i="256"/>
  <c r="J26" i="255"/>
  <c r="J45" i="255" s="1"/>
  <c r="G44" i="255"/>
  <c r="O44" i="255"/>
  <c r="J26" i="254"/>
  <c r="J45" i="254" s="1"/>
  <c r="W44" i="254"/>
  <c r="R26" i="253"/>
  <c r="R45" i="253" s="1"/>
  <c r="G44" i="253"/>
  <c r="W44" i="253"/>
  <c r="AA45" i="252"/>
  <c r="R26" i="252"/>
  <c r="R45" i="252" s="1"/>
  <c r="O44" i="252"/>
  <c r="J26" i="251"/>
  <c r="J45" i="251" s="1"/>
  <c r="O44" i="251"/>
  <c r="C45" i="250"/>
  <c r="S45" i="250"/>
  <c r="T45" i="247"/>
  <c r="Q45" i="239"/>
  <c r="Q45" i="229"/>
  <c r="C45" i="228"/>
  <c r="R44" i="257"/>
  <c r="D45" i="251"/>
  <c r="Y44" i="251"/>
  <c r="R26" i="247"/>
  <c r="R45" i="247" s="1"/>
  <c r="O44" i="247"/>
  <c r="K45" i="246"/>
  <c r="R26" i="245"/>
  <c r="R45" i="245" s="1"/>
  <c r="J26" i="244"/>
  <c r="J45" i="244" s="1"/>
  <c r="G44" i="244"/>
  <c r="AA45" i="1"/>
  <c r="R26" i="1"/>
  <c r="R45" i="1" s="1"/>
  <c r="O44" i="1"/>
  <c r="R26" i="258"/>
  <c r="R45" i="258" s="1"/>
  <c r="O44" i="258"/>
  <c r="K45" i="256"/>
  <c r="R26" i="255"/>
  <c r="R45" i="255" s="1"/>
  <c r="W44" i="255"/>
  <c r="R26" i="254"/>
  <c r="R45" i="254" s="1"/>
  <c r="G44" i="254"/>
  <c r="O44" i="254"/>
  <c r="J26" i="253"/>
  <c r="J45" i="253" s="1"/>
  <c r="O44" i="253"/>
  <c r="J26" i="252"/>
  <c r="J45" i="252" s="1"/>
  <c r="G44" i="252"/>
  <c r="W44" i="252"/>
  <c r="R26" i="251"/>
  <c r="R45" i="251" s="1"/>
  <c r="G44" i="251"/>
  <c r="W44" i="251"/>
  <c r="K45" i="250"/>
  <c r="C45" i="249"/>
  <c r="D45" i="247"/>
  <c r="L45" i="247"/>
  <c r="T45" i="244"/>
  <c r="J44" i="242"/>
  <c r="R44" i="242"/>
  <c r="M45" i="225"/>
  <c r="G44" i="222"/>
  <c r="W44" i="222"/>
  <c r="K26" i="220"/>
  <c r="K45" i="220" s="1"/>
  <c r="G26" i="219"/>
  <c r="J45" i="215"/>
  <c r="R45" i="215"/>
  <c r="C44" i="214"/>
  <c r="C45" i="214" s="1"/>
  <c r="K44" i="214"/>
  <c r="K45" i="214" s="1"/>
  <c r="H45" i="210"/>
  <c r="P45" i="210"/>
  <c r="I45" i="208"/>
  <c r="Y45" i="208"/>
  <c r="C45" i="1"/>
  <c r="K45" i="1"/>
  <c r="Z44" i="1"/>
  <c r="Z43" i="1"/>
  <c r="Z44" i="258"/>
  <c r="Z43" i="258"/>
  <c r="D45" i="257"/>
  <c r="T45" i="257"/>
  <c r="Z44" i="255"/>
  <c r="Z43" i="255"/>
  <c r="Z43" i="254"/>
  <c r="C45" i="253"/>
  <c r="K45" i="253"/>
  <c r="S45" i="253"/>
  <c r="Z43" i="253"/>
  <c r="C45" i="252"/>
  <c r="Z43" i="251"/>
  <c r="D45" i="250"/>
  <c r="L45" i="250"/>
  <c r="T45" i="250"/>
  <c r="E45" i="248"/>
  <c r="M45" i="248"/>
  <c r="U45" i="248"/>
  <c r="E45" i="247"/>
  <c r="M45" i="247"/>
  <c r="U45" i="247"/>
  <c r="E45" i="245"/>
  <c r="M45" i="245"/>
  <c r="U45" i="245"/>
  <c r="E45" i="244"/>
  <c r="M45" i="244"/>
  <c r="G45" i="243"/>
  <c r="O45" i="243"/>
  <c r="AA45" i="243"/>
  <c r="J44" i="243"/>
  <c r="R44" i="243"/>
  <c r="R45" i="243" s="1"/>
  <c r="P45" i="242"/>
  <c r="H26" i="242"/>
  <c r="H45" i="242" s="1"/>
  <c r="I45" i="241"/>
  <c r="Q45" i="241"/>
  <c r="J45" i="239"/>
  <c r="R45" i="234"/>
  <c r="J44" i="233"/>
  <c r="E26" i="231"/>
  <c r="E45" i="231" s="1"/>
  <c r="M26" i="231"/>
  <c r="U26" i="231"/>
  <c r="U45" i="231" s="1"/>
  <c r="G45" i="226"/>
  <c r="E45" i="225"/>
  <c r="U45" i="225"/>
  <c r="Y45" i="224"/>
  <c r="E45" i="223"/>
  <c r="M45" i="223"/>
  <c r="U45" i="223"/>
  <c r="I26" i="217"/>
  <c r="V26" i="216"/>
  <c r="V45" i="216" s="1"/>
  <c r="Z37" i="208"/>
  <c r="H45" i="207"/>
  <c r="J44" i="205"/>
  <c r="J45" i="205" s="1"/>
  <c r="C44" i="203"/>
  <c r="K44" i="203"/>
  <c r="S44" i="203"/>
  <c r="M44" i="188"/>
  <c r="U44" i="188"/>
  <c r="M44" i="186"/>
  <c r="E26" i="164"/>
  <c r="M26" i="164"/>
  <c r="U26" i="164"/>
  <c r="J44" i="164"/>
  <c r="R44" i="164"/>
  <c r="T44" i="218"/>
  <c r="D45" i="254"/>
  <c r="J44" i="250"/>
  <c r="W26" i="246"/>
  <c r="D44" i="246"/>
  <c r="D45" i="246" s="1"/>
  <c r="T44" i="246"/>
  <c r="T45" i="246" s="1"/>
  <c r="W44" i="227"/>
  <c r="W45" i="227" s="1"/>
  <c r="E45" i="254"/>
  <c r="U45" i="253"/>
  <c r="E45" i="251"/>
  <c r="H45" i="246"/>
  <c r="D44" i="244"/>
  <c r="D45" i="244" s="1"/>
  <c r="Q45" i="243"/>
  <c r="W45" i="226"/>
  <c r="R44" i="226"/>
  <c r="R45" i="226" s="1"/>
  <c r="AA44" i="215"/>
  <c r="AA44" i="208"/>
  <c r="V45" i="176"/>
  <c r="Z25" i="237"/>
  <c r="Z25" i="233"/>
  <c r="Z25" i="229"/>
  <c r="G45" i="227"/>
  <c r="O45" i="227"/>
  <c r="H45" i="227"/>
  <c r="P45" i="227"/>
  <c r="M26" i="222"/>
  <c r="M45" i="222" s="1"/>
  <c r="Z37" i="221"/>
  <c r="F44" i="220"/>
  <c r="N44" i="220"/>
  <c r="V44" i="220"/>
  <c r="E44" i="220"/>
  <c r="E45" i="220" s="1"/>
  <c r="H45" i="219"/>
  <c r="P45" i="219"/>
  <c r="Z13" i="219"/>
  <c r="AA44" i="219"/>
  <c r="AA45" i="219" s="1"/>
  <c r="K45" i="218"/>
  <c r="S45" i="218"/>
  <c r="D45" i="217"/>
  <c r="L45" i="217"/>
  <c r="T45" i="217"/>
  <c r="D44" i="215"/>
  <c r="D45" i="215" s="1"/>
  <c r="L44" i="215"/>
  <c r="L45" i="215" s="1"/>
  <c r="T44" i="215"/>
  <c r="T45" i="215" s="1"/>
  <c r="C44" i="215"/>
  <c r="S44" i="215"/>
  <c r="D26" i="214"/>
  <c r="D45" i="214" s="1"/>
  <c r="L26" i="214"/>
  <c r="L45" i="214" s="1"/>
  <c r="T26" i="214"/>
  <c r="T45" i="214" s="1"/>
  <c r="V26" i="213"/>
  <c r="V45" i="213" s="1"/>
  <c r="D44" i="212"/>
  <c r="D45" i="212" s="1"/>
  <c r="L44" i="212"/>
  <c r="L45" i="212" s="1"/>
  <c r="T44" i="212"/>
  <c r="T45" i="212" s="1"/>
  <c r="C44" i="212"/>
  <c r="S44" i="212"/>
  <c r="D26" i="211"/>
  <c r="D45" i="211" s="1"/>
  <c r="L26" i="211"/>
  <c r="L45" i="211" s="1"/>
  <c r="T26" i="211"/>
  <c r="T45" i="211" s="1"/>
  <c r="S45" i="209"/>
  <c r="T45" i="209"/>
  <c r="J45" i="208"/>
  <c r="AA45" i="208"/>
  <c r="Z50" i="206"/>
  <c r="D44" i="205"/>
  <c r="L44" i="205"/>
  <c r="T44" i="205"/>
  <c r="C44" i="205"/>
  <c r="K44" i="205"/>
  <c r="N26" i="204"/>
  <c r="N45" i="204" s="1"/>
  <c r="V26" i="204"/>
  <c r="V45" i="204" s="1"/>
  <c r="F26" i="203"/>
  <c r="F45" i="203" s="1"/>
  <c r="V26" i="203"/>
  <c r="V45" i="203" s="1"/>
  <c r="Z25" i="199"/>
  <c r="N26" i="198"/>
  <c r="N45" i="198" s="1"/>
  <c r="P45" i="196"/>
  <c r="E44" i="196"/>
  <c r="P26" i="195"/>
  <c r="K45" i="191"/>
  <c r="G45" i="190"/>
  <c r="W45" i="190"/>
  <c r="Z25" i="189"/>
  <c r="N45" i="186"/>
  <c r="T45" i="186"/>
  <c r="J26" i="185"/>
  <c r="R26" i="185"/>
  <c r="M44" i="184"/>
  <c r="U44" i="184"/>
  <c r="F26" i="182"/>
  <c r="F45" i="182" s="1"/>
  <c r="N26" i="182"/>
  <c r="N45" i="182" s="1"/>
  <c r="V26" i="182"/>
  <c r="V45" i="182" s="1"/>
  <c r="J44" i="180"/>
  <c r="R44" i="180"/>
  <c r="R45" i="180" s="1"/>
  <c r="H26" i="179"/>
  <c r="H45" i="179" s="1"/>
  <c r="C45" i="173"/>
  <c r="J44" i="173"/>
  <c r="R44" i="173"/>
  <c r="R45" i="173" s="1"/>
  <c r="J26" i="170"/>
  <c r="R26" i="170"/>
  <c r="K45" i="169"/>
  <c r="D44" i="168"/>
  <c r="T44" i="168"/>
  <c r="D44" i="167"/>
  <c r="D45" i="167" s="1"/>
  <c r="T44" i="167"/>
  <c r="L26" i="151"/>
  <c r="Z26" i="151"/>
  <c r="X45" i="151"/>
  <c r="G26" i="147"/>
  <c r="G45" i="147" s="1"/>
  <c r="O26" i="147"/>
  <c r="O45" i="147" s="1"/>
  <c r="W26" i="147"/>
  <c r="W45" i="147" s="1"/>
  <c r="C45" i="170"/>
  <c r="J44" i="169"/>
  <c r="J45" i="169" s="1"/>
  <c r="R44" i="169"/>
  <c r="R45" i="169" s="1"/>
  <c r="Z25" i="67"/>
  <c r="X26" i="67"/>
  <c r="X45" i="67" s="1"/>
  <c r="R45" i="237"/>
  <c r="S45" i="237"/>
  <c r="U26" i="236"/>
  <c r="U45" i="236" s="1"/>
  <c r="F45" i="235"/>
  <c r="N45" i="235"/>
  <c r="V45" i="235"/>
  <c r="R45" i="233"/>
  <c r="S45" i="233"/>
  <c r="U26" i="232"/>
  <c r="U45" i="232" s="1"/>
  <c r="F45" i="231"/>
  <c r="V45" i="231"/>
  <c r="P45" i="229"/>
  <c r="J44" i="227"/>
  <c r="J45" i="227" s="1"/>
  <c r="G45" i="224"/>
  <c r="O45" i="224"/>
  <c r="W45" i="224"/>
  <c r="J44" i="222"/>
  <c r="R44" i="222"/>
  <c r="F26" i="221"/>
  <c r="N26" i="221"/>
  <c r="V26" i="221"/>
  <c r="R45" i="219"/>
  <c r="J26" i="219"/>
  <c r="J45" i="219" s="1"/>
  <c r="G44" i="218"/>
  <c r="J45" i="217"/>
  <c r="R45" i="217"/>
  <c r="V44" i="217"/>
  <c r="C44" i="216"/>
  <c r="K44" i="216"/>
  <c r="S44" i="216"/>
  <c r="C44" i="210"/>
  <c r="K44" i="210"/>
  <c r="S44" i="210"/>
  <c r="C44" i="208"/>
  <c r="K44" i="208"/>
  <c r="C44" i="202"/>
  <c r="AA45" i="185"/>
  <c r="J44" i="185"/>
  <c r="R44" i="185"/>
  <c r="C45" i="171"/>
  <c r="J44" i="170"/>
  <c r="R44" i="170"/>
  <c r="O26" i="166"/>
  <c r="O26" i="160"/>
  <c r="O45" i="160" s="1"/>
  <c r="W26" i="160"/>
  <c r="W45" i="160" s="1"/>
  <c r="E26" i="157"/>
  <c r="M26" i="157"/>
  <c r="U26" i="157"/>
  <c r="I45" i="148"/>
  <c r="AA44" i="240"/>
  <c r="AA45" i="240" s="1"/>
  <c r="Z44" i="238"/>
  <c r="F45" i="236"/>
  <c r="N45" i="236"/>
  <c r="V45" i="236"/>
  <c r="Z44" i="234"/>
  <c r="F45" i="232"/>
  <c r="N45" i="232"/>
  <c r="V45" i="232"/>
  <c r="I45" i="225"/>
  <c r="Z44" i="224"/>
  <c r="G45" i="223"/>
  <c r="O45" i="223"/>
  <c r="W44" i="223"/>
  <c r="W45" i="223" s="1"/>
  <c r="G45" i="221"/>
  <c r="C44" i="221"/>
  <c r="K44" i="221"/>
  <c r="M45" i="220"/>
  <c r="H44" i="220"/>
  <c r="K45" i="219"/>
  <c r="E44" i="219"/>
  <c r="E45" i="219" s="1"/>
  <c r="F26" i="218"/>
  <c r="F45" i="218" s="1"/>
  <c r="S45" i="217"/>
  <c r="C26" i="217"/>
  <c r="K26" i="217"/>
  <c r="J45" i="216"/>
  <c r="R45" i="216"/>
  <c r="D45" i="216"/>
  <c r="L45" i="216"/>
  <c r="C44" i="213"/>
  <c r="K44" i="213"/>
  <c r="S44" i="213"/>
  <c r="N26" i="211"/>
  <c r="N45" i="211" s="1"/>
  <c r="J45" i="210"/>
  <c r="R45" i="210"/>
  <c r="D45" i="210"/>
  <c r="L45" i="210"/>
  <c r="Z50" i="208"/>
  <c r="P45" i="207"/>
  <c r="I45" i="204"/>
  <c r="Y45" i="204"/>
  <c r="I45" i="203"/>
  <c r="Q45" i="203"/>
  <c r="Y45" i="203"/>
  <c r="G44" i="193"/>
  <c r="G45" i="193" s="1"/>
  <c r="J44" i="179"/>
  <c r="J45" i="179" s="1"/>
  <c r="R44" i="179"/>
  <c r="R45" i="179" s="1"/>
  <c r="Z13" i="172"/>
  <c r="L45" i="171"/>
  <c r="G26" i="153"/>
  <c r="G45" i="153" s="1"/>
  <c r="H45" i="235"/>
  <c r="P45" i="235"/>
  <c r="H45" i="231"/>
  <c r="P45" i="231"/>
  <c r="R44" i="229"/>
  <c r="R45" i="229" s="1"/>
  <c r="H45" i="226"/>
  <c r="P45" i="226"/>
  <c r="J44" i="225"/>
  <c r="J45" i="225" s="1"/>
  <c r="R44" i="225"/>
  <c r="R45" i="225" s="1"/>
  <c r="I45" i="224"/>
  <c r="I45" i="222"/>
  <c r="Q45" i="222"/>
  <c r="Y45" i="222"/>
  <c r="L45" i="221"/>
  <c r="T45" i="221"/>
  <c r="F26" i="220"/>
  <c r="N26" i="220"/>
  <c r="V26" i="220"/>
  <c r="V45" i="220" s="1"/>
  <c r="V45" i="219"/>
  <c r="G26" i="218"/>
  <c r="G45" i="218" s="1"/>
  <c r="X26" i="217"/>
  <c r="J45" i="213"/>
  <c r="R45" i="213"/>
  <c r="D45" i="213"/>
  <c r="T45" i="213"/>
  <c r="C44" i="207"/>
  <c r="K44" i="207"/>
  <c r="S44" i="207"/>
  <c r="J45" i="204"/>
  <c r="R45" i="204"/>
  <c r="AA45" i="204"/>
  <c r="R45" i="203"/>
  <c r="I45" i="202"/>
  <c r="Q45" i="202"/>
  <c r="Z25" i="202"/>
  <c r="E45" i="201"/>
  <c r="D45" i="196"/>
  <c r="L45" i="196"/>
  <c r="T45" i="196"/>
  <c r="G45" i="196"/>
  <c r="Z13" i="194"/>
  <c r="X26" i="194"/>
  <c r="H26" i="194"/>
  <c r="C45" i="190"/>
  <c r="K45" i="190"/>
  <c r="S45" i="190"/>
  <c r="J44" i="189"/>
  <c r="R44" i="189"/>
  <c r="F45" i="187"/>
  <c r="L45" i="183"/>
  <c r="Q45" i="176"/>
  <c r="G26" i="173"/>
  <c r="O26" i="173"/>
  <c r="W26" i="173"/>
  <c r="E26" i="171"/>
  <c r="E45" i="171" s="1"/>
  <c r="M26" i="171"/>
  <c r="M45" i="171" s="1"/>
  <c r="U26" i="171"/>
  <c r="T45" i="167"/>
  <c r="I45" i="166"/>
  <c r="Y45" i="166"/>
  <c r="J44" i="161"/>
  <c r="J45" i="161" s="1"/>
  <c r="R44" i="161"/>
  <c r="Z25" i="238"/>
  <c r="M26" i="237"/>
  <c r="M45" i="237" s="1"/>
  <c r="AA45" i="236"/>
  <c r="J44" i="236"/>
  <c r="R44" i="236"/>
  <c r="X45" i="236"/>
  <c r="Q45" i="235"/>
  <c r="X45" i="235"/>
  <c r="Z45" i="235" s="1"/>
  <c r="M26" i="233"/>
  <c r="M45" i="233" s="1"/>
  <c r="AA45" i="232"/>
  <c r="J44" i="232"/>
  <c r="R44" i="232"/>
  <c r="X45" i="232"/>
  <c r="Q45" i="231"/>
  <c r="X45" i="231"/>
  <c r="Z50" i="231"/>
  <c r="M26" i="229"/>
  <c r="M45" i="229" s="1"/>
  <c r="G45" i="228"/>
  <c r="O45" i="228"/>
  <c r="W45" i="228"/>
  <c r="I45" i="226"/>
  <c r="Y45" i="226"/>
  <c r="J44" i="224"/>
  <c r="J45" i="224" s="1"/>
  <c r="R44" i="224"/>
  <c r="R45" i="224" s="1"/>
  <c r="I45" i="223"/>
  <c r="Y45" i="223"/>
  <c r="J26" i="222"/>
  <c r="R26" i="222"/>
  <c r="I26" i="221"/>
  <c r="G44" i="219"/>
  <c r="Z50" i="219"/>
  <c r="Z13" i="218"/>
  <c r="AA44" i="218"/>
  <c r="I44" i="215"/>
  <c r="I45" i="215" s="1"/>
  <c r="Q44" i="215"/>
  <c r="Q45" i="215" s="1"/>
  <c r="Y44" i="215"/>
  <c r="Z44" i="215" s="1"/>
  <c r="Z50" i="213"/>
  <c r="X26" i="211"/>
  <c r="AA44" i="211"/>
  <c r="AA45" i="211" s="1"/>
  <c r="J45" i="207"/>
  <c r="R45" i="207"/>
  <c r="D45" i="207"/>
  <c r="L45" i="207"/>
  <c r="F26" i="206"/>
  <c r="F45" i="206" s="1"/>
  <c r="N26" i="206"/>
  <c r="N45" i="206" s="1"/>
  <c r="AA44" i="206"/>
  <c r="Q44" i="205"/>
  <c r="Q45" i="205" s="1"/>
  <c r="Y44" i="205"/>
  <c r="Y45" i="205" s="1"/>
  <c r="J45" i="202"/>
  <c r="V45" i="201"/>
  <c r="Z50" i="201"/>
  <c r="W45" i="193"/>
  <c r="G45" i="192"/>
  <c r="W45" i="192"/>
  <c r="G45" i="186"/>
  <c r="G45" i="185"/>
  <c r="E26" i="181"/>
  <c r="M26" i="181"/>
  <c r="U26" i="181"/>
  <c r="C45" i="178"/>
  <c r="K45" i="178"/>
  <c r="S45" i="178"/>
  <c r="D45" i="176"/>
  <c r="T45" i="176"/>
  <c r="U45" i="143"/>
  <c r="T45" i="143"/>
  <c r="J44" i="241"/>
  <c r="J45" i="241" s="1"/>
  <c r="G45" i="240"/>
  <c r="O45" i="240"/>
  <c r="W45" i="240"/>
  <c r="AA44" i="239"/>
  <c r="Y45" i="238"/>
  <c r="R45" i="235"/>
  <c r="Y45" i="234"/>
  <c r="R45" i="231"/>
  <c r="Y45" i="230"/>
  <c r="Z50" i="229"/>
  <c r="Z25" i="228"/>
  <c r="M26" i="227"/>
  <c r="M45" i="227" s="1"/>
  <c r="AA45" i="226"/>
  <c r="AA45" i="223"/>
  <c r="AA44" i="223"/>
  <c r="J44" i="223"/>
  <c r="J45" i="223" s="1"/>
  <c r="R44" i="223"/>
  <c r="R45" i="223" s="1"/>
  <c r="F44" i="221"/>
  <c r="V44" i="221"/>
  <c r="H26" i="220"/>
  <c r="D44" i="220"/>
  <c r="D45" i="220" s="1"/>
  <c r="L44" i="220"/>
  <c r="L45" i="220" s="1"/>
  <c r="T44" i="220"/>
  <c r="T45" i="220" s="1"/>
  <c r="F26" i="219"/>
  <c r="F45" i="219" s="1"/>
  <c r="U45" i="219"/>
  <c r="Z37" i="219"/>
  <c r="I26" i="218"/>
  <c r="C44" i="218"/>
  <c r="N26" i="217"/>
  <c r="V26" i="217"/>
  <c r="J26" i="214"/>
  <c r="J45" i="214" s="1"/>
  <c r="R26" i="214"/>
  <c r="AA44" i="214"/>
  <c r="AA45" i="214" s="1"/>
  <c r="Z37" i="212"/>
  <c r="J26" i="211"/>
  <c r="J45" i="211" s="1"/>
  <c r="R26" i="211"/>
  <c r="R45" i="211" s="1"/>
  <c r="C44" i="211"/>
  <c r="K44" i="211"/>
  <c r="Z50" i="209"/>
  <c r="Z13" i="208"/>
  <c r="Z25" i="208"/>
  <c r="H44" i="208"/>
  <c r="H45" i="208" s="1"/>
  <c r="P44" i="208"/>
  <c r="P45" i="208" s="1"/>
  <c r="X44" i="208"/>
  <c r="Z44" i="208" s="1"/>
  <c r="C44" i="206"/>
  <c r="K44" i="206"/>
  <c r="S44" i="206"/>
  <c r="F26" i="205"/>
  <c r="F45" i="205" s="1"/>
  <c r="V26" i="205"/>
  <c r="V45" i="205" s="1"/>
  <c r="Z44" i="204"/>
  <c r="Z43" i="203"/>
  <c r="S45" i="202"/>
  <c r="X26" i="193"/>
  <c r="Z26" i="193" s="1"/>
  <c r="I26" i="191"/>
  <c r="I45" i="191" s="1"/>
  <c r="Q26" i="191"/>
  <c r="Q45" i="191" s="1"/>
  <c r="Y26" i="191"/>
  <c r="Y45" i="191" s="1"/>
  <c r="D45" i="184"/>
  <c r="T45" i="184"/>
  <c r="L45" i="182"/>
  <c r="J45" i="180"/>
  <c r="L45" i="178"/>
  <c r="E26" i="176"/>
  <c r="D44" i="171"/>
  <c r="T44" i="171"/>
  <c r="I26" i="169"/>
  <c r="I45" i="169" s="1"/>
  <c r="Q26" i="169"/>
  <c r="Q45" i="169" s="1"/>
  <c r="Y26" i="169"/>
  <c r="Y45" i="169" s="1"/>
  <c r="C44" i="201"/>
  <c r="K44" i="201"/>
  <c r="S44" i="201"/>
  <c r="F26" i="200"/>
  <c r="F45" i="200" s="1"/>
  <c r="V26" i="200"/>
  <c r="V45" i="200" s="1"/>
  <c r="AA44" i="200"/>
  <c r="N26" i="199"/>
  <c r="N45" i="199" s="1"/>
  <c r="V26" i="199"/>
  <c r="V45" i="199" s="1"/>
  <c r="J45" i="197"/>
  <c r="R45" i="197"/>
  <c r="Q45" i="196"/>
  <c r="I26" i="196"/>
  <c r="M26" i="194"/>
  <c r="P45" i="194"/>
  <c r="E44" i="193"/>
  <c r="M44" i="193"/>
  <c r="U44" i="193"/>
  <c r="J44" i="188"/>
  <c r="J45" i="188" s="1"/>
  <c r="R44" i="188"/>
  <c r="R45" i="188" s="1"/>
  <c r="H26" i="187"/>
  <c r="H45" i="187" s="1"/>
  <c r="Z13" i="186"/>
  <c r="H26" i="184"/>
  <c r="H45" i="184" s="1"/>
  <c r="P26" i="184"/>
  <c r="P45" i="184" s="1"/>
  <c r="D45" i="182"/>
  <c r="E44" i="182"/>
  <c r="M44" i="182"/>
  <c r="T45" i="180"/>
  <c r="E26" i="179"/>
  <c r="E45" i="179" s="1"/>
  <c r="M26" i="179"/>
  <c r="U26" i="179"/>
  <c r="M45" i="176"/>
  <c r="Z50" i="176"/>
  <c r="H26" i="175"/>
  <c r="H45" i="175" s="1"/>
  <c r="D44" i="174"/>
  <c r="T44" i="174"/>
  <c r="T45" i="174" s="1"/>
  <c r="E26" i="173"/>
  <c r="E45" i="173" s="1"/>
  <c r="M26" i="173"/>
  <c r="U26" i="173"/>
  <c r="K45" i="171"/>
  <c r="G26" i="170"/>
  <c r="G45" i="170" s="1"/>
  <c r="W26" i="170"/>
  <c r="W45" i="170" s="1"/>
  <c r="J44" i="167"/>
  <c r="R44" i="167"/>
  <c r="E26" i="166"/>
  <c r="M26" i="166"/>
  <c r="U26" i="166"/>
  <c r="K45" i="164"/>
  <c r="E26" i="163"/>
  <c r="M26" i="163"/>
  <c r="U26" i="163"/>
  <c r="J44" i="160"/>
  <c r="J45" i="160" s="1"/>
  <c r="R44" i="160"/>
  <c r="R45" i="160" s="1"/>
  <c r="O26" i="159"/>
  <c r="O45" i="159" s="1"/>
  <c r="W26" i="159"/>
  <c r="W45" i="159" s="1"/>
  <c r="AA45" i="157"/>
  <c r="G26" i="152"/>
  <c r="G45" i="152" s="1"/>
  <c r="O26" i="152"/>
  <c r="O45" i="152" s="1"/>
  <c r="W26" i="152"/>
  <c r="W45" i="152" s="1"/>
  <c r="T45" i="149"/>
  <c r="L45" i="147"/>
  <c r="AA45" i="146"/>
  <c r="Z50" i="146"/>
  <c r="I45" i="145"/>
  <c r="Q45" i="145"/>
  <c r="Y45" i="145"/>
  <c r="U45" i="144"/>
  <c r="V45" i="139"/>
  <c r="V45" i="138"/>
  <c r="R45" i="136"/>
  <c r="C45" i="135"/>
  <c r="C45" i="131"/>
  <c r="V45" i="130"/>
  <c r="C44" i="200"/>
  <c r="K44" i="200"/>
  <c r="C44" i="199"/>
  <c r="G45" i="195"/>
  <c r="O45" i="195"/>
  <c r="G26" i="194"/>
  <c r="G45" i="194" s="1"/>
  <c r="O26" i="194"/>
  <c r="O45" i="194" s="1"/>
  <c r="E44" i="192"/>
  <c r="M44" i="192"/>
  <c r="U44" i="192"/>
  <c r="J44" i="191"/>
  <c r="J45" i="191" s="1"/>
  <c r="R44" i="191"/>
  <c r="R45" i="191" s="1"/>
  <c r="J44" i="190"/>
  <c r="J45" i="190" s="1"/>
  <c r="R44" i="190"/>
  <c r="R45" i="190" s="1"/>
  <c r="H26" i="188"/>
  <c r="H45" i="188" s="1"/>
  <c r="P26" i="188"/>
  <c r="P45" i="188" s="1"/>
  <c r="Z25" i="188"/>
  <c r="C26" i="186"/>
  <c r="C45" i="186" s="1"/>
  <c r="K26" i="186"/>
  <c r="K45" i="186" s="1"/>
  <c r="S26" i="186"/>
  <c r="S45" i="186" s="1"/>
  <c r="I26" i="185"/>
  <c r="I45" i="185" s="1"/>
  <c r="Q26" i="185"/>
  <c r="Q45" i="185" s="1"/>
  <c r="Y26" i="185"/>
  <c r="Y45" i="185" s="1"/>
  <c r="L45" i="181"/>
  <c r="E44" i="181"/>
  <c r="M44" i="181"/>
  <c r="E26" i="180"/>
  <c r="M26" i="180"/>
  <c r="U26" i="180"/>
  <c r="Z44" i="180"/>
  <c r="J44" i="178"/>
  <c r="J45" i="178" s="1"/>
  <c r="R44" i="178"/>
  <c r="R45" i="178" s="1"/>
  <c r="P26" i="177"/>
  <c r="P45" i="177" s="1"/>
  <c r="Z25" i="177"/>
  <c r="AA45" i="177"/>
  <c r="J44" i="177"/>
  <c r="R44" i="177"/>
  <c r="Z13" i="175"/>
  <c r="Y26" i="174"/>
  <c r="Y45" i="174" s="1"/>
  <c r="J44" i="171"/>
  <c r="R44" i="171"/>
  <c r="G26" i="168"/>
  <c r="G45" i="168" s="1"/>
  <c r="O26" i="168"/>
  <c r="O45" i="168" s="1"/>
  <c r="W26" i="168"/>
  <c r="W45" i="168" s="1"/>
  <c r="J44" i="168"/>
  <c r="R44" i="168"/>
  <c r="Z50" i="168"/>
  <c r="Q26" i="167"/>
  <c r="Q45" i="167" s="1"/>
  <c r="Z25" i="167"/>
  <c r="AA45" i="165"/>
  <c r="L45" i="164"/>
  <c r="T45" i="164"/>
  <c r="N45" i="164"/>
  <c r="R45" i="161"/>
  <c r="N45" i="160"/>
  <c r="C45" i="160"/>
  <c r="K45" i="160"/>
  <c r="J45" i="155"/>
  <c r="AA45" i="155"/>
  <c r="F45" i="153"/>
  <c r="E45" i="152"/>
  <c r="U45" i="147"/>
  <c r="C45" i="146"/>
  <c r="K45" i="146"/>
  <c r="S45" i="146"/>
  <c r="L45" i="143"/>
  <c r="S45" i="140"/>
  <c r="C45" i="140"/>
  <c r="K45" i="136"/>
  <c r="T45" i="130"/>
  <c r="T45" i="128"/>
  <c r="J45" i="200"/>
  <c r="R45" i="200"/>
  <c r="R45" i="199"/>
  <c r="AA45" i="199"/>
  <c r="N26" i="197"/>
  <c r="V26" i="197"/>
  <c r="M45" i="196"/>
  <c r="U45" i="196"/>
  <c r="V44" i="196"/>
  <c r="J45" i="195"/>
  <c r="C45" i="191"/>
  <c r="S45" i="191"/>
  <c r="D45" i="190"/>
  <c r="M44" i="190"/>
  <c r="D45" i="187"/>
  <c r="T45" i="187"/>
  <c r="F45" i="186"/>
  <c r="V45" i="186"/>
  <c r="E26" i="186"/>
  <c r="E45" i="186" s="1"/>
  <c r="M26" i="186"/>
  <c r="U26" i="186"/>
  <c r="L45" i="185"/>
  <c r="T45" i="185"/>
  <c r="E26" i="183"/>
  <c r="E45" i="183" s="1"/>
  <c r="M26" i="183"/>
  <c r="U26" i="183"/>
  <c r="H26" i="180"/>
  <c r="H45" i="180" s="1"/>
  <c r="P26" i="180"/>
  <c r="P45" i="180" s="1"/>
  <c r="D45" i="178"/>
  <c r="E44" i="178"/>
  <c r="M44" i="178"/>
  <c r="E44" i="177"/>
  <c r="M44" i="177"/>
  <c r="F45" i="176"/>
  <c r="D45" i="175"/>
  <c r="T45" i="175"/>
  <c r="Z25" i="173"/>
  <c r="D44" i="173"/>
  <c r="D45" i="173" s="1"/>
  <c r="T44" i="173"/>
  <c r="T45" i="173" s="1"/>
  <c r="O26" i="171"/>
  <c r="O45" i="171" s="1"/>
  <c r="D44" i="170"/>
  <c r="D45" i="170" s="1"/>
  <c r="L44" i="170"/>
  <c r="L45" i="170" s="1"/>
  <c r="D44" i="169"/>
  <c r="L44" i="169"/>
  <c r="T44" i="169"/>
  <c r="L45" i="167"/>
  <c r="Z50" i="167"/>
  <c r="Q45" i="166"/>
  <c r="Z25" i="166"/>
  <c r="J44" i="166"/>
  <c r="R44" i="166"/>
  <c r="R45" i="166" s="1"/>
  <c r="D44" i="158"/>
  <c r="D44" i="155"/>
  <c r="D44" i="154"/>
  <c r="L44" i="154"/>
  <c r="T44" i="154"/>
  <c r="T45" i="150"/>
  <c r="AA45" i="148"/>
  <c r="T45" i="146"/>
  <c r="U45" i="145"/>
  <c r="I45" i="144"/>
  <c r="E45" i="143"/>
  <c r="G26" i="135"/>
  <c r="G45" i="135" s="1"/>
  <c r="O26" i="135"/>
  <c r="O45" i="135" s="1"/>
  <c r="W26" i="135"/>
  <c r="W45" i="135" s="1"/>
  <c r="S45" i="199"/>
  <c r="H45" i="198"/>
  <c r="P45" i="198"/>
  <c r="C44" i="198"/>
  <c r="K44" i="198"/>
  <c r="S44" i="198"/>
  <c r="C44" i="197"/>
  <c r="K44" i="197"/>
  <c r="K26" i="195"/>
  <c r="E44" i="195"/>
  <c r="C45" i="194"/>
  <c r="K45" i="194"/>
  <c r="S45" i="194"/>
  <c r="J26" i="194"/>
  <c r="J45" i="194" s="1"/>
  <c r="E44" i="194"/>
  <c r="E45" i="194" s="1"/>
  <c r="M44" i="194"/>
  <c r="T45" i="193"/>
  <c r="I45" i="192"/>
  <c r="Y45" i="192"/>
  <c r="P26" i="192"/>
  <c r="P45" i="192" s="1"/>
  <c r="X26" i="192"/>
  <c r="X45" i="192" s="1"/>
  <c r="D45" i="191"/>
  <c r="T45" i="191"/>
  <c r="N45" i="191"/>
  <c r="T45" i="188"/>
  <c r="E26" i="187"/>
  <c r="E45" i="187" s="1"/>
  <c r="M26" i="187"/>
  <c r="U26" i="187"/>
  <c r="E44" i="185"/>
  <c r="M44" i="185"/>
  <c r="F45" i="184"/>
  <c r="N45" i="184"/>
  <c r="V45" i="184"/>
  <c r="E26" i="184"/>
  <c r="M26" i="184"/>
  <c r="U26" i="184"/>
  <c r="J44" i="182"/>
  <c r="J45" i="182" s="1"/>
  <c r="R44" i="182"/>
  <c r="I45" i="180"/>
  <c r="Q45" i="180"/>
  <c r="Y45" i="180"/>
  <c r="AA45" i="179"/>
  <c r="L45" i="177"/>
  <c r="T45" i="177"/>
  <c r="G45" i="176"/>
  <c r="O45" i="176"/>
  <c r="R44" i="176"/>
  <c r="R45" i="176" s="1"/>
  <c r="E26" i="175"/>
  <c r="E26" i="174"/>
  <c r="E45" i="174" s="1"/>
  <c r="U45" i="173"/>
  <c r="J44" i="172"/>
  <c r="J45" i="172" s="1"/>
  <c r="R44" i="172"/>
  <c r="R45" i="172" s="1"/>
  <c r="H45" i="171"/>
  <c r="K45" i="168"/>
  <c r="E26" i="167"/>
  <c r="E45" i="167" s="1"/>
  <c r="M26" i="167"/>
  <c r="M45" i="167" s="1"/>
  <c r="U26" i="167"/>
  <c r="U45" i="167" s="1"/>
  <c r="J45" i="166"/>
  <c r="Z50" i="165"/>
  <c r="H26" i="164"/>
  <c r="F45" i="161"/>
  <c r="AA45" i="159"/>
  <c r="J44" i="159"/>
  <c r="J45" i="159" s="1"/>
  <c r="R44" i="159"/>
  <c r="R45" i="159" s="1"/>
  <c r="J45" i="153"/>
  <c r="R45" i="153"/>
  <c r="F45" i="152"/>
  <c r="Z25" i="150"/>
  <c r="G45" i="148"/>
  <c r="J45" i="144"/>
  <c r="AA45" i="144"/>
  <c r="R45" i="141"/>
  <c r="AA45" i="141"/>
  <c r="J45" i="139"/>
  <c r="C45" i="138"/>
  <c r="K45" i="138"/>
  <c r="S45" i="138"/>
  <c r="L45" i="135"/>
  <c r="T45" i="135"/>
  <c r="C45" i="133"/>
  <c r="N26" i="201"/>
  <c r="N45" i="201" s="1"/>
  <c r="Z44" i="199"/>
  <c r="Z43" i="199"/>
  <c r="Z50" i="198"/>
  <c r="Z25" i="197"/>
  <c r="X26" i="196"/>
  <c r="Z37" i="196"/>
  <c r="N45" i="195"/>
  <c r="D26" i="194"/>
  <c r="D45" i="194" s="1"/>
  <c r="L26" i="194"/>
  <c r="T26" i="194"/>
  <c r="T45" i="194" s="1"/>
  <c r="N45" i="194"/>
  <c r="V45" i="194"/>
  <c r="X44" i="194"/>
  <c r="Z44" i="194" s="1"/>
  <c r="E26" i="193"/>
  <c r="D26" i="193"/>
  <c r="D45" i="193" s="1"/>
  <c r="L26" i="193"/>
  <c r="L45" i="193" s="1"/>
  <c r="J26" i="192"/>
  <c r="J45" i="192" s="1"/>
  <c r="J44" i="192"/>
  <c r="R44" i="192"/>
  <c r="R45" i="192" s="1"/>
  <c r="F26" i="190"/>
  <c r="F45" i="190" s="1"/>
  <c r="N26" i="190"/>
  <c r="N45" i="190" s="1"/>
  <c r="V26" i="190"/>
  <c r="V45" i="190" s="1"/>
  <c r="E26" i="190"/>
  <c r="E45" i="190" s="1"/>
  <c r="M26" i="190"/>
  <c r="U26" i="190"/>
  <c r="L45" i="189"/>
  <c r="E44" i="189"/>
  <c r="M44" i="189"/>
  <c r="E26" i="188"/>
  <c r="E45" i="188" s="1"/>
  <c r="M26" i="188"/>
  <c r="M45" i="188" s="1"/>
  <c r="U26" i="188"/>
  <c r="U45" i="188" s="1"/>
  <c r="V45" i="187"/>
  <c r="E26" i="185"/>
  <c r="M26" i="185"/>
  <c r="U26" i="185"/>
  <c r="J44" i="183"/>
  <c r="J45" i="183" s="1"/>
  <c r="R44" i="183"/>
  <c r="R45" i="183" s="1"/>
  <c r="R45" i="182"/>
  <c r="AA45" i="181"/>
  <c r="J44" i="181"/>
  <c r="R44" i="181"/>
  <c r="M44" i="180"/>
  <c r="U44" i="180"/>
  <c r="C45" i="179"/>
  <c r="S45" i="179"/>
  <c r="F45" i="179"/>
  <c r="N45" i="179"/>
  <c r="E26" i="178"/>
  <c r="M26" i="178"/>
  <c r="U26" i="178"/>
  <c r="E26" i="177"/>
  <c r="M26" i="177"/>
  <c r="U26" i="177"/>
  <c r="H26" i="176"/>
  <c r="H45" i="176" s="1"/>
  <c r="N45" i="174"/>
  <c r="F26" i="174"/>
  <c r="F45" i="174" s="1"/>
  <c r="V26" i="174"/>
  <c r="V45" i="174" s="1"/>
  <c r="J44" i="174"/>
  <c r="J45" i="174" s="1"/>
  <c r="R44" i="174"/>
  <c r="R45" i="174" s="1"/>
  <c r="E26" i="170"/>
  <c r="M26" i="170"/>
  <c r="U26" i="170"/>
  <c r="D45" i="168"/>
  <c r="T45" i="168"/>
  <c r="S45" i="166"/>
  <c r="L45" i="166"/>
  <c r="D44" i="166"/>
  <c r="D45" i="166" s="1"/>
  <c r="T44" i="166"/>
  <c r="T45" i="166" s="1"/>
  <c r="K45" i="166"/>
  <c r="G26" i="165"/>
  <c r="G45" i="165" s="1"/>
  <c r="W26" i="165"/>
  <c r="W45" i="165" s="1"/>
  <c r="G45" i="163"/>
  <c r="F26" i="162"/>
  <c r="F45" i="160"/>
  <c r="W45" i="158"/>
  <c r="U45" i="152"/>
  <c r="L44" i="151"/>
  <c r="L45" i="151" s="1"/>
  <c r="T44" i="151"/>
  <c r="AA45" i="151"/>
  <c r="Q45" i="150"/>
  <c r="G26" i="149"/>
  <c r="G45" i="149" s="1"/>
  <c r="O26" i="149"/>
  <c r="O45" i="149" s="1"/>
  <c r="W26" i="149"/>
  <c r="D45" i="149"/>
  <c r="L45" i="148"/>
  <c r="T45" i="145"/>
  <c r="D45" i="145"/>
  <c r="C45" i="139"/>
  <c r="T45" i="136"/>
  <c r="T45" i="133"/>
  <c r="D44" i="132"/>
  <c r="D45" i="132" s="1"/>
  <c r="L44" i="132"/>
  <c r="L45" i="132" s="1"/>
  <c r="AA44" i="201"/>
  <c r="I45" i="199"/>
  <c r="J45" i="198"/>
  <c r="R45" i="198"/>
  <c r="I45" i="197"/>
  <c r="Q45" i="197"/>
  <c r="I44" i="196"/>
  <c r="M45" i="195"/>
  <c r="U45" i="195"/>
  <c r="U45" i="194"/>
  <c r="E45" i="191"/>
  <c r="E26" i="189"/>
  <c r="M26" i="189"/>
  <c r="U26" i="189"/>
  <c r="J44" i="187"/>
  <c r="J45" i="187" s="1"/>
  <c r="R44" i="187"/>
  <c r="R45" i="187" s="1"/>
  <c r="J44" i="186"/>
  <c r="J45" i="186" s="1"/>
  <c r="R44" i="186"/>
  <c r="R45" i="186" s="1"/>
  <c r="J44" i="184"/>
  <c r="J45" i="184" s="1"/>
  <c r="R44" i="184"/>
  <c r="R45" i="184" s="1"/>
  <c r="H26" i="183"/>
  <c r="H45" i="183" s="1"/>
  <c r="D45" i="179"/>
  <c r="T45" i="179"/>
  <c r="J44" i="175"/>
  <c r="R44" i="175"/>
  <c r="G45" i="174"/>
  <c r="O45" i="174"/>
  <c r="W45" i="174"/>
  <c r="E26" i="172"/>
  <c r="M26" i="172"/>
  <c r="M45" i="172" s="1"/>
  <c r="U26" i="172"/>
  <c r="D44" i="172"/>
  <c r="D45" i="172" s="1"/>
  <c r="L44" i="172"/>
  <c r="L45" i="172" s="1"/>
  <c r="T44" i="172"/>
  <c r="T45" i="172" s="1"/>
  <c r="T45" i="170"/>
  <c r="E26" i="168"/>
  <c r="E45" i="168" s="1"/>
  <c r="M26" i="168"/>
  <c r="M45" i="168" s="1"/>
  <c r="U26" i="168"/>
  <c r="U45" i="168" s="1"/>
  <c r="N45" i="168"/>
  <c r="G26" i="167"/>
  <c r="G45" i="167" s="1"/>
  <c r="O26" i="167"/>
  <c r="O45" i="167" s="1"/>
  <c r="W26" i="167"/>
  <c r="W45" i="167" s="1"/>
  <c r="D44" i="162"/>
  <c r="D45" i="162" s="1"/>
  <c r="L44" i="162"/>
  <c r="L45" i="162" s="1"/>
  <c r="T44" i="162"/>
  <c r="L45" i="160"/>
  <c r="T45" i="160"/>
  <c r="P26" i="158"/>
  <c r="P45" i="158" s="1"/>
  <c r="J45" i="154"/>
  <c r="R45" i="154"/>
  <c r="AA45" i="154"/>
  <c r="N45" i="152"/>
  <c r="V45" i="152"/>
  <c r="H45" i="151"/>
  <c r="P45" i="151"/>
  <c r="J45" i="150"/>
  <c r="AA45" i="150"/>
  <c r="H45" i="149"/>
  <c r="P45" i="149"/>
  <c r="U45" i="148"/>
  <c r="C45" i="147"/>
  <c r="K45" i="147"/>
  <c r="N45" i="138"/>
  <c r="N45" i="130"/>
  <c r="G44" i="118"/>
  <c r="O44" i="118"/>
  <c r="W44" i="118"/>
  <c r="L45" i="165"/>
  <c r="J45" i="164"/>
  <c r="R45" i="164"/>
  <c r="AA45" i="164"/>
  <c r="D44" i="164"/>
  <c r="C45" i="163"/>
  <c r="K45" i="163"/>
  <c r="S45" i="163"/>
  <c r="AA45" i="163"/>
  <c r="T45" i="162"/>
  <c r="D44" i="160"/>
  <c r="G26" i="157"/>
  <c r="G45" i="157" s="1"/>
  <c r="W26" i="157"/>
  <c r="W45" i="157" s="1"/>
  <c r="C45" i="156"/>
  <c r="K45" i="156"/>
  <c r="E45" i="156"/>
  <c r="M45" i="156"/>
  <c r="U45" i="156"/>
  <c r="G26" i="155"/>
  <c r="G45" i="155" s="1"/>
  <c r="O26" i="155"/>
  <c r="O45" i="155" s="1"/>
  <c r="W26" i="155"/>
  <c r="W45" i="155" s="1"/>
  <c r="L45" i="153"/>
  <c r="T45" i="153"/>
  <c r="D44" i="153"/>
  <c r="D45" i="153" s="1"/>
  <c r="C45" i="148"/>
  <c r="S45" i="148"/>
  <c r="I45" i="147"/>
  <c r="Q45" i="147"/>
  <c r="Y45" i="147"/>
  <c r="C45" i="144"/>
  <c r="S45" i="144"/>
  <c r="Z50" i="141"/>
  <c r="I45" i="140"/>
  <c r="Q45" i="140"/>
  <c r="Y45" i="140"/>
  <c r="S45" i="139"/>
  <c r="D44" i="139"/>
  <c r="D45" i="139" s="1"/>
  <c r="T44" i="139"/>
  <c r="T45" i="139" s="1"/>
  <c r="I45" i="138"/>
  <c r="Q45" i="138"/>
  <c r="Y45" i="138"/>
  <c r="Z44" i="138"/>
  <c r="Z50" i="137"/>
  <c r="I45" i="136"/>
  <c r="Q45" i="136"/>
  <c r="Y45" i="136"/>
  <c r="Z44" i="136"/>
  <c r="AA45" i="134"/>
  <c r="G26" i="133"/>
  <c r="G45" i="133" s="1"/>
  <c r="O26" i="133"/>
  <c r="O45" i="133" s="1"/>
  <c r="W26" i="133"/>
  <c r="W45" i="133" s="1"/>
  <c r="C45" i="132"/>
  <c r="K45" i="132"/>
  <c r="H45" i="131"/>
  <c r="P45" i="131"/>
  <c r="D44" i="130"/>
  <c r="D45" i="130" s="1"/>
  <c r="L44" i="130"/>
  <c r="L45" i="130" s="1"/>
  <c r="R45" i="129"/>
  <c r="K45" i="127"/>
  <c r="F45" i="126"/>
  <c r="J26" i="123"/>
  <c r="J45" i="123" s="1"/>
  <c r="R26" i="123"/>
  <c r="R45" i="123" s="1"/>
  <c r="N45" i="116"/>
  <c r="V45" i="116"/>
  <c r="I45" i="115"/>
  <c r="Q45" i="115"/>
  <c r="Y45" i="115"/>
  <c r="R44" i="110"/>
  <c r="D44" i="91"/>
  <c r="L44" i="91"/>
  <c r="T44" i="91"/>
  <c r="E26" i="165"/>
  <c r="M26" i="165"/>
  <c r="M45" i="165" s="1"/>
  <c r="U26" i="165"/>
  <c r="S45" i="164"/>
  <c r="D26" i="163"/>
  <c r="D45" i="163" s="1"/>
  <c r="L26" i="163"/>
  <c r="L45" i="163" s="1"/>
  <c r="T26" i="163"/>
  <c r="T45" i="163" s="1"/>
  <c r="G26" i="161"/>
  <c r="G45" i="161" s="1"/>
  <c r="O26" i="161"/>
  <c r="O45" i="161" s="1"/>
  <c r="E26" i="159"/>
  <c r="M26" i="159"/>
  <c r="M45" i="159" s="1"/>
  <c r="U26" i="159"/>
  <c r="U45" i="159" s="1"/>
  <c r="Z44" i="159"/>
  <c r="Z43" i="159"/>
  <c r="G26" i="158"/>
  <c r="G45" i="158" s="1"/>
  <c r="O26" i="158"/>
  <c r="O45" i="158" s="1"/>
  <c r="J44" i="158"/>
  <c r="R44" i="158"/>
  <c r="R45" i="158" s="1"/>
  <c r="Z25" i="157"/>
  <c r="D44" i="157"/>
  <c r="L44" i="157"/>
  <c r="H45" i="154"/>
  <c r="P45" i="154"/>
  <c r="E45" i="153"/>
  <c r="M45" i="153"/>
  <c r="U45" i="153"/>
  <c r="D44" i="152"/>
  <c r="L44" i="152"/>
  <c r="T44" i="152"/>
  <c r="T45" i="152" s="1"/>
  <c r="G26" i="151"/>
  <c r="G45" i="151" s="1"/>
  <c r="G26" i="150"/>
  <c r="G45" i="150" s="1"/>
  <c r="O26" i="150"/>
  <c r="O45" i="150" s="1"/>
  <c r="W26" i="150"/>
  <c r="W45" i="150" s="1"/>
  <c r="M45" i="148"/>
  <c r="I45" i="146"/>
  <c r="Q45" i="146"/>
  <c r="Y45" i="146"/>
  <c r="G26" i="145"/>
  <c r="G45" i="145" s="1"/>
  <c r="O26" i="145"/>
  <c r="O45" i="145" s="1"/>
  <c r="W26" i="145"/>
  <c r="W45" i="145" s="1"/>
  <c r="M45" i="144"/>
  <c r="C45" i="143"/>
  <c r="S45" i="143"/>
  <c r="I45" i="142"/>
  <c r="Q45" i="142"/>
  <c r="Y45" i="142"/>
  <c r="I45" i="141"/>
  <c r="Q45" i="141"/>
  <c r="Y45" i="141"/>
  <c r="J45" i="138"/>
  <c r="AA45" i="138"/>
  <c r="J45" i="136"/>
  <c r="AA45" i="136"/>
  <c r="Z44" i="135"/>
  <c r="C45" i="134"/>
  <c r="K45" i="134"/>
  <c r="H45" i="133"/>
  <c r="P45" i="133"/>
  <c r="I45" i="131"/>
  <c r="Q45" i="131"/>
  <c r="Y45" i="131"/>
  <c r="S45" i="129"/>
  <c r="H45" i="128"/>
  <c r="P45" i="128"/>
  <c r="Z25" i="128"/>
  <c r="G45" i="126"/>
  <c r="P45" i="120"/>
  <c r="L26" i="102"/>
  <c r="N44" i="88"/>
  <c r="C45" i="142"/>
  <c r="S45" i="142"/>
  <c r="L44" i="142"/>
  <c r="L45" i="142" s="1"/>
  <c r="C45" i="141"/>
  <c r="L45" i="139"/>
  <c r="F45" i="138"/>
  <c r="G26" i="137"/>
  <c r="G45" i="137" s="1"/>
  <c r="O26" i="137"/>
  <c r="O45" i="137" s="1"/>
  <c r="W26" i="137"/>
  <c r="W45" i="137" s="1"/>
  <c r="F45" i="136"/>
  <c r="G45" i="134"/>
  <c r="D44" i="134"/>
  <c r="D45" i="134" s="1"/>
  <c r="L44" i="134"/>
  <c r="L45" i="134" s="1"/>
  <c r="AA45" i="133"/>
  <c r="S45" i="131"/>
  <c r="AA45" i="128"/>
  <c r="G26" i="127"/>
  <c r="G45" i="127" s="1"/>
  <c r="O26" i="127"/>
  <c r="O45" i="127" s="1"/>
  <c r="W26" i="127"/>
  <c r="W45" i="127" s="1"/>
  <c r="N45" i="121"/>
  <c r="G44" i="116"/>
  <c r="O44" i="116"/>
  <c r="W44" i="116"/>
  <c r="M45" i="108"/>
  <c r="H44" i="104"/>
  <c r="H45" i="104" s="1"/>
  <c r="P44" i="104"/>
  <c r="P45" i="104" s="1"/>
  <c r="Y26" i="67"/>
  <c r="Y45" i="67" s="1"/>
  <c r="Z13" i="67"/>
  <c r="P45" i="165"/>
  <c r="O26" i="162"/>
  <c r="O45" i="162" s="1"/>
  <c r="J44" i="162"/>
  <c r="J45" i="162" s="1"/>
  <c r="R44" i="162"/>
  <c r="R45" i="162" s="1"/>
  <c r="AA45" i="161"/>
  <c r="D44" i="161"/>
  <c r="D45" i="161" s="1"/>
  <c r="L44" i="161"/>
  <c r="L45" i="161" s="1"/>
  <c r="E26" i="160"/>
  <c r="M26" i="160"/>
  <c r="U26" i="160"/>
  <c r="J45" i="158"/>
  <c r="C45" i="157"/>
  <c r="K45" i="157"/>
  <c r="S45" i="157"/>
  <c r="G26" i="156"/>
  <c r="G45" i="156" s="1"/>
  <c r="O26" i="156"/>
  <c r="O45" i="156" s="1"/>
  <c r="W26" i="156"/>
  <c r="W45" i="156" s="1"/>
  <c r="C45" i="155"/>
  <c r="S45" i="155"/>
  <c r="E45" i="155"/>
  <c r="M45" i="155"/>
  <c r="U45" i="155"/>
  <c r="K45" i="154"/>
  <c r="S45" i="154"/>
  <c r="R45" i="150"/>
  <c r="Z50" i="150"/>
  <c r="I45" i="149"/>
  <c r="Q45" i="149"/>
  <c r="Y45" i="149"/>
  <c r="O26" i="148"/>
  <c r="O45" i="148" s="1"/>
  <c r="W26" i="148"/>
  <c r="W45" i="148" s="1"/>
  <c r="M45" i="146"/>
  <c r="R45" i="145"/>
  <c r="G26" i="144"/>
  <c r="G45" i="144" s="1"/>
  <c r="O26" i="144"/>
  <c r="O45" i="144" s="1"/>
  <c r="W26" i="144"/>
  <c r="W45" i="144" s="1"/>
  <c r="D44" i="141"/>
  <c r="D45" i="141" s="1"/>
  <c r="L44" i="141"/>
  <c r="L45" i="141" s="1"/>
  <c r="M45" i="140"/>
  <c r="G26" i="139"/>
  <c r="G45" i="139" s="1"/>
  <c r="O26" i="139"/>
  <c r="O45" i="139" s="1"/>
  <c r="W26" i="139"/>
  <c r="W45" i="139" s="1"/>
  <c r="D44" i="138"/>
  <c r="D45" i="138" s="1"/>
  <c r="L44" i="138"/>
  <c r="L45" i="138" s="1"/>
  <c r="H45" i="137"/>
  <c r="P45" i="137"/>
  <c r="D44" i="136"/>
  <c r="D45" i="136" s="1"/>
  <c r="L44" i="136"/>
  <c r="L45" i="136" s="1"/>
  <c r="Z50" i="136"/>
  <c r="I45" i="135"/>
  <c r="Q45" i="135"/>
  <c r="Y45" i="135"/>
  <c r="S45" i="133"/>
  <c r="Z50" i="131"/>
  <c r="I45" i="130"/>
  <c r="Q45" i="130"/>
  <c r="Y45" i="130"/>
  <c r="Z44" i="130"/>
  <c r="Z44" i="129"/>
  <c r="C45" i="128"/>
  <c r="K45" i="128"/>
  <c r="S45" i="128"/>
  <c r="H45" i="127"/>
  <c r="P45" i="127"/>
  <c r="AA44" i="127"/>
  <c r="Z44" i="126"/>
  <c r="F45" i="123"/>
  <c r="N45" i="123"/>
  <c r="D44" i="93"/>
  <c r="D45" i="93" s="1"/>
  <c r="L44" i="93"/>
  <c r="T44" i="93"/>
  <c r="J44" i="165"/>
  <c r="J45" i="165" s="1"/>
  <c r="R44" i="165"/>
  <c r="R45" i="165" s="1"/>
  <c r="O26" i="164"/>
  <c r="H26" i="163"/>
  <c r="P26" i="163"/>
  <c r="X26" i="163"/>
  <c r="O26" i="163"/>
  <c r="O45" i="163" s="1"/>
  <c r="J44" i="163"/>
  <c r="R44" i="163"/>
  <c r="C45" i="161"/>
  <c r="K45" i="161"/>
  <c r="S45" i="161"/>
  <c r="Z50" i="160"/>
  <c r="D44" i="159"/>
  <c r="D45" i="159" s="1"/>
  <c r="L44" i="159"/>
  <c r="L45" i="159" s="1"/>
  <c r="T44" i="159"/>
  <c r="T45" i="159" s="1"/>
  <c r="C45" i="158"/>
  <c r="Z43" i="157"/>
  <c r="T45" i="155"/>
  <c r="K26" i="151"/>
  <c r="K45" i="151" s="1"/>
  <c r="C45" i="150"/>
  <c r="S45" i="150"/>
  <c r="Z25" i="148"/>
  <c r="C45" i="145"/>
  <c r="Z25" i="144"/>
  <c r="G26" i="143"/>
  <c r="G45" i="143" s="1"/>
  <c r="O26" i="143"/>
  <c r="O45" i="143" s="1"/>
  <c r="W26" i="143"/>
  <c r="W45" i="143" s="1"/>
  <c r="Z25" i="139"/>
  <c r="I45" i="137"/>
  <c r="Q45" i="137"/>
  <c r="Y45" i="137"/>
  <c r="R45" i="135"/>
  <c r="AA45" i="135"/>
  <c r="H45" i="132"/>
  <c r="P45" i="132"/>
  <c r="J45" i="130"/>
  <c r="R45" i="130"/>
  <c r="AA45" i="130"/>
  <c r="G26" i="129"/>
  <c r="G45" i="129" s="1"/>
  <c r="O26" i="129"/>
  <c r="O45" i="129" s="1"/>
  <c r="W26" i="129"/>
  <c r="W45" i="129" s="1"/>
  <c r="I45" i="127"/>
  <c r="Q45" i="127"/>
  <c r="Y45" i="127"/>
  <c r="C45" i="126"/>
  <c r="K45" i="126"/>
  <c r="S45" i="126"/>
  <c r="Z25" i="117"/>
  <c r="L45" i="116"/>
  <c r="G45" i="111"/>
  <c r="Z13" i="110"/>
  <c r="H44" i="107"/>
  <c r="H45" i="107" s="1"/>
  <c r="P44" i="107"/>
  <c r="D45" i="135"/>
  <c r="I45" i="132"/>
  <c r="Q45" i="132"/>
  <c r="Y45" i="132"/>
  <c r="Z44" i="132"/>
  <c r="Z44" i="131"/>
  <c r="C45" i="130"/>
  <c r="K45" i="130"/>
  <c r="S45" i="130"/>
  <c r="D44" i="128"/>
  <c r="D45" i="128" s="1"/>
  <c r="L44" i="128"/>
  <c r="L45" i="128" s="1"/>
  <c r="AA45" i="127"/>
  <c r="L45" i="127"/>
  <c r="V45" i="126"/>
  <c r="G44" i="119"/>
  <c r="O44" i="119"/>
  <c r="W44" i="119"/>
  <c r="G26" i="113"/>
  <c r="W26" i="113"/>
  <c r="W45" i="113" s="1"/>
  <c r="E26" i="112"/>
  <c r="E45" i="112" s="1"/>
  <c r="M26" i="112"/>
  <c r="M45" i="112" s="1"/>
  <c r="H44" i="110"/>
  <c r="H45" i="110" s="1"/>
  <c r="P44" i="110"/>
  <c r="P45" i="110" s="1"/>
  <c r="X44" i="110"/>
  <c r="M44" i="101"/>
  <c r="D44" i="98"/>
  <c r="L44" i="98"/>
  <c r="T44" i="98"/>
  <c r="C45" i="165"/>
  <c r="D44" i="165"/>
  <c r="D45" i="165" s="1"/>
  <c r="T44" i="165"/>
  <c r="J45" i="163"/>
  <c r="R45" i="163"/>
  <c r="Z13" i="163"/>
  <c r="C45" i="162"/>
  <c r="K45" i="162"/>
  <c r="S45" i="162"/>
  <c r="AA45" i="162"/>
  <c r="E26" i="161"/>
  <c r="M26" i="161"/>
  <c r="U26" i="161"/>
  <c r="P26" i="160"/>
  <c r="P45" i="160" s="1"/>
  <c r="E26" i="158"/>
  <c r="M26" i="158"/>
  <c r="U26" i="158"/>
  <c r="J44" i="157"/>
  <c r="J45" i="157" s="1"/>
  <c r="R44" i="157"/>
  <c r="R45" i="157" s="1"/>
  <c r="J45" i="156"/>
  <c r="R45" i="156"/>
  <c r="AA45" i="156"/>
  <c r="D44" i="156"/>
  <c r="L44" i="156"/>
  <c r="T44" i="156"/>
  <c r="E45" i="154"/>
  <c r="M45" i="154"/>
  <c r="U45" i="154"/>
  <c r="C45" i="153"/>
  <c r="K45" i="153"/>
  <c r="S45" i="153"/>
  <c r="E44" i="151"/>
  <c r="M44" i="151"/>
  <c r="M45" i="149"/>
  <c r="R45" i="148"/>
  <c r="P45" i="147"/>
  <c r="G26" i="146"/>
  <c r="O26" i="146"/>
  <c r="W26" i="146"/>
  <c r="R45" i="144"/>
  <c r="Z50" i="144"/>
  <c r="I45" i="143"/>
  <c r="Q45" i="143"/>
  <c r="Y45" i="143"/>
  <c r="O26" i="142"/>
  <c r="O45" i="142" s="1"/>
  <c r="W26" i="142"/>
  <c r="W45" i="142" s="1"/>
  <c r="O26" i="141"/>
  <c r="O45" i="141" s="1"/>
  <c r="W26" i="141"/>
  <c r="W45" i="141" s="1"/>
  <c r="P45" i="140"/>
  <c r="R45" i="139"/>
  <c r="AA45" i="139"/>
  <c r="S45" i="137"/>
  <c r="Z50" i="135"/>
  <c r="I45" i="134"/>
  <c r="Q45" i="134"/>
  <c r="Y45" i="134"/>
  <c r="Z44" i="134"/>
  <c r="AA45" i="132"/>
  <c r="G26" i="131"/>
  <c r="G45" i="131" s="1"/>
  <c r="O26" i="131"/>
  <c r="O45" i="131" s="1"/>
  <c r="W26" i="131"/>
  <c r="W45" i="131" s="1"/>
  <c r="F45" i="130"/>
  <c r="I45" i="129"/>
  <c r="Q45" i="129"/>
  <c r="T45" i="129"/>
  <c r="S45" i="127"/>
  <c r="AA26" i="105"/>
  <c r="AA45" i="105" s="1"/>
  <c r="Z37" i="102"/>
  <c r="X44" i="102"/>
  <c r="Z44" i="102" s="1"/>
  <c r="AA44" i="126"/>
  <c r="AA45" i="126" s="1"/>
  <c r="H45" i="125"/>
  <c r="Z26" i="125"/>
  <c r="Z50" i="125"/>
  <c r="H45" i="124"/>
  <c r="P45" i="124"/>
  <c r="Z26" i="124"/>
  <c r="G44" i="121"/>
  <c r="O44" i="121"/>
  <c r="W44" i="121"/>
  <c r="F45" i="120"/>
  <c r="V45" i="120"/>
  <c r="G44" i="120"/>
  <c r="O44" i="120"/>
  <c r="W44" i="120"/>
  <c r="H45" i="118"/>
  <c r="Z50" i="118"/>
  <c r="H45" i="117"/>
  <c r="P45" i="117"/>
  <c r="AA44" i="115"/>
  <c r="G26" i="114"/>
  <c r="AA44" i="114"/>
  <c r="H44" i="112"/>
  <c r="H45" i="112" s="1"/>
  <c r="P44" i="112"/>
  <c r="P45" i="112" s="1"/>
  <c r="X44" i="112"/>
  <c r="D44" i="111"/>
  <c r="D45" i="111" s="1"/>
  <c r="L44" i="111"/>
  <c r="T44" i="111"/>
  <c r="I26" i="110"/>
  <c r="I45" i="110" s="1"/>
  <c r="Q26" i="110"/>
  <c r="Q45" i="110" s="1"/>
  <c r="Y26" i="110"/>
  <c r="Z37" i="110"/>
  <c r="Y44" i="110"/>
  <c r="I26" i="109"/>
  <c r="Q26" i="109"/>
  <c r="Y26" i="109"/>
  <c r="Z25" i="109"/>
  <c r="C44" i="109"/>
  <c r="K44" i="109"/>
  <c r="S44" i="109"/>
  <c r="AA26" i="108"/>
  <c r="AA45" i="108" s="1"/>
  <c r="E44" i="108"/>
  <c r="E45" i="108" s="1"/>
  <c r="M44" i="108"/>
  <c r="U44" i="108"/>
  <c r="U45" i="108" s="1"/>
  <c r="I26" i="106"/>
  <c r="Q26" i="106"/>
  <c r="Y26" i="106"/>
  <c r="C26" i="105"/>
  <c r="K26" i="105"/>
  <c r="S26" i="105"/>
  <c r="Q44" i="102"/>
  <c r="J45" i="96"/>
  <c r="R45" i="96"/>
  <c r="AA45" i="96"/>
  <c r="N45" i="91"/>
  <c r="V45" i="91"/>
  <c r="AA26" i="90"/>
  <c r="E45" i="89"/>
  <c r="M45" i="89"/>
  <c r="U45" i="89"/>
  <c r="N45" i="86"/>
  <c r="Y45" i="85"/>
  <c r="I44" i="85"/>
  <c r="I45" i="85" s="1"/>
  <c r="Q44" i="85"/>
  <c r="Q45" i="84"/>
  <c r="Y45" i="83"/>
  <c r="AA44" i="83"/>
  <c r="D44" i="82"/>
  <c r="D45" i="82" s="1"/>
  <c r="L44" i="82"/>
  <c r="L45" i="82" s="1"/>
  <c r="T44" i="82"/>
  <c r="T45" i="82" s="1"/>
  <c r="AA45" i="124"/>
  <c r="J26" i="124"/>
  <c r="J45" i="124" s="1"/>
  <c r="E45" i="123"/>
  <c r="U45" i="123"/>
  <c r="P45" i="123"/>
  <c r="F45" i="122"/>
  <c r="N45" i="122"/>
  <c r="V45" i="122"/>
  <c r="J26" i="117"/>
  <c r="R26" i="117"/>
  <c r="F45" i="115"/>
  <c r="N45" i="115"/>
  <c r="J44" i="112"/>
  <c r="R44" i="112"/>
  <c r="R45" i="112" s="1"/>
  <c r="AA26" i="111"/>
  <c r="AA26" i="110"/>
  <c r="AA26" i="109"/>
  <c r="P45" i="107"/>
  <c r="AA26" i="106"/>
  <c r="AA45" i="106" s="1"/>
  <c r="H44" i="105"/>
  <c r="P44" i="105"/>
  <c r="C26" i="104"/>
  <c r="C45" i="104" s="1"/>
  <c r="K26" i="104"/>
  <c r="K45" i="104" s="1"/>
  <c r="G45" i="103"/>
  <c r="F45" i="93"/>
  <c r="O44" i="88"/>
  <c r="G26" i="84"/>
  <c r="O26" i="84"/>
  <c r="W26" i="84"/>
  <c r="AA44" i="70"/>
  <c r="F44" i="59"/>
  <c r="N44" i="59"/>
  <c r="V44" i="59"/>
  <c r="AA26" i="125"/>
  <c r="AA45" i="125" s="1"/>
  <c r="V45" i="123"/>
  <c r="G45" i="122"/>
  <c r="O45" i="122"/>
  <c r="H45" i="121"/>
  <c r="P45" i="121"/>
  <c r="J26" i="119"/>
  <c r="R26" i="119"/>
  <c r="J26" i="118"/>
  <c r="J45" i="118" s="1"/>
  <c r="R26" i="118"/>
  <c r="R45" i="118" s="1"/>
  <c r="J26" i="116"/>
  <c r="R26" i="116"/>
  <c r="AA26" i="114"/>
  <c r="C26" i="111"/>
  <c r="K26" i="111"/>
  <c r="S26" i="111"/>
  <c r="C26" i="110"/>
  <c r="K26" i="110"/>
  <c r="S26" i="110"/>
  <c r="C26" i="109"/>
  <c r="K26" i="109"/>
  <c r="S26" i="109"/>
  <c r="F45" i="108"/>
  <c r="N45" i="108"/>
  <c r="V45" i="108"/>
  <c r="C26" i="106"/>
  <c r="K26" i="106"/>
  <c r="S26" i="106"/>
  <c r="J45" i="97"/>
  <c r="I45" i="83"/>
  <c r="Z50" i="75"/>
  <c r="Y26" i="74"/>
  <c r="Y45" i="74" s="1"/>
  <c r="M45" i="62"/>
  <c r="J44" i="61"/>
  <c r="U45" i="125"/>
  <c r="E45" i="124"/>
  <c r="M45" i="124"/>
  <c r="G45" i="123"/>
  <c r="J26" i="120"/>
  <c r="J45" i="120" s="1"/>
  <c r="R26" i="120"/>
  <c r="R45" i="120" s="1"/>
  <c r="C26" i="114"/>
  <c r="C45" i="114" s="1"/>
  <c r="S26" i="114"/>
  <c r="W45" i="114"/>
  <c r="J45" i="113"/>
  <c r="R45" i="113"/>
  <c r="AA26" i="113"/>
  <c r="Y44" i="113"/>
  <c r="AA26" i="112"/>
  <c r="L45" i="111"/>
  <c r="T45" i="111"/>
  <c r="G45" i="108"/>
  <c r="O45" i="108"/>
  <c r="W45" i="108"/>
  <c r="H44" i="108"/>
  <c r="H45" i="108" s="1"/>
  <c r="P44" i="108"/>
  <c r="P45" i="108" s="1"/>
  <c r="AA26" i="107"/>
  <c r="AA45" i="107" s="1"/>
  <c r="G45" i="105"/>
  <c r="O45" i="105"/>
  <c r="W45" i="105"/>
  <c r="N44" i="100"/>
  <c r="N45" i="100" s="1"/>
  <c r="P45" i="99"/>
  <c r="Z25" i="95"/>
  <c r="D44" i="92"/>
  <c r="L44" i="92"/>
  <c r="T44" i="92"/>
  <c r="D44" i="90"/>
  <c r="L44" i="90"/>
  <c r="T44" i="90"/>
  <c r="X26" i="86"/>
  <c r="X45" i="86" s="1"/>
  <c r="Z13" i="86"/>
  <c r="Y45" i="84"/>
  <c r="D44" i="78"/>
  <c r="L44" i="78"/>
  <c r="T44" i="78"/>
  <c r="Z13" i="63"/>
  <c r="X26" i="63"/>
  <c r="O26" i="126"/>
  <c r="O44" i="126"/>
  <c r="J26" i="121"/>
  <c r="R26" i="121"/>
  <c r="E45" i="116"/>
  <c r="G44" i="115"/>
  <c r="G45" i="115" s="1"/>
  <c r="O44" i="115"/>
  <c r="O45" i="115" s="1"/>
  <c r="W44" i="115"/>
  <c r="W45" i="115" s="1"/>
  <c r="L45" i="114"/>
  <c r="C26" i="113"/>
  <c r="H44" i="113"/>
  <c r="H45" i="113" s="1"/>
  <c r="P44" i="113"/>
  <c r="P45" i="113" s="1"/>
  <c r="X44" i="113"/>
  <c r="C26" i="112"/>
  <c r="C45" i="112" s="1"/>
  <c r="K26" i="112"/>
  <c r="K45" i="112" s="1"/>
  <c r="S26" i="112"/>
  <c r="S45" i="112" s="1"/>
  <c r="U26" i="111"/>
  <c r="U45" i="111" s="1"/>
  <c r="H44" i="111"/>
  <c r="H45" i="111" s="1"/>
  <c r="P44" i="111"/>
  <c r="P45" i="111" s="1"/>
  <c r="X44" i="111"/>
  <c r="Z44" i="111" s="1"/>
  <c r="C26" i="107"/>
  <c r="C45" i="107" s="1"/>
  <c r="K26" i="107"/>
  <c r="K45" i="107" s="1"/>
  <c r="S26" i="107"/>
  <c r="S45" i="107" s="1"/>
  <c r="I45" i="95"/>
  <c r="Q45" i="95"/>
  <c r="K45" i="91"/>
  <c r="N45" i="88"/>
  <c r="M44" i="87"/>
  <c r="U44" i="87"/>
  <c r="C45" i="83"/>
  <c r="K45" i="83"/>
  <c r="S45" i="83"/>
  <c r="Z25" i="65"/>
  <c r="X26" i="65"/>
  <c r="H45" i="126"/>
  <c r="Z25" i="126"/>
  <c r="Z37" i="126"/>
  <c r="F45" i="125"/>
  <c r="N45" i="125"/>
  <c r="O44" i="125"/>
  <c r="V45" i="124"/>
  <c r="O44" i="124"/>
  <c r="W44" i="124"/>
  <c r="R26" i="122"/>
  <c r="R45" i="122" s="1"/>
  <c r="N45" i="117"/>
  <c r="V45" i="117"/>
  <c r="G44" i="117"/>
  <c r="O44" i="117"/>
  <c r="W44" i="117"/>
  <c r="AA26" i="115"/>
  <c r="J26" i="115"/>
  <c r="R26" i="115"/>
  <c r="E26" i="114"/>
  <c r="E45" i="114" s="1"/>
  <c r="U26" i="114"/>
  <c r="U45" i="114" s="1"/>
  <c r="I44" i="114"/>
  <c r="Q44" i="114"/>
  <c r="Q45" i="114" s="1"/>
  <c r="Y44" i="114"/>
  <c r="Y45" i="114" s="1"/>
  <c r="H44" i="114"/>
  <c r="P44" i="114"/>
  <c r="L45" i="113"/>
  <c r="D26" i="113"/>
  <c r="D45" i="113" s="1"/>
  <c r="T26" i="113"/>
  <c r="T45" i="113" s="1"/>
  <c r="N45" i="111"/>
  <c r="G26" i="110"/>
  <c r="G45" i="110" s="1"/>
  <c r="O26" i="110"/>
  <c r="O45" i="110" s="1"/>
  <c r="W26" i="110"/>
  <c r="W45" i="110" s="1"/>
  <c r="G26" i="109"/>
  <c r="O26" i="109"/>
  <c r="W26" i="109"/>
  <c r="W45" i="109" s="1"/>
  <c r="I44" i="109"/>
  <c r="Q44" i="109"/>
  <c r="Y44" i="109"/>
  <c r="Y45" i="109" s="1"/>
  <c r="H44" i="109"/>
  <c r="H45" i="109" s="1"/>
  <c r="P44" i="109"/>
  <c r="P45" i="109" s="1"/>
  <c r="I26" i="108"/>
  <c r="I45" i="108" s="1"/>
  <c r="Q26" i="108"/>
  <c r="Q45" i="108" s="1"/>
  <c r="Y26" i="108"/>
  <c r="G26" i="106"/>
  <c r="O26" i="106"/>
  <c r="W26" i="106"/>
  <c r="W45" i="106" s="1"/>
  <c r="I44" i="106"/>
  <c r="Q44" i="106"/>
  <c r="Y44" i="106"/>
  <c r="H44" i="106"/>
  <c r="P44" i="106"/>
  <c r="AA44" i="103"/>
  <c r="I26" i="98"/>
  <c r="I45" i="98" s="1"/>
  <c r="Q26" i="98"/>
  <c r="Q45" i="98" s="1"/>
  <c r="Y26" i="98"/>
  <c r="Y45" i="98" s="1"/>
  <c r="V45" i="94"/>
  <c r="AA26" i="93"/>
  <c r="AA45" i="93" s="1"/>
  <c r="F45" i="89"/>
  <c r="F45" i="88"/>
  <c r="H26" i="87"/>
  <c r="T26" i="85"/>
  <c r="T45" i="85" s="1"/>
  <c r="K45" i="80"/>
  <c r="S45" i="80"/>
  <c r="Z13" i="65"/>
  <c r="AA26" i="104"/>
  <c r="AA45" i="104" s="1"/>
  <c r="H44" i="103"/>
  <c r="H45" i="103" s="1"/>
  <c r="P44" i="103"/>
  <c r="P45" i="103" s="1"/>
  <c r="J26" i="102"/>
  <c r="K26" i="100"/>
  <c r="K45" i="100" s="1"/>
  <c r="C45" i="99"/>
  <c r="K45" i="99"/>
  <c r="S45" i="99"/>
  <c r="F44" i="99"/>
  <c r="F45" i="99" s="1"/>
  <c r="N44" i="99"/>
  <c r="V44" i="99"/>
  <c r="V45" i="99" s="1"/>
  <c r="G26" i="97"/>
  <c r="O26" i="97"/>
  <c r="W26" i="97"/>
  <c r="G26" i="96"/>
  <c r="G45" i="96" s="1"/>
  <c r="O26" i="96"/>
  <c r="O45" i="96" s="1"/>
  <c r="W26" i="96"/>
  <c r="W45" i="96" s="1"/>
  <c r="G26" i="94"/>
  <c r="G45" i="94" s="1"/>
  <c r="O26" i="94"/>
  <c r="O45" i="94" s="1"/>
  <c r="W26" i="94"/>
  <c r="W45" i="94" s="1"/>
  <c r="Z50" i="92"/>
  <c r="J45" i="89"/>
  <c r="AA45" i="89"/>
  <c r="C45" i="88"/>
  <c r="K45" i="88"/>
  <c r="S45" i="88"/>
  <c r="D44" i="88"/>
  <c r="D45" i="88" s="1"/>
  <c r="T44" i="88"/>
  <c r="T45" i="88" s="1"/>
  <c r="Z13" i="85"/>
  <c r="Q26" i="85"/>
  <c r="Q45" i="85" s="1"/>
  <c r="F44" i="85"/>
  <c r="N44" i="85"/>
  <c r="V44" i="85"/>
  <c r="V45" i="85" s="1"/>
  <c r="Q26" i="83"/>
  <c r="Q45" i="83" s="1"/>
  <c r="F45" i="76"/>
  <c r="I45" i="70"/>
  <c r="Q45" i="70"/>
  <c r="M45" i="63"/>
  <c r="AA44" i="63"/>
  <c r="E26" i="45"/>
  <c r="M26" i="45"/>
  <c r="U26" i="45"/>
  <c r="S26" i="104"/>
  <c r="S45" i="104" s="1"/>
  <c r="G44" i="102"/>
  <c r="P26" i="101"/>
  <c r="G26" i="101"/>
  <c r="E26" i="100"/>
  <c r="E45" i="100" s="1"/>
  <c r="M26" i="100"/>
  <c r="U26" i="100"/>
  <c r="L26" i="100"/>
  <c r="L45" i="100" s="1"/>
  <c r="E44" i="100"/>
  <c r="M44" i="100"/>
  <c r="U44" i="100"/>
  <c r="D44" i="100"/>
  <c r="D45" i="100" s="1"/>
  <c r="L44" i="100"/>
  <c r="T44" i="100"/>
  <c r="T45" i="100" s="1"/>
  <c r="H26" i="98"/>
  <c r="H45" i="98" s="1"/>
  <c r="P26" i="98"/>
  <c r="P45" i="98" s="1"/>
  <c r="X26" i="98"/>
  <c r="G26" i="98"/>
  <c r="O26" i="98"/>
  <c r="W26" i="98"/>
  <c r="G26" i="95"/>
  <c r="O26" i="95"/>
  <c r="W26" i="95"/>
  <c r="R45" i="93"/>
  <c r="AA26" i="91"/>
  <c r="J45" i="90"/>
  <c r="S45" i="89"/>
  <c r="D44" i="89"/>
  <c r="D45" i="89" s="1"/>
  <c r="L44" i="89"/>
  <c r="L45" i="89" s="1"/>
  <c r="T44" i="89"/>
  <c r="T45" i="89" s="1"/>
  <c r="L45" i="88"/>
  <c r="G26" i="87"/>
  <c r="O26" i="87"/>
  <c r="D44" i="87"/>
  <c r="D45" i="87" s="1"/>
  <c r="L44" i="87"/>
  <c r="T44" i="87"/>
  <c r="C26" i="85"/>
  <c r="C45" i="85" s="1"/>
  <c r="K26" i="85"/>
  <c r="K45" i="85" s="1"/>
  <c r="S26" i="85"/>
  <c r="S45" i="85" s="1"/>
  <c r="H44" i="85"/>
  <c r="P44" i="85"/>
  <c r="P45" i="85" s="1"/>
  <c r="X44" i="85"/>
  <c r="Z44" i="85" s="1"/>
  <c r="F44" i="84"/>
  <c r="F45" i="84" s="1"/>
  <c r="N44" i="84"/>
  <c r="N45" i="84" s="1"/>
  <c r="V44" i="84"/>
  <c r="V45" i="84" s="1"/>
  <c r="J45" i="83"/>
  <c r="AA26" i="83"/>
  <c r="E26" i="82"/>
  <c r="M26" i="82"/>
  <c r="U26" i="82"/>
  <c r="AA45" i="80"/>
  <c r="G26" i="76"/>
  <c r="G45" i="76" s="1"/>
  <c r="O26" i="76"/>
  <c r="O45" i="76" s="1"/>
  <c r="W26" i="76"/>
  <c r="W45" i="76" s="1"/>
  <c r="E45" i="73"/>
  <c r="I26" i="72"/>
  <c r="I45" i="72" s="1"/>
  <c r="Q26" i="72"/>
  <c r="Q45" i="72" s="1"/>
  <c r="Y26" i="72"/>
  <c r="Y45" i="72" s="1"/>
  <c r="Z25" i="72"/>
  <c r="H26" i="67"/>
  <c r="P26" i="67"/>
  <c r="P45" i="67" s="1"/>
  <c r="H26" i="65"/>
  <c r="P26" i="65"/>
  <c r="K26" i="53"/>
  <c r="S26" i="53"/>
  <c r="T45" i="103"/>
  <c r="J26" i="101"/>
  <c r="O45" i="101"/>
  <c r="H45" i="100"/>
  <c r="G26" i="100"/>
  <c r="G45" i="100" s="1"/>
  <c r="W26" i="100"/>
  <c r="W45" i="100" s="1"/>
  <c r="G26" i="99"/>
  <c r="G45" i="99" s="1"/>
  <c r="W26" i="99"/>
  <c r="C45" i="98"/>
  <c r="K45" i="98"/>
  <c r="S45" i="98"/>
  <c r="C45" i="97"/>
  <c r="K45" i="97"/>
  <c r="S45" i="97"/>
  <c r="D44" i="97"/>
  <c r="L44" i="97"/>
  <c r="T44" i="97"/>
  <c r="C45" i="96"/>
  <c r="K45" i="96"/>
  <c r="D44" i="96"/>
  <c r="L44" i="96"/>
  <c r="T44" i="96"/>
  <c r="T45" i="96" s="1"/>
  <c r="AA45" i="95"/>
  <c r="K45" i="94"/>
  <c r="D44" i="94"/>
  <c r="L44" i="94"/>
  <c r="T44" i="94"/>
  <c r="L45" i="93"/>
  <c r="T45" i="93"/>
  <c r="M45" i="93"/>
  <c r="D45" i="92"/>
  <c r="L45" i="92"/>
  <c r="T45" i="92"/>
  <c r="U45" i="91"/>
  <c r="G26" i="88"/>
  <c r="G45" i="88" s="1"/>
  <c r="O26" i="88"/>
  <c r="O45" i="88" s="1"/>
  <c r="W26" i="88"/>
  <c r="W45" i="88" s="1"/>
  <c r="AA45" i="87"/>
  <c r="J26" i="87"/>
  <c r="J45" i="86"/>
  <c r="R45" i="86"/>
  <c r="Y26" i="86"/>
  <c r="G45" i="86"/>
  <c r="F44" i="86"/>
  <c r="V44" i="86"/>
  <c r="M45" i="83"/>
  <c r="D44" i="83"/>
  <c r="D45" i="83" s="1"/>
  <c r="L44" i="83"/>
  <c r="L45" i="83" s="1"/>
  <c r="T44" i="83"/>
  <c r="T45" i="83" s="1"/>
  <c r="D44" i="77"/>
  <c r="L44" i="77"/>
  <c r="T44" i="77"/>
  <c r="F45" i="75"/>
  <c r="N45" i="75"/>
  <c r="Z13" i="73"/>
  <c r="X26" i="73"/>
  <c r="X26" i="72"/>
  <c r="AA44" i="72"/>
  <c r="E45" i="70"/>
  <c r="M45" i="70"/>
  <c r="J26" i="69"/>
  <c r="R26" i="69"/>
  <c r="R45" i="69" s="1"/>
  <c r="Q45" i="63"/>
  <c r="Y45" i="63"/>
  <c r="AA26" i="103"/>
  <c r="G26" i="102"/>
  <c r="G45" i="102" s="1"/>
  <c r="O26" i="102"/>
  <c r="O45" i="102" s="1"/>
  <c r="W26" i="102"/>
  <c r="W45" i="102" s="1"/>
  <c r="C45" i="102"/>
  <c r="D45" i="101"/>
  <c r="L45" i="101"/>
  <c r="T45" i="101"/>
  <c r="K26" i="101"/>
  <c r="K45" i="101" s="1"/>
  <c r="X26" i="100"/>
  <c r="Z26" i="100" s="1"/>
  <c r="H45" i="99"/>
  <c r="D45" i="98"/>
  <c r="L45" i="98"/>
  <c r="T45" i="98"/>
  <c r="D45" i="96"/>
  <c r="L45" i="96"/>
  <c r="M45" i="96"/>
  <c r="C45" i="95"/>
  <c r="S45" i="95"/>
  <c r="D44" i="95"/>
  <c r="L44" i="95"/>
  <c r="T44" i="95"/>
  <c r="T45" i="95" s="1"/>
  <c r="G26" i="89"/>
  <c r="O26" i="89"/>
  <c r="W26" i="89"/>
  <c r="Q44" i="88"/>
  <c r="S45" i="87"/>
  <c r="H44" i="86"/>
  <c r="H45" i="86" s="1"/>
  <c r="AA26" i="84"/>
  <c r="AA45" i="84" s="1"/>
  <c r="J45" i="81"/>
  <c r="R45" i="81"/>
  <c r="G26" i="75"/>
  <c r="G45" i="75" s="1"/>
  <c r="O26" i="75"/>
  <c r="O45" i="75" s="1"/>
  <c r="W26" i="75"/>
  <c r="W45" i="75" s="1"/>
  <c r="C44" i="74"/>
  <c r="K44" i="74"/>
  <c r="K45" i="74" s="1"/>
  <c r="S44" i="74"/>
  <c r="S45" i="74" s="1"/>
  <c r="C44" i="72"/>
  <c r="C45" i="72" s="1"/>
  <c r="K44" i="72"/>
  <c r="S44" i="72"/>
  <c r="S45" i="72" s="1"/>
  <c r="K45" i="69"/>
  <c r="C26" i="103"/>
  <c r="C45" i="103" s="1"/>
  <c r="K26" i="103"/>
  <c r="K45" i="103" s="1"/>
  <c r="S26" i="103"/>
  <c r="S45" i="103" s="1"/>
  <c r="D44" i="102"/>
  <c r="D45" i="102" s="1"/>
  <c r="L44" i="102"/>
  <c r="T44" i="102"/>
  <c r="T45" i="102" s="1"/>
  <c r="H44" i="101"/>
  <c r="H45" i="101" s="1"/>
  <c r="I26" i="100"/>
  <c r="Y26" i="100"/>
  <c r="Y45" i="100" s="1"/>
  <c r="Z37" i="100"/>
  <c r="I44" i="100"/>
  <c r="I45" i="99"/>
  <c r="Y45" i="99"/>
  <c r="D44" i="99"/>
  <c r="L44" i="99"/>
  <c r="T44" i="99"/>
  <c r="D45" i="95"/>
  <c r="L45" i="95"/>
  <c r="M45" i="95"/>
  <c r="G26" i="91"/>
  <c r="O26" i="91"/>
  <c r="W26" i="91"/>
  <c r="V45" i="89"/>
  <c r="L45" i="87"/>
  <c r="T45" i="87"/>
  <c r="H45" i="85"/>
  <c r="K45" i="84"/>
  <c r="S45" i="84"/>
  <c r="G26" i="83"/>
  <c r="O26" i="83"/>
  <c r="W26" i="83"/>
  <c r="F44" i="83"/>
  <c r="V44" i="83"/>
  <c r="F44" i="80"/>
  <c r="N44" i="80"/>
  <c r="V44" i="80"/>
  <c r="V45" i="80" s="1"/>
  <c r="C44" i="69"/>
  <c r="C45" i="69" s="1"/>
  <c r="K44" i="69"/>
  <c r="S44" i="69"/>
  <c r="S45" i="69" s="1"/>
  <c r="AA44" i="67"/>
  <c r="I26" i="102"/>
  <c r="I45" i="102" s="1"/>
  <c r="U45" i="102"/>
  <c r="F45" i="101"/>
  <c r="N45" i="101"/>
  <c r="V45" i="101"/>
  <c r="AA45" i="99"/>
  <c r="G26" i="93"/>
  <c r="G45" i="93" s="1"/>
  <c r="O26" i="93"/>
  <c r="O45" i="93" s="1"/>
  <c r="W26" i="93"/>
  <c r="W45" i="93" s="1"/>
  <c r="G26" i="92"/>
  <c r="G45" i="92" s="1"/>
  <c r="O26" i="92"/>
  <c r="O45" i="92" s="1"/>
  <c r="W26" i="92"/>
  <c r="W45" i="92" s="1"/>
  <c r="G26" i="90"/>
  <c r="O26" i="90"/>
  <c r="W26" i="90"/>
  <c r="Z50" i="90"/>
  <c r="AA45" i="88"/>
  <c r="L26" i="86"/>
  <c r="L45" i="86" s="1"/>
  <c r="T26" i="86"/>
  <c r="T45" i="86" s="1"/>
  <c r="I44" i="86"/>
  <c r="Q44" i="86"/>
  <c r="Z50" i="86"/>
  <c r="D44" i="84"/>
  <c r="D45" i="84" s="1"/>
  <c r="L44" i="84"/>
  <c r="L45" i="84" s="1"/>
  <c r="T44" i="84"/>
  <c r="T45" i="84" s="1"/>
  <c r="G26" i="77"/>
  <c r="G45" i="77" s="1"/>
  <c r="O26" i="77"/>
  <c r="O45" i="77" s="1"/>
  <c r="W26" i="77"/>
  <c r="W45" i="77" s="1"/>
  <c r="M45" i="71"/>
  <c r="C44" i="67"/>
  <c r="K44" i="67"/>
  <c r="K45" i="67" s="1"/>
  <c r="S44" i="67"/>
  <c r="S45" i="67" s="1"/>
  <c r="AA44" i="65"/>
  <c r="U45" i="63"/>
  <c r="F44" i="82"/>
  <c r="V44" i="82"/>
  <c r="S45" i="81"/>
  <c r="AA45" i="81"/>
  <c r="D44" i="81"/>
  <c r="D45" i="81" s="1"/>
  <c r="L44" i="81"/>
  <c r="L45" i="81" s="1"/>
  <c r="T44" i="81"/>
  <c r="T45" i="81" s="1"/>
  <c r="H45" i="79"/>
  <c r="P45" i="79"/>
  <c r="G26" i="79"/>
  <c r="G45" i="79" s="1"/>
  <c r="O26" i="79"/>
  <c r="O45" i="79" s="1"/>
  <c r="W26" i="79"/>
  <c r="W45" i="79" s="1"/>
  <c r="X26" i="79"/>
  <c r="D45" i="78"/>
  <c r="L45" i="78"/>
  <c r="T45" i="78"/>
  <c r="F44" i="78"/>
  <c r="F45" i="78" s="1"/>
  <c r="N44" i="78"/>
  <c r="N45" i="78" s="1"/>
  <c r="V44" i="78"/>
  <c r="J45" i="74"/>
  <c r="M44" i="74"/>
  <c r="I45" i="73"/>
  <c r="Q45" i="73"/>
  <c r="AA44" i="73"/>
  <c r="K45" i="72"/>
  <c r="F26" i="71"/>
  <c r="F45" i="71" s="1"/>
  <c r="N26" i="71"/>
  <c r="N45" i="71" s="1"/>
  <c r="V26" i="71"/>
  <c r="V45" i="71" s="1"/>
  <c r="C44" i="70"/>
  <c r="K44" i="70"/>
  <c r="K45" i="70" s="1"/>
  <c r="S44" i="70"/>
  <c r="F26" i="68"/>
  <c r="F45" i="68" s="1"/>
  <c r="N26" i="68"/>
  <c r="N45" i="68" s="1"/>
  <c r="V26" i="68"/>
  <c r="V45" i="68" s="1"/>
  <c r="C45" i="67"/>
  <c r="F26" i="66"/>
  <c r="F45" i="66" s="1"/>
  <c r="N26" i="66"/>
  <c r="N45" i="66" s="1"/>
  <c r="V26" i="66"/>
  <c r="V45" i="66" s="1"/>
  <c r="C45" i="65"/>
  <c r="S45" i="65"/>
  <c r="AA45" i="65"/>
  <c r="C44" i="65"/>
  <c r="K44" i="65"/>
  <c r="K45" i="65" s="1"/>
  <c r="S44" i="65"/>
  <c r="J26" i="63"/>
  <c r="J45" i="63" s="1"/>
  <c r="R26" i="63"/>
  <c r="C44" i="63"/>
  <c r="C45" i="63" s="1"/>
  <c r="K44" i="63"/>
  <c r="S44" i="63"/>
  <c r="S45" i="63" s="1"/>
  <c r="H45" i="54"/>
  <c r="P45" i="54"/>
  <c r="P45" i="50"/>
  <c r="H45" i="50"/>
  <c r="D45" i="49"/>
  <c r="G26" i="82"/>
  <c r="G45" i="82" s="1"/>
  <c r="O26" i="82"/>
  <c r="O45" i="82" s="1"/>
  <c r="W26" i="82"/>
  <c r="W45" i="82" s="1"/>
  <c r="Z50" i="78"/>
  <c r="I26" i="77"/>
  <c r="I45" i="77" s="1"/>
  <c r="Q26" i="77"/>
  <c r="Q45" i="77" s="1"/>
  <c r="Y26" i="77"/>
  <c r="Y45" i="77" s="1"/>
  <c r="F44" i="77"/>
  <c r="N44" i="77"/>
  <c r="V44" i="77"/>
  <c r="J45" i="76"/>
  <c r="AA45" i="75"/>
  <c r="J45" i="73"/>
  <c r="C44" i="73"/>
  <c r="K44" i="73"/>
  <c r="S44" i="73"/>
  <c r="C45" i="70"/>
  <c r="S45" i="70"/>
  <c r="AA45" i="70"/>
  <c r="Z50" i="67"/>
  <c r="K45" i="63"/>
  <c r="C44" i="42"/>
  <c r="F44" i="81"/>
  <c r="N44" i="81"/>
  <c r="I26" i="79"/>
  <c r="I45" i="79" s="1"/>
  <c r="Q26" i="79"/>
  <c r="Q45" i="79" s="1"/>
  <c r="Y26" i="79"/>
  <c r="Y45" i="79" s="1"/>
  <c r="D44" i="79"/>
  <c r="D45" i="79" s="1"/>
  <c r="L44" i="79"/>
  <c r="T44" i="79"/>
  <c r="T45" i="79" s="1"/>
  <c r="AA45" i="76"/>
  <c r="S45" i="75"/>
  <c r="D44" i="75"/>
  <c r="D45" i="75" s="1"/>
  <c r="L44" i="75"/>
  <c r="L45" i="75" s="1"/>
  <c r="T44" i="75"/>
  <c r="D45" i="74"/>
  <c r="L45" i="74"/>
  <c r="T45" i="74"/>
  <c r="X26" i="71"/>
  <c r="AA44" i="71"/>
  <c r="X26" i="68"/>
  <c r="X45" i="68" s="1"/>
  <c r="AA44" i="68"/>
  <c r="X26" i="66"/>
  <c r="X45" i="66" s="1"/>
  <c r="AA44" i="66"/>
  <c r="I45" i="64"/>
  <c r="E45" i="63"/>
  <c r="F26" i="42"/>
  <c r="N26" i="42"/>
  <c r="N45" i="42" s="1"/>
  <c r="V26" i="42"/>
  <c r="I26" i="82"/>
  <c r="I45" i="82" s="1"/>
  <c r="Q26" i="82"/>
  <c r="Q45" i="82" s="1"/>
  <c r="G26" i="80"/>
  <c r="G45" i="80" s="1"/>
  <c r="O26" i="80"/>
  <c r="O45" i="80" s="1"/>
  <c r="W26" i="80"/>
  <c r="W45" i="80" s="1"/>
  <c r="X26" i="80"/>
  <c r="C45" i="79"/>
  <c r="S45" i="79"/>
  <c r="AA45" i="79"/>
  <c r="G26" i="78"/>
  <c r="G45" i="78" s="1"/>
  <c r="O26" i="78"/>
  <c r="W26" i="78"/>
  <c r="K45" i="77"/>
  <c r="D44" i="76"/>
  <c r="L44" i="76"/>
  <c r="L45" i="76" s="1"/>
  <c r="T44" i="76"/>
  <c r="T45" i="76" s="1"/>
  <c r="T45" i="75"/>
  <c r="J45" i="71"/>
  <c r="R45" i="71"/>
  <c r="C44" i="71"/>
  <c r="K44" i="71"/>
  <c r="K45" i="71" s="1"/>
  <c r="S44" i="71"/>
  <c r="F26" i="69"/>
  <c r="N26" i="69"/>
  <c r="V26" i="69"/>
  <c r="R45" i="68"/>
  <c r="C44" i="68"/>
  <c r="K44" i="68"/>
  <c r="S44" i="68"/>
  <c r="J45" i="66"/>
  <c r="R45" i="66"/>
  <c r="C44" i="66"/>
  <c r="K44" i="66"/>
  <c r="S44" i="66"/>
  <c r="X26" i="64"/>
  <c r="AA44" i="64"/>
  <c r="AA45" i="64" s="1"/>
  <c r="K26" i="54"/>
  <c r="S26" i="54"/>
  <c r="S45" i="54" s="1"/>
  <c r="V45" i="49"/>
  <c r="K45" i="82"/>
  <c r="AA45" i="82"/>
  <c r="L45" i="79"/>
  <c r="F44" i="79"/>
  <c r="F45" i="79" s="1"/>
  <c r="N44" i="79"/>
  <c r="N45" i="79" s="1"/>
  <c r="V44" i="79"/>
  <c r="X26" i="78"/>
  <c r="D45" i="76"/>
  <c r="F26" i="72"/>
  <c r="N26" i="72"/>
  <c r="V26" i="72"/>
  <c r="C45" i="71"/>
  <c r="S45" i="71"/>
  <c r="Z50" i="70"/>
  <c r="C26" i="68"/>
  <c r="K26" i="68"/>
  <c r="K45" i="68" s="1"/>
  <c r="S26" i="68"/>
  <c r="G26" i="67"/>
  <c r="O26" i="67"/>
  <c r="W26" i="67"/>
  <c r="F26" i="67"/>
  <c r="F45" i="67" s="1"/>
  <c r="N26" i="67"/>
  <c r="N45" i="67" s="1"/>
  <c r="V26" i="67"/>
  <c r="V45" i="67" s="1"/>
  <c r="Z44" i="67"/>
  <c r="Z43" i="67"/>
  <c r="C26" i="66"/>
  <c r="K26" i="66"/>
  <c r="S26" i="66"/>
  <c r="G26" i="65"/>
  <c r="O26" i="65"/>
  <c r="W26" i="65"/>
  <c r="F26" i="65"/>
  <c r="F45" i="65" s="1"/>
  <c r="N26" i="65"/>
  <c r="N45" i="65" s="1"/>
  <c r="V26" i="65"/>
  <c r="V45" i="65" s="1"/>
  <c r="H44" i="65"/>
  <c r="P44" i="65"/>
  <c r="X44" i="65"/>
  <c r="J26" i="64"/>
  <c r="J45" i="64" s="1"/>
  <c r="R26" i="64"/>
  <c r="R45" i="64" s="1"/>
  <c r="C44" i="64"/>
  <c r="K44" i="64"/>
  <c r="S44" i="64"/>
  <c r="F45" i="59"/>
  <c r="N45" i="59"/>
  <c r="V45" i="59"/>
  <c r="H45" i="57"/>
  <c r="P45" i="57"/>
  <c r="D45" i="54"/>
  <c r="L45" i="54"/>
  <c r="T45" i="54"/>
  <c r="H26" i="81"/>
  <c r="H45" i="81" s="1"/>
  <c r="P26" i="81"/>
  <c r="P45" i="81" s="1"/>
  <c r="X26" i="81"/>
  <c r="G26" i="81"/>
  <c r="O26" i="81"/>
  <c r="O45" i="81" s="1"/>
  <c r="W26" i="81"/>
  <c r="J26" i="80"/>
  <c r="J45" i="80" s="1"/>
  <c r="R26" i="80"/>
  <c r="R45" i="80" s="1"/>
  <c r="I26" i="80"/>
  <c r="I45" i="80" s="1"/>
  <c r="Q26" i="80"/>
  <c r="Q45" i="80" s="1"/>
  <c r="D44" i="80"/>
  <c r="D45" i="80" s="1"/>
  <c r="L44" i="80"/>
  <c r="L45" i="80" s="1"/>
  <c r="T44" i="80"/>
  <c r="T45" i="80" s="1"/>
  <c r="E26" i="79"/>
  <c r="M26" i="79"/>
  <c r="U26" i="79"/>
  <c r="I26" i="78"/>
  <c r="I45" i="78" s="1"/>
  <c r="Q26" i="78"/>
  <c r="Q45" i="78" s="1"/>
  <c r="G26" i="74"/>
  <c r="O26" i="74"/>
  <c r="W26" i="74"/>
  <c r="AA44" i="74"/>
  <c r="AA45" i="74" s="1"/>
  <c r="D26" i="71"/>
  <c r="D45" i="71" s="1"/>
  <c r="L26" i="71"/>
  <c r="L45" i="71" s="1"/>
  <c r="T26" i="71"/>
  <c r="T45" i="71" s="1"/>
  <c r="G26" i="70"/>
  <c r="O26" i="70"/>
  <c r="W26" i="70"/>
  <c r="Z44" i="70"/>
  <c r="X26" i="69"/>
  <c r="AA44" i="69"/>
  <c r="AA45" i="69" s="1"/>
  <c r="D26" i="68"/>
  <c r="L26" i="68"/>
  <c r="T26" i="68"/>
  <c r="Z50" i="68"/>
  <c r="U45" i="67"/>
  <c r="D26" i="66"/>
  <c r="D45" i="66" s="1"/>
  <c r="L26" i="66"/>
  <c r="L45" i="66" s="1"/>
  <c r="T26" i="66"/>
  <c r="T45" i="66" s="1"/>
  <c r="Z50" i="66"/>
  <c r="U45" i="65"/>
  <c r="I44" i="65"/>
  <c r="I45" i="65" s="1"/>
  <c r="Q44" i="65"/>
  <c r="Q45" i="65" s="1"/>
  <c r="Y44" i="65"/>
  <c r="C26" i="64"/>
  <c r="C45" i="64" s="1"/>
  <c r="K26" i="64"/>
  <c r="S26" i="64"/>
  <c r="S45" i="64" s="1"/>
  <c r="G26" i="63"/>
  <c r="G45" i="63" s="1"/>
  <c r="O26" i="63"/>
  <c r="O45" i="63" s="1"/>
  <c r="W26" i="63"/>
  <c r="W45" i="63" s="1"/>
  <c r="Z44" i="63"/>
  <c r="Z43" i="63"/>
  <c r="C45" i="62"/>
  <c r="H45" i="58"/>
  <c r="P45" i="56"/>
  <c r="S26" i="51"/>
  <c r="J45" i="62"/>
  <c r="Z13" i="62"/>
  <c r="C44" i="62"/>
  <c r="K44" i="62"/>
  <c r="S44" i="62"/>
  <c r="D45" i="60"/>
  <c r="L45" i="60"/>
  <c r="T45" i="60"/>
  <c r="L45" i="59"/>
  <c r="I26" i="57"/>
  <c r="Q26" i="57"/>
  <c r="Y26" i="57"/>
  <c r="X44" i="57"/>
  <c r="Z44" i="57" s="1"/>
  <c r="X44" i="56"/>
  <c r="I26" i="55"/>
  <c r="I45" i="55" s="1"/>
  <c r="Q26" i="55"/>
  <c r="Q45" i="55" s="1"/>
  <c r="Y26" i="55"/>
  <c r="Y45" i="55" s="1"/>
  <c r="X44" i="55"/>
  <c r="Z44" i="55" s="1"/>
  <c r="I26" i="54"/>
  <c r="Q26" i="54"/>
  <c r="Z37" i="54"/>
  <c r="I26" i="53"/>
  <c r="Q26" i="53"/>
  <c r="Z37" i="53"/>
  <c r="I26" i="52"/>
  <c r="I45" i="52" s="1"/>
  <c r="Q26" i="52"/>
  <c r="Q45" i="52" s="1"/>
  <c r="Q26" i="51"/>
  <c r="I45" i="46"/>
  <c r="C45" i="45"/>
  <c r="G26" i="43"/>
  <c r="G45" i="43" s="1"/>
  <c r="O26" i="43"/>
  <c r="O45" i="43" s="1"/>
  <c r="W26" i="43"/>
  <c r="W45" i="43" s="1"/>
  <c r="K26" i="62"/>
  <c r="K45" i="62" s="1"/>
  <c r="S26" i="62"/>
  <c r="G26" i="61"/>
  <c r="G45" i="61" s="1"/>
  <c r="O26" i="61"/>
  <c r="O45" i="61" s="1"/>
  <c r="W26" i="61"/>
  <c r="F26" i="61"/>
  <c r="N26" i="61"/>
  <c r="V26" i="61"/>
  <c r="V45" i="61" s="1"/>
  <c r="E45" i="60"/>
  <c r="M26" i="60"/>
  <c r="M45" i="60" s="1"/>
  <c r="E26" i="59"/>
  <c r="E45" i="59" s="1"/>
  <c r="M26" i="59"/>
  <c r="U26" i="59"/>
  <c r="D26" i="58"/>
  <c r="L26" i="58"/>
  <c r="L45" i="58" s="1"/>
  <c r="T26" i="58"/>
  <c r="D44" i="58"/>
  <c r="L44" i="58"/>
  <c r="T44" i="58"/>
  <c r="J44" i="57"/>
  <c r="R44" i="57"/>
  <c r="J26" i="56"/>
  <c r="J45" i="56" s="1"/>
  <c r="R26" i="56"/>
  <c r="I26" i="56"/>
  <c r="Q26" i="56"/>
  <c r="J44" i="56"/>
  <c r="R44" i="56"/>
  <c r="J44" i="55"/>
  <c r="R44" i="55"/>
  <c r="C44" i="54"/>
  <c r="K44" i="54"/>
  <c r="S44" i="54"/>
  <c r="C44" i="53"/>
  <c r="C45" i="53" s="1"/>
  <c r="K44" i="53"/>
  <c r="S44" i="53"/>
  <c r="C44" i="52"/>
  <c r="C45" i="52" s="1"/>
  <c r="K44" i="52"/>
  <c r="S44" i="52"/>
  <c r="C44" i="51"/>
  <c r="K44" i="51"/>
  <c r="S44" i="51"/>
  <c r="J26" i="50"/>
  <c r="J45" i="50" s="1"/>
  <c r="R26" i="50"/>
  <c r="R45" i="50" s="1"/>
  <c r="Z13" i="50"/>
  <c r="I26" i="50"/>
  <c r="I45" i="50" s="1"/>
  <c r="Q26" i="50"/>
  <c r="Y26" i="50"/>
  <c r="Y45" i="50" s="1"/>
  <c r="I44" i="50"/>
  <c r="Q44" i="50"/>
  <c r="Y44" i="50"/>
  <c r="J26" i="49"/>
  <c r="J45" i="49" s="1"/>
  <c r="Y45" i="47"/>
  <c r="Z44" i="45"/>
  <c r="M45" i="42"/>
  <c r="AA45" i="42"/>
  <c r="F26" i="41"/>
  <c r="N26" i="41"/>
  <c r="V26" i="41"/>
  <c r="F45" i="35"/>
  <c r="V45" i="35"/>
  <c r="AA45" i="30"/>
  <c r="E45" i="57"/>
  <c r="M45" i="57"/>
  <c r="D44" i="56"/>
  <c r="L44" i="56"/>
  <c r="T44" i="56"/>
  <c r="E45" i="55"/>
  <c r="M45" i="55"/>
  <c r="E26" i="53"/>
  <c r="M26" i="53"/>
  <c r="U26" i="53"/>
  <c r="U45" i="53" s="1"/>
  <c r="E26" i="52"/>
  <c r="E45" i="52" s="1"/>
  <c r="M26" i="52"/>
  <c r="M45" i="52" s="1"/>
  <c r="U26" i="52"/>
  <c r="U45" i="52" s="1"/>
  <c r="E26" i="51"/>
  <c r="E45" i="51" s="1"/>
  <c r="M26" i="51"/>
  <c r="M45" i="51" s="1"/>
  <c r="U26" i="51"/>
  <c r="D26" i="50"/>
  <c r="D45" i="50" s="1"/>
  <c r="L26" i="50"/>
  <c r="L45" i="50" s="1"/>
  <c r="T26" i="50"/>
  <c r="T45" i="50" s="1"/>
  <c r="C44" i="50"/>
  <c r="K44" i="50"/>
  <c r="K45" i="50" s="1"/>
  <c r="S44" i="50"/>
  <c r="S45" i="50" s="1"/>
  <c r="L26" i="49"/>
  <c r="L45" i="49" s="1"/>
  <c r="T26" i="49"/>
  <c r="T45" i="49" s="1"/>
  <c r="N26" i="38"/>
  <c r="N45" i="38" s="1"/>
  <c r="Y26" i="61"/>
  <c r="Y45" i="61" s="1"/>
  <c r="P45" i="60"/>
  <c r="F44" i="60"/>
  <c r="F45" i="60" s="1"/>
  <c r="N44" i="60"/>
  <c r="N45" i="60" s="1"/>
  <c r="V44" i="60"/>
  <c r="V45" i="60" s="1"/>
  <c r="Z50" i="60"/>
  <c r="F44" i="58"/>
  <c r="F45" i="58" s="1"/>
  <c r="N44" i="58"/>
  <c r="N45" i="58" s="1"/>
  <c r="V44" i="58"/>
  <c r="V45" i="58" s="1"/>
  <c r="F45" i="57"/>
  <c r="E45" i="56"/>
  <c r="U45" i="56"/>
  <c r="J44" i="47"/>
  <c r="J45" i="47" s="1"/>
  <c r="R44" i="47"/>
  <c r="R45" i="47" s="1"/>
  <c r="Z44" i="27"/>
  <c r="X45" i="27"/>
  <c r="F26" i="62"/>
  <c r="N26" i="62"/>
  <c r="V26" i="62"/>
  <c r="I26" i="60"/>
  <c r="I45" i="60" s="1"/>
  <c r="Q26" i="60"/>
  <c r="Q45" i="60" s="1"/>
  <c r="Y26" i="60"/>
  <c r="F44" i="53"/>
  <c r="N44" i="53"/>
  <c r="N45" i="53" s="1"/>
  <c r="V44" i="53"/>
  <c r="F44" i="52"/>
  <c r="F45" i="52" s="1"/>
  <c r="N44" i="52"/>
  <c r="N45" i="52" s="1"/>
  <c r="V44" i="52"/>
  <c r="V45" i="52" s="1"/>
  <c r="F44" i="51"/>
  <c r="F45" i="51" s="1"/>
  <c r="N44" i="51"/>
  <c r="N45" i="51" s="1"/>
  <c r="V44" i="51"/>
  <c r="V45" i="51" s="1"/>
  <c r="E26" i="48"/>
  <c r="U26" i="48"/>
  <c r="U45" i="48" s="1"/>
  <c r="J44" i="48"/>
  <c r="J44" i="46"/>
  <c r="J45" i="46" s="1"/>
  <c r="R44" i="46"/>
  <c r="R45" i="46" s="1"/>
  <c r="AA44" i="43"/>
  <c r="U45" i="40"/>
  <c r="D44" i="34"/>
  <c r="L44" i="34"/>
  <c r="T44" i="34"/>
  <c r="Z37" i="13"/>
  <c r="X44" i="13"/>
  <c r="I45" i="62"/>
  <c r="F44" i="61"/>
  <c r="N44" i="61"/>
  <c r="J26" i="60"/>
  <c r="J45" i="60" s="1"/>
  <c r="H44" i="60"/>
  <c r="H45" i="60" s="1"/>
  <c r="I26" i="59"/>
  <c r="I45" i="59" s="1"/>
  <c r="Q26" i="59"/>
  <c r="Q45" i="59" s="1"/>
  <c r="X44" i="58"/>
  <c r="F44" i="57"/>
  <c r="N44" i="57"/>
  <c r="N45" i="57" s="1"/>
  <c r="V44" i="57"/>
  <c r="V45" i="57" s="1"/>
  <c r="F44" i="56"/>
  <c r="F45" i="56" s="1"/>
  <c r="N44" i="56"/>
  <c r="N45" i="56" s="1"/>
  <c r="V44" i="56"/>
  <c r="V45" i="56" s="1"/>
  <c r="F44" i="55"/>
  <c r="F45" i="55" s="1"/>
  <c r="N44" i="55"/>
  <c r="N45" i="55" s="1"/>
  <c r="V44" i="55"/>
  <c r="V45" i="55" s="1"/>
  <c r="G26" i="50"/>
  <c r="O26" i="50"/>
  <c r="W26" i="50"/>
  <c r="G26" i="49"/>
  <c r="O26" i="49"/>
  <c r="W26" i="49"/>
  <c r="W45" i="49" s="1"/>
  <c r="J44" i="49"/>
  <c r="F26" i="48"/>
  <c r="F45" i="48" s="1"/>
  <c r="D44" i="47"/>
  <c r="E26" i="43"/>
  <c r="M26" i="43"/>
  <c r="M45" i="43" s="1"/>
  <c r="U26" i="43"/>
  <c r="I45" i="38"/>
  <c r="N26" i="36"/>
  <c r="N45" i="36" s="1"/>
  <c r="V26" i="36"/>
  <c r="V45" i="36" s="1"/>
  <c r="AA44" i="62"/>
  <c r="G44" i="61"/>
  <c r="AA26" i="59"/>
  <c r="AA45" i="59" s="1"/>
  <c r="I26" i="58"/>
  <c r="Q26" i="58"/>
  <c r="Z43" i="53"/>
  <c r="Y44" i="52"/>
  <c r="Q44" i="51"/>
  <c r="Y44" i="51"/>
  <c r="Z43" i="51"/>
  <c r="Z50" i="51"/>
  <c r="G44" i="50"/>
  <c r="G45" i="50" s="1"/>
  <c r="O44" i="50"/>
  <c r="W44" i="50"/>
  <c r="H26" i="49"/>
  <c r="H45" i="49" s="1"/>
  <c r="P26" i="49"/>
  <c r="P45" i="49" s="1"/>
  <c r="X26" i="49"/>
  <c r="G26" i="48"/>
  <c r="G45" i="48" s="1"/>
  <c r="G26" i="47"/>
  <c r="G45" i="47" s="1"/>
  <c r="O26" i="47"/>
  <c r="O45" i="47" s="1"/>
  <c r="W26" i="47"/>
  <c r="W45" i="47" s="1"/>
  <c r="H45" i="46"/>
  <c r="P45" i="46"/>
  <c r="K45" i="44"/>
  <c r="D45" i="43"/>
  <c r="T44" i="43"/>
  <c r="X26" i="42"/>
  <c r="Z37" i="42"/>
  <c r="X44" i="42"/>
  <c r="Z44" i="42" s="1"/>
  <c r="J45" i="29"/>
  <c r="AA44" i="40"/>
  <c r="N26" i="39"/>
  <c r="N45" i="39" s="1"/>
  <c r="V26" i="39"/>
  <c r="V45" i="39" s="1"/>
  <c r="AA44" i="39"/>
  <c r="AA45" i="33"/>
  <c r="J26" i="33"/>
  <c r="C45" i="32"/>
  <c r="S45" i="29"/>
  <c r="O26" i="28"/>
  <c r="O45" i="28" s="1"/>
  <c r="W26" i="28"/>
  <c r="W45" i="28" s="1"/>
  <c r="L45" i="26"/>
  <c r="G45" i="18"/>
  <c r="X26" i="6"/>
  <c r="Z13" i="6"/>
  <c r="J26" i="4"/>
  <c r="J45" i="4" s="1"/>
  <c r="R26" i="4"/>
  <c r="R45" i="4" s="1"/>
  <c r="V45" i="43"/>
  <c r="H26" i="41"/>
  <c r="D44" i="41"/>
  <c r="D45" i="41" s="1"/>
  <c r="L44" i="41"/>
  <c r="L45" i="41" s="1"/>
  <c r="T44" i="41"/>
  <c r="T45" i="41" s="1"/>
  <c r="C44" i="41"/>
  <c r="C45" i="41" s="1"/>
  <c r="K44" i="41"/>
  <c r="C26" i="40"/>
  <c r="K26" i="40"/>
  <c r="S26" i="40"/>
  <c r="C44" i="40"/>
  <c r="K44" i="40"/>
  <c r="S44" i="40"/>
  <c r="C44" i="39"/>
  <c r="C45" i="39" s="1"/>
  <c r="R45" i="35"/>
  <c r="I26" i="34"/>
  <c r="I45" i="34" s="1"/>
  <c r="W26" i="31"/>
  <c r="W45" i="31" s="1"/>
  <c r="D44" i="28"/>
  <c r="L44" i="28"/>
  <c r="L45" i="28" s="1"/>
  <c r="T44" i="28"/>
  <c r="F26" i="24"/>
  <c r="F45" i="24" s="1"/>
  <c r="N26" i="24"/>
  <c r="N45" i="24" s="1"/>
  <c r="V26" i="24"/>
  <c r="V45" i="24" s="1"/>
  <c r="G26" i="21"/>
  <c r="G45" i="21" s="1"/>
  <c r="O26" i="21"/>
  <c r="O45" i="21" s="1"/>
  <c r="J26" i="20"/>
  <c r="J45" i="20" s="1"/>
  <c r="R26" i="20"/>
  <c r="R45" i="20" s="1"/>
  <c r="Y44" i="12"/>
  <c r="Z44" i="12" s="1"/>
  <c r="G44" i="3"/>
  <c r="O44" i="3"/>
  <c r="W44" i="3"/>
  <c r="P45" i="48"/>
  <c r="S45" i="47"/>
  <c r="D44" i="46"/>
  <c r="D45" i="46" s="1"/>
  <c r="L44" i="46"/>
  <c r="T44" i="46"/>
  <c r="T45" i="46" s="1"/>
  <c r="G26" i="45"/>
  <c r="G45" i="45" s="1"/>
  <c r="O26" i="45"/>
  <c r="W26" i="45"/>
  <c r="J44" i="45"/>
  <c r="R44" i="45"/>
  <c r="Q45" i="42"/>
  <c r="T44" i="42"/>
  <c r="I45" i="39"/>
  <c r="Q45" i="39"/>
  <c r="AA44" i="38"/>
  <c r="F26" i="37"/>
  <c r="F45" i="37" s="1"/>
  <c r="N26" i="37"/>
  <c r="N45" i="37" s="1"/>
  <c r="V26" i="37"/>
  <c r="V45" i="37" s="1"/>
  <c r="C44" i="37"/>
  <c r="K44" i="37"/>
  <c r="C44" i="36"/>
  <c r="C45" i="34"/>
  <c r="K45" i="34"/>
  <c r="S45" i="34"/>
  <c r="F45" i="32"/>
  <c r="V45" i="32"/>
  <c r="Q45" i="31"/>
  <c r="Y45" i="31"/>
  <c r="J45" i="28"/>
  <c r="R45" i="28"/>
  <c r="AA45" i="28"/>
  <c r="L45" i="20"/>
  <c r="E45" i="19"/>
  <c r="M45" i="19"/>
  <c r="D26" i="15"/>
  <c r="L26" i="15"/>
  <c r="L45" i="15" s="1"/>
  <c r="H45" i="14"/>
  <c r="D26" i="13"/>
  <c r="D45" i="13" s="1"/>
  <c r="J26" i="3"/>
  <c r="J45" i="3" s="1"/>
  <c r="R26" i="3"/>
  <c r="R45" i="3" s="1"/>
  <c r="E26" i="46"/>
  <c r="E45" i="46" s="1"/>
  <c r="M26" i="46"/>
  <c r="M45" i="46" s="1"/>
  <c r="U26" i="46"/>
  <c r="U45" i="46" s="1"/>
  <c r="H45" i="45"/>
  <c r="P45" i="45"/>
  <c r="E26" i="44"/>
  <c r="M26" i="44"/>
  <c r="U26" i="44"/>
  <c r="J44" i="44"/>
  <c r="J45" i="44" s="1"/>
  <c r="R44" i="44"/>
  <c r="R45" i="44" s="1"/>
  <c r="I45" i="43"/>
  <c r="Q45" i="43"/>
  <c r="Y45" i="43"/>
  <c r="J45" i="42"/>
  <c r="S45" i="41"/>
  <c r="F44" i="41"/>
  <c r="V44" i="41"/>
  <c r="J45" i="39"/>
  <c r="H45" i="38"/>
  <c r="P45" i="38"/>
  <c r="C44" i="38"/>
  <c r="K44" i="38"/>
  <c r="S44" i="38"/>
  <c r="N44" i="34"/>
  <c r="F45" i="33"/>
  <c r="D44" i="33"/>
  <c r="D45" i="33" s="1"/>
  <c r="L44" i="33"/>
  <c r="L45" i="33" s="1"/>
  <c r="T44" i="33"/>
  <c r="T45" i="33" s="1"/>
  <c r="W26" i="32"/>
  <c r="W45" i="32" s="1"/>
  <c r="J45" i="31"/>
  <c r="R45" i="31"/>
  <c r="D44" i="31"/>
  <c r="L44" i="31"/>
  <c r="T44" i="31"/>
  <c r="G26" i="29"/>
  <c r="G45" i="29" s="1"/>
  <c r="O26" i="29"/>
  <c r="O45" i="29" s="1"/>
  <c r="W26" i="29"/>
  <c r="W45" i="29" s="1"/>
  <c r="D44" i="29"/>
  <c r="L44" i="29"/>
  <c r="C45" i="28"/>
  <c r="S45" i="28"/>
  <c r="D26" i="10"/>
  <c r="D45" i="10" s="1"/>
  <c r="G44" i="2"/>
  <c r="O44" i="2"/>
  <c r="W44" i="2"/>
  <c r="R45" i="48"/>
  <c r="E26" i="47"/>
  <c r="E45" i="47" s="1"/>
  <c r="M26" i="47"/>
  <c r="M45" i="47" s="1"/>
  <c r="U26" i="47"/>
  <c r="U45" i="47" s="1"/>
  <c r="Q45" i="45"/>
  <c r="Y45" i="45"/>
  <c r="D44" i="45"/>
  <c r="D45" i="45" s="1"/>
  <c r="L44" i="45"/>
  <c r="T44" i="45"/>
  <c r="F45" i="44"/>
  <c r="N45" i="44"/>
  <c r="V45" i="44"/>
  <c r="R45" i="43"/>
  <c r="K45" i="42"/>
  <c r="S45" i="42"/>
  <c r="F44" i="42"/>
  <c r="V44" i="42"/>
  <c r="N26" i="40"/>
  <c r="N45" i="40" s="1"/>
  <c r="Y45" i="38"/>
  <c r="H45" i="37"/>
  <c r="I45" i="36"/>
  <c r="N26" i="35"/>
  <c r="N45" i="35" s="1"/>
  <c r="E45" i="34"/>
  <c r="G26" i="33"/>
  <c r="G45" i="33" s="1"/>
  <c r="O26" i="33"/>
  <c r="O45" i="33" s="1"/>
  <c r="W26" i="33"/>
  <c r="W45" i="33" s="1"/>
  <c r="U45" i="33"/>
  <c r="H45" i="32"/>
  <c r="K45" i="31"/>
  <c r="D45" i="28"/>
  <c r="W44" i="19"/>
  <c r="W45" i="19" s="1"/>
  <c r="F45" i="13"/>
  <c r="N45" i="13"/>
  <c r="V45" i="13"/>
  <c r="P45" i="11"/>
  <c r="J26" i="2"/>
  <c r="J45" i="2" s="1"/>
  <c r="R26" i="2"/>
  <c r="R45" i="2" s="1"/>
  <c r="AA44" i="49"/>
  <c r="S45" i="48"/>
  <c r="Z44" i="47"/>
  <c r="G26" i="44"/>
  <c r="O26" i="44"/>
  <c r="W26" i="44"/>
  <c r="D44" i="44"/>
  <c r="D45" i="44" s="1"/>
  <c r="L44" i="44"/>
  <c r="L45" i="44" s="1"/>
  <c r="T44" i="44"/>
  <c r="T45" i="44" s="1"/>
  <c r="Z37" i="43"/>
  <c r="E45" i="41"/>
  <c r="M45" i="41"/>
  <c r="I44" i="41"/>
  <c r="I45" i="41" s="1"/>
  <c r="Q44" i="41"/>
  <c r="Q45" i="41" s="1"/>
  <c r="Y44" i="41"/>
  <c r="H44" i="41"/>
  <c r="P26" i="40"/>
  <c r="P45" i="40" s="1"/>
  <c r="D45" i="39"/>
  <c r="L45" i="39"/>
  <c r="T45" i="39"/>
  <c r="J45" i="38"/>
  <c r="R45" i="38"/>
  <c r="Q45" i="37"/>
  <c r="Y45" i="37"/>
  <c r="R45" i="36"/>
  <c r="AA45" i="36"/>
  <c r="F26" i="34"/>
  <c r="Z25" i="33"/>
  <c r="D44" i="32"/>
  <c r="L44" i="32"/>
  <c r="G26" i="30"/>
  <c r="G45" i="30" s="1"/>
  <c r="O26" i="30"/>
  <c r="O45" i="30" s="1"/>
  <c r="W26" i="30"/>
  <c r="W45" i="30" s="1"/>
  <c r="U45" i="28"/>
  <c r="Z43" i="26"/>
  <c r="K45" i="24"/>
  <c r="O45" i="23"/>
  <c r="E44" i="23"/>
  <c r="M44" i="23"/>
  <c r="U44" i="23"/>
  <c r="D44" i="20"/>
  <c r="D45" i="20" s="1"/>
  <c r="AA44" i="16"/>
  <c r="AA45" i="16" s="1"/>
  <c r="Z50" i="13"/>
  <c r="P45" i="12"/>
  <c r="Z25" i="12"/>
  <c r="N45" i="8"/>
  <c r="V45" i="8"/>
  <c r="Z50" i="5"/>
  <c r="J45" i="37"/>
  <c r="R45" i="37"/>
  <c r="K45" i="36"/>
  <c r="S45" i="36"/>
  <c r="Z25" i="35"/>
  <c r="C44" i="35"/>
  <c r="K44" i="35"/>
  <c r="S44" i="35"/>
  <c r="Q44" i="34"/>
  <c r="Q45" i="34" s="1"/>
  <c r="U45" i="32"/>
  <c r="Z25" i="30"/>
  <c r="D44" i="30"/>
  <c r="R45" i="29"/>
  <c r="Z44" i="22"/>
  <c r="N44" i="15"/>
  <c r="X45" i="13"/>
  <c r="AA44" i="11"/>
  <c r="AA45" i="11" s="1"/>
  <c r="V45" i="28"/>
  <c r="U45" i="26"/>
  <c r="M26" i="26"/>
  <c r="K45" i="22"/>
  <c r="C45" i="21"/>
  <c r="K45" i="21"/>
  <c r="S45" i="21"/>
  <c r="AA45" i="21"/>
  <c r="U44" i="21"/>
  <c r="V45" i="19"/>
  <c r="C45" i="17"/>
  <c r="K45" i="17"/>
  <c r="S45" i="17"/>
  <c r="Q45" i="16"/>
  <c r="Y45" i="16"/>
  <c r="M44" i="16"/>
  <c r="H45" i="15"/>
  <c r="D26" i="14"/>
  <c r="L26" i="14"/>
  <c r="T26" i="14"/>
  <c r="W45" i="13"/>
  <c r="J45" i="12"/>
  <c r="R45" i="12"/>
  <c r="AA45" i="5"/>
  <c r="J26" i="5"/>
  <c r="J45" i="5" s="1"/>
  <c r="R26" i="5"/>
  <c r="R45" i="5" s="1"/>
  <c r="C45" i="4"/>
  <c r="K45" i="4"/>
  <c r="S45" i="4"/>
  <c r="G44" i="4"/>
  <c r="O44" i="4"/>
  <c r="W44" i="4"/>
  <c r="D45" i="3"/>
  <c r="L45" i="3"/>
  <c r="T45" i="3"/>
  <c r="E45" i="2"/>
  <c r="M45" i="2"/>
  <c r="U45" i="2"/>
  <c r="H26" i="27"/>
  <c r="P26" i="27"/>
  <c r="E44" i="27"/>
  <c r="E45" i="27" s="1"/>
  <c r="F45" i="25"/>
  <c r="N45" i="25"/>
  <c r="V45" i="25"/>
  <c r="I45" i="24"/>
  <c r="Q45" i="24"/>
  <c r="Y45" i="24"/>
  <c r="H26" i="24"/>
  <c r="H45" i="24" s="1"/>
  <c r="P26" i="24"/>
  <c r="P45" i="24" s="1"/>
  <c r="E44" i="24"/>
  <c r="M44" i="24"/>
  <c r="U44" i="24"/>
  <c r="H26" i="22"/>
  <c r="H45" i="22" s="1"/>
  <c r="L45" i="21"/>
  <c r="T45" i="21"/>
  <c r="V45" i="21"/>
  <c r="F45" i="20"/>
  <c r="O45" i="19"/>
  <c r="AA45" i="18"/>
  <c r="J26" i="18"/>
  <c r="J45" i="18" s="1"/>
  <c r="R26" i="18"/>
  <c r="R45" i="18" s="1"/>
  <c r="F45" i="15"/>
  <c r="V45" i="15"/>
  <c r="N26" i="15"/>
  <c r="N45" i="15" s="1"/>
  <c r="I44" i="15"/>
  <c r="Q44" i="15"/>
  <c r="X44" i="14"/>
  <c r="H45" i="13"/>
  <c r="P45" i="13"/>
  <c r="Z25" i="13"/>
  <c r="I44" i="13"/>
  <c r="Y44" i="13"/>
  <c r="Y45" i="13" s="1"/>
  <c r="Z45" i="13" s="1"/>
  <c r="W45" i="11"/>
  <c r="F45" i="10"/>
  <c r="N45" i="10"/>
  <c r="V45" i="10"/>
  <c r="X44" i="10"/>
  <c r="Z44" i="10" s="1"/>
  <c r="G44" i="5"/>
  <c r="G45" i="5" s="1"/>
  <c r="O44" i="5"/>
  <c r="O45" i="5" s="1"/>
  <c r="W44" i="5"/>
  <c r="W45" i="5" s="1"/>
  <c r="F45" i="2"/>
  <c r="N45" i="2"/>
  <c r="V45" i="2"/>
  <c r="Z13" i="27"/>
  <c r="F44" i="27"/>
  <c r="O45" i="26"/>
  <c r="J45" i="24"/>
  <c r="R45" i="24"/>
  <c r="J45" i="22"/>
  <c r="R45" i="22"/>
  <c r="M44" i="22"/>
  <c r="O45" i="20"/>
  <c r="W45" i="20"/>
  <c r="G44" i="20"/>
  <c r="G45" i="20" s="1"/>
  <c r="O44" i="20"/>
  <c r="Z26" i="19"/>
  <c r="C45" i="18"/>
  <c r="K45" i="18"/>
  <c r="S45" i="18"/>
  <c r="G44" i="17"/>
  <c r="W44" i="17"/>
  <c r="C45" i="16"/>
  <c r="S45" i="16"/>
  <c r="G45" i="15"/>
  <c r="O45" i="15"/>
  <c r="W45" i="15"/>
  <c r="J45" i="15"/>
  <c r="R45" i="15"/>
  <c r="F45" i="14"/>
  <c r="N45" i="14"/>
  <c r="V45" i="14"/>
  <c r="Y44" i="14"/>
  <c r="Y45" i="14" s="1"/>
  <c r="D26" i="12"/>
  <c r="D45" i="12" s="1"/>
  <c r="L26" i="12"/>
  <c r="L45" i="12" s="1"/>
  <c r="D26" i="11"/>
  <c r="D45" i="11" s="1"/>
  <c r="L26" i="11"/>
  <c r="L45" i="11" s="1"/>
  <c r="T26" i="11"/>
  <c r="T45" i="11" s="1"/>
  <c r="X45" i="10"/>
  <c r="Z45" i="10" s="1"/>
  <c r="D26" i="6"/>
  <c r="L26" i="6"/>
  <c r="T26" i="6"/>
  <c r="F45" i="3"/>
  <c r="N45" i="3"/>
  <c r="V45" i="3"/>
  <c r="AA26" i="27"/>
  <c r="H26" i="26"/>
  <c r="P26" i="26"/>
  <c r="M44" i="26"/>
  <c r="H26" i="25"/>
  <c r="H45" i="25" s="1"/>
  <c r="C45" i="24"/>
  <c r="AA45" i="24"/>
  <c r="K45" i="23"/>
  <c r="AA45" i="22"/>
  <c r="F45" i="17"/>
  <c r="N45" i="17"/>
  <c r="L26" i="16"/>
  <c r="L45" i="16" s="1"/>
  <c r="X44" i="16"/>
  <c r="Z44" i="16" s="1"/>
  <c r="Z50" i="16"/>
  <c r="Z25" i="15"/>
  <c r="C44" i="15"/>
  <c r="K44" i="15"/>
  <c r="AA44" i="15"/>
  <c r="G45" i="14"/>
  <c r="X44" i="11"/>
  <c r="H45" i="10"/>
  <c r="I44" i="10"/>
  <c r="Y44" i="10"/>
  <c r="Z44" i="8"/>
  <c r="Z44" i="7"/>
  <c r="Z43" i="7"/>
  <c r="E26" i="6"/>
  <c r="M26" i="6"/>
  <c r="M45" i="6" s="1"/>
  <c r="U26" i="6"/>
  <c r="Z44" i="6"/>
  <c r="Z43" i="6"/>
  <c r="F45" i="4"/>
  <c r="N45" i="4"/>
  <c r="V45" i="4"/>
  <c r="C26" i="27"/>
  <c r="K26" i="27"/>
  <c r="Z37" i="27"/>
  <c r="I45" i="26"/>
  <c r="Q45" i="26"/>
  <c r="Z13" i="26"/>
  <c r="M44" i="25"/>
  <c r="D26" i="24"/>
  <c r="D45" i="24" s="1"/>
  <c r="L26" i="24"/>
  <c r="L45" i="24" s="1"/>
  <c r="T26" i="24"/>
  <c r="T45" i="24" s="1"/>
  <c r="J26" i="23"/>
  <c r="J45" i="23" s="1"/>
  <c r="R26" i="23"/>
  <c r="R45" i="23" s="1"/>
  <c r="D26" i="22"/>
  <c r="D45" i="22" s="1"/>
  <c r="L26" i="22"/>
  <c r="L45" i="22" s="1"/>
  <c r="T26" i="22"/>
  <c r="T45" i="22" s="1"/>
  <c r="Q45" i="20"/>
  <c r="AA26" i="19"/>
  <c r="AA45" i="19" s="1"/>
  <c r="J26" i="19"/>
  <c r="J45" i="19" s="1"/>
  <c r="R26" i="19"/>
  <c r="R45" i="19" s="1"/>
  <c r="P45" i="18"/>
  <c r="M26" i="16"/>
  <c r="I44" i="16"/>
  <c r="I45" i="16" s="1"/>
  <c r="Y45" i="15"/>
  <c r="D44" i="14"/>
  <c r="L44" i="14"/>
  <c r="T44" i="14"/>
  <c r="T45" i="14" s="1"/>
  <c r="E44" i="13"/>
  <c r="M44" i="13"/>
  <c r="U44" i="13"/>
  <c r="J44" i="11"/>
  <c r="R44" i="11"/>
  <c r="Y44" i="11"/>
  <c r="C44" i="10"/>
  <c r="K44" i="10"/>
  <c r="K45" i="10" s="1"/>
  <c r="S44" i="10"/>
  <c r="S45" i="10" s="1"/>
  <c r="AA44" i="10"/>
  <c r="AA45" i="10" s="1"/>
  <c r="D26" i="9"/>
  <c r="L26" i="9"/>
  <c r="T26" i="9"/>
  <c r="H44" i="9"/>
  <c r="H45" i="9" s="1"/>
  <c r="P44" i="9"/>
  <c r="P45" i="9" s="1"/>
  <c r="X44" i="9"/>
  <c r="X45" i="9" s="1"/>
  <c r="F26" i="6"/>
  <c r="F45" i="6" s="1"/>
  <c r="N26" i="6"/>
  <c r="N45" i="6" s="1"/>
  <c r="V26" i="6"/>
  <c r="V45" i="6" s="1"/>
  <c r="F45" i="5"/>
  <c r="N45" i="5"/>
  <c r="V45" i="5"/>
  <c r="AA45" i="256"/>
  <c r="AA45" i="253"/>
  <c r="X26" i="252"/>
  <c r="Z13" i="252"/>
  <c r="X26" i="249"/>
  <c r="Z13" i="249"/>
  <c r="Z44" i="247"/>
  <c r="F45" i="242"/>
  <c r="N45" i="242"/>
  <c r="E45" i="218"/>
  <c r="X26" i="1"/>
  <c r="Z13" i="1"/>
  <c r="X26" i="258"/>
  <c r="Z13" i="258"/>
  <c r="F45" i="256"/>
  <c r="X26" i="255"/>
  <c r="Z13" i="255"/>
  <c r="F45" i="253"/>
  <c r="Z44" i="253"/>
  <c r="L45" i="244"/>
  <c r="X45" i="237"/>
  <c r="Z45" i="237" s="1"/>
  <c r="Z44" i="237"/>
  <c r="X45" i="222"/>
  <c r="Z45" i="222" s="1"/>
  <c r="Z26" i="222"/>
  <c r="M45" i="218"/>
  <c r="M45" i="241"/>
  <c r="Z26" i="226"/>
  <c r="X45" i="226"/>
  <c r="Z45" i="226" s="1"/>
  <c r="N45" i="256"/>
  <c r="X26" i="245"/>
  <c r="Z13" i="245"/>
  <c r="X26" i="242"/>
  <c r="Z25" i="242"/>
  <c r="D45" i="241"/>
  <c r="N45" i="1"/>
  <c r="AA45" i="258"/>
  <c r="X26" i="257"/>
  <c r="Z13" i="257"/>
  <c r="V45" i="256"/>
  <c r="AA45" i="255"/>
  <c r="X26" i="254"/>
  <c r="Z13" i="254"/>
  <c r="V45" i="253"/>
  <c r="K45" i="252"/>
  <c r="S45" i="252"/>
  <c r="F45" i="252"/>
  <c r="X26" i="251"/>
  <c r="Z13" i="251"/>
  <c r="K45" i="249"/>
  <c r="S45" i="249"/>
  <c r="F45" i="249"/>
  <c r="Z44" i="249"/>
  <c r="N45" i="246"/>
  <c r="E45" i="243"/>
  <c r="I45" i="242"/>
  <c r="Y26" i="242"/>
  <c r="Y45" i="242" s="1"/>
  <c r="Z13" i="242"/>
  <c r="E45" i="241"/>
  <c r="U45" i="241"/>
  <c r="R45" i="240"/>
  <c r="D45" i="232"/>
  <c r="Z26" i="217"/>
  <c r="X44" i="217"/>
  <c r="Z44" i="217" s="1"/>
  <c r="Z37" i="217"/>
  <c r="S45" i="246"/>
  <c r="U45" i="244"/>
  <c r="K45" i="258"/>
  <c r="I45" i="257"/>
  <c r="Y45" i="257"/>
  <c r="C45" i="255"/>
  <c r="K45" i="255"/>
  <c r="S45" i="255"/>
  <c r="F45" i="255"/>
  <c r="I45" i="254"/>
  <c r="Q45" i="254"/>
  <c r="Y45" i="254"/>
  <c r="D45" i="252"/>
  <c r="L45" i="252"/>
  <c r="T45" i="252"/>
  <c r="N45" i="252"/>
  <c r="I45" i="251"/>
  <c r="Q45" i="251"/>
  <c r="Y45" i="251"/>
  <c r="G45" i="250"/>
  <c r="O45" i="250"/>
  <c r="W45" i="250"/>
  <c r="D45" i="249"/>
  <c r="L45" i="249"/>
  <c r="T45" i="249"/>
  <c r="N45" i="249"/>
  <c r="G45" i="247"/>
  <c r="O45" i="247"/>
  <c r="W45" i="247"/>
  <c r="E45" i="246"/>
  <c r="M45" i="246"/>
  <c r="U45" i="246"/>
  <c r="V45" i="246"/>
  <c r="G45" i="244"/>
  <c r="O45" i="244"/>
  <c r="W45" i="244"/>
  <c r="D45" i="243"/>
  <c r="L45" i="243"/>
  <c r="N45" i="243"/>
  <c r="J45" i="242"/>
  <c r="R45" i="242"/>
  <c r="N45" i="241"/>
  <c r="Q45" i="233"/>
  <c r="N45" i="253"/>
  <c r="X26" i="248"/>
  <c r="Z13" i="248"/>
  <c r="J45" i="243"/>
  <c r="X45" i="233"/>
  <c r="Z45" i="233" s="1"/>
  <c r="Z44" i="233"/>
  <c r="E45" i="1"/>
  <c r="U45" i="1"/>
  <c r="S45" i="258"/>
  <c r="L45" i="258"/>
  <c r="N45" i="258"/>
  <c r="AA45" i="257"/>
  <c r="W45" i="256"/>
  <c r="L45" i="255"/>
  <c r="N45" i="255"/>
  <c r="AA45" i="254"/>
  <c r="G45" i="253"/>
  <c r="O45" i="253"/>
  <c r="W45" i="253"/>
  <c r="E45" i="252"/>
  <c r="M45" i="252"/>
  <c r="U45" i="252"/>
  <c r="V45" i="252"/>
  <c r="AA45" i="251"/>
  <c r="H45" i="250"/>
  <c r="P45" i="250"/>
  <c r="X26" i="250"/>
  <c r="Z13" i="250"/>
  <c r="E45" i="249"/>
  <c r="M45" i="249"/>
  <c r="U45" i="249"/>
  <c r="V45" i="249"/>
  <c r="C45" i="248"/>
  <c r="K45" i="248"/>
  <c r="S45" i="248"/>
  <c r="F45" i="248"/>
  <c r="H45" i="247"/>
  <c r="P45" i="247"/>
  <c r="X26" i="247"/>
  <c r="Z13" i="247"/>
  <c r="C45" i="245"/>
  <c r="K45" i="245"/>
  <c r="S45" i="245"/>
  <c r="F45" i="245"/>
  <c r="X26" i="244"/>
  <c r="Z13" i="244"/>
  <c r="M45" i="243"/>
  <c r="O45" i="241"/>
  <c r="I45" i="229"/>
  <c r="Y45" i="229"/>
  <c r="H45" i="220"/>
  <c r="X26" i="246"/>
  <c r="Z13" i="246"/>
  <c r="S45" i="1"/>
  <c r="M45" i="1"/>
  <c r="V45" i="1"/>
  <c r="C45" i="258"/>
  <c r="F45" i="258"/>
  <c r="Q45" i="257"/>
  <c r="D45" i="258"/>
  <c r="T45" i="258"/>
  <c r="G45" i="256"/>
  <c r="O45" i="256"/>
  <c r="D45" i="255"/>
  <c r="T45" i="255"/>
  <c r="G45" i="1"/>
  <c r="O45" i="1"/>
  <c r="W45" i="1"/>
  <c r="E45" i="258"/>
  <c r="M45" i="258"/>
  <c r="U45" i="258"/>
  <c r="V45" i="258"/>
  <c r="C45" i="257"/>
  <c r="K45" i="257"/>
  <c r="S45" i="257"/>
  <c r="F45" i="257"/>
  <c r="H45" i="256"/>
  <c r="P45" i="256"/>
  <c r="X26" i="256"/>
  <c r="Z13" i="256"/>
  <c r="E45" i="255"/>
  <c r="M45" i="255"/>
  <c r="U45" i="255"/>
  <c r="V45" i="255"/>
  <c r="C45" i="254"/>
  <c r="K45" i="254"/>
  <c r="S45" i="254"/>
  <c r="F45" i="254"/>
  <c r="Z44" i="254"/>
  <c r="H45" i="253"/>
  <c r="P45" i="253"/>
  <c r="X26" i="253"/>
  <c r="Z13" i="253"/>
  <c r="C45" i="251"/>
  <c r="K45" i="251"/>
  <c r="S45" i="251"/>
  <c r="F45" i="251"/>
  <c r="Z44" i="251"/>
  <c r="I45" i="250"/>
  <c r="Q45" i="250"/>
  <c r="Y45" i="250"/>
  <c r="D45" i="248"/>
  <c r="L45" i="248"/>
  <c r="T45" i="248"/>
  <c r="N45" i="248"/>
  <c r="I45" i="247"/>
  <c r="Q45" i="247"/>
  <c r="Y45" i="247"/>
  <c r="G45" i="246"/>
  <c r="O45" i="246"/>
  <c r="W45" i="246"/>
  <c r="D45" i="245"/>
  <c r="L45" i="245"/>
  <c r="T45" i="245"/>
  <c r="N45" i="245"/>
  <c r="I45" i="244"/>
  <c r="Q45" i="244"/>
  <c r="F45" i="243"/>
  <c r="W45" i="243"/>
  <c r="R45" i="239"/>
  <c r="AA45" i="239"/>
  <c r="T45" i="227"/>
  <c r="I45" i="220"/>
  <c r="Z37" i="33"/>
  <c r="X44" i="33"/>
  <c r="Z44" i="33" s="1"/>
  <c r="X44" i="243"/>
  <c r="Z44" i="243" s="1"/>
  <c r="Z37" i="243"/>
  <c r="X26" i="239"/>
  <c r="Z13" i="239"/>
  <c r="L45" i="231"/>
  <c r="H45" i="217"/>
  <c r="C45" i="211"/>
  <c r="D45" i="185"/>
  <c r="X26" i="142"/>
  <c r="Z13" i="142"/>
  <c r="Z26" i="103"/>
  <c r="Y26" i="243"/>
  <c r="Y45" i="243" s="1"/>
  <c r="C26" i="242"/>
  <c r="C45" i="242" s="1"/>
  <c r="K26" i="242"/>
  <c r="K45" i="242" s="1"/>
  <c r="S26" i="242"/>
  <c r="S45" i="242" s="1"/>
  <c r="AA26" i="242"/>
  <c r="AA45" i="242" s="1"/>
  <c r="N45" i="240"/>
  <c r="N45" i="239"/>
  <c r="T45" i="238"/>
  <c r="D45" i="237"/>
  <c r="AA44" i="237"/>
  <c r="AA45" i="237" s="1"/>
  <c r="Z44" i="236"/>
  <c r="Z45" i="236"/>
  <c r="T45" i="234"/>
  <c r="D45" i="233"/>
  <c r="AA44" i="233"/>
  <c r="AA45" i="233" s="1"/>
  <c r="Z44" i="232"/>
  <c r="Z45" i="232"/>
  <c r="T45" i="230"/>
  <c r="D45" i="229"/>
  <c r="T45" i="229"/>
  <c r="Z26" i="228"/>
  <c r="AA44" i="227"/>
  <c r="AA45" i="227" s="1"/>
  <c r="X45" i="225"/>
  <c r="Z45" i="225" s="1"/>
  <c r="X45" i="224"/>
  <c r="Z45" i="224" s="1"/>
  <c r="AA45" i="222"/>
  <c r="J45" i="222"/>
  <c r="R45" i="222"/>
  <c r="W45" i="221"/>
  <c r="X26" i="221"/>
  <c r="X44" i="221"/>
  <c r="J45" i="220"/>
  <c r="Z13" i="220"/>
  <c r="I44" i="220"/>
  <c r="Q44" i="220"/>
  <c r="Q45" i="220" s="1"/>
  <c r="Y44" i="220"/>
  <c r="Y45" i="220" s="1"/>
  <c r="Z43" i="220"/>
  <c r="X44" i="220"/>
  <c r="L45" i="219"/>
  <c r="T45" i="219"/>
  <c r="N45" i="218"/>
  <c r="R45" i="214"/>
  <c r="F44" i="212"/>
  <c r="F45" i="212" s="1"/>
  <c r="N44" i="212"/>
  <c r="N45" i="212" s="1"/>
  <c r="V44" i="212"/>
  <c r="Z50" i="210"/>
  <c r="X26" i="209"/>
  <c r="Z13" i="209"/>
  <c r="Z44" i="196"/>
  <c r="M45" i="193"/>
  <c r="Y26" i="179"/>
  <c r="Y45" i="179" s="1"/>
  <c r="Z13" i="179"/>
  <c r="Y26" i="52"/>
  <c r="Y45" i="52" s="1"/>
  <c r="Z25" i="52"/>
  <c r="J45" i="233"/>
  <c r="K45" i="211"/>
  <c r="X44" i="241"/>
  <c r="Z44" i="241" s="1"/>
  <c r="Z37" i="241"/>
  <c r="J45" i="238"/>
  <c r="L45" i="236"/>
  <c r="J45" i="234"/>
  <c r="L45" i="232"/>
  <c r="J45" i="230"/>
  <c r="D45" i="226"/>
  <c r="T45" i="226"/>
  <c r="C45" i="222"/>
  <c r="K45" i="222"/>
  <c r="S45" i="222"/>
  <c r="S45" i="220"/>
  <c r="V45" i="218"/>
  <c r="X45" i="207"/>
  <c r="F45" i="197"/>
  <c r="X45" i="4"/>
  <c r="Z26" i="4"/>
  <c r="X26" i="240"/>
  <c r="Z13" i="240"/>
  <c r="X26" i="238"/>
  <c r="Z13" i="238"/>
  <c r="D45" i="240"/>
  <c r="T45" i="240"/>
  <c r="D45" i="239"/>
  <c r="T45" i="239"/>
  <c r="D45" i="238"/>
  <c r="M45" i="236"/>
  <c r="T45" i="235"/>
  <c r="D45" i="234"/>
  <c r="M45" i="232"/>
  <c r="T45" i="231"/>
  <c r="D45" i="230"/>
  <c r="Z45" i="228"/>
  <c r="L45" i="227"/>
  <c r="E45" i="226"/>
  <c r="U45" i="226"/>
  <c r="E45" i="222"/>
  <c r="H45" i="218"/>
  <c r="P45" i="218"/>
  <c r="C45" i="217"/>
  <c r="K45" i="217"/>
  <c r="F45" i="217"/>
  <c r="X45" i="210"/>
  <c r="C45" i="202"/>
  <c r="K45" i="202"/>
  <c r="J45" i="199"/>
  <c r="X45" i="159"/>
  <c r="Z45" i="229"/>
  <c r="X45" i="223"/>
  <c r="Z45" i="223" s="1"/>
  <c r="N45" i="221"/>
  <c r="C45" i="219"/>
  <c r="X26" i="206"/>
  <c r="Z13" i="206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W45" i="242"/>
  <c r="Z26" i="241"/>
  <c r="E45" i="240"/>
  <c r="U45" i="240"/>
  <c r="E45" i="239"/>
  <c r="U45" i="239"/>
  <c r="L45" i="237"/>
  <c r="J45" i="235"/>
  <c r="L45" i="233"/>
  <c r="J45" i="231"/>
  <c r="F45" i="229"/>
  <c r="N45" i="229"/>
  <c r="V45" i="229"/>
  <c r="D45" i="228"/>
  <c r="T45" i="228"/>
  <c r="L45" i="222"/>
  <c r="N45" i="215"/>
  <c r="X26" i="212"/>
  <c r="Z13" i="212"/>
  <c r="R45" i="205"/>
  <c r="F45" i="202"/>
  <c r="X26" i="201"/>
  <c r="Z13" i="201"/>
  <c r="C45" i="199"/>
  <c r="K45" i="199"/>
  <c r="E45" i="199"/>
  <c r="N45" i="197"/>
  <c r="V45" i="197"/>
  <c r="Y26" i="183"/>
  <c r="Y45" i="183" s="1"/>
  <c r="Z13" i="183"/>
  <c r="J45" i="237"/>
  <c r="S44" i="236"/>
  <c r="S45" i="236" s="1"/>
  <c r="N26" i="231"/>
  <c r="N45" i="231" s="1"/>
  <c r="L45" i="228"/>
  <c r="P45" i="221"/>
  <c r="U45" i="218"/>
  <c r="X45" i="216"/>
  <c r="X44" i="242"/>
  <c r="Z44" i="242" s="1"/>
  <c r="Z37" i="242"/>
  <c r="F45" i="240"/>
  <c r="V45" i="240"/>
  <c r="F45" i="239"/>
  <c r="V45" i="239"/>
  <c r="T45" i="236"/>
  <c r="D45" i="235"/>
  <c r="X45" i="234"/>
  <c r="Z45" i="234" s="1"/>
  <c r="T45" i="232"/>
  <c r="D45" i="231"/>
  <c r="L45" i="229"/>
  <c r="E45" i="228"/>
  <c r="U45" i="228"/>
  <c r="F45" i="226"/>
  <c r="N45" i="226"/>
  <c r="V45" i="226"/>
  <c r="F45" i="222"/>
  <c r="N45" i="222"/>
  <c r="V45" i="222"/>
  <c r="C45" i="221"/>
  <c r="K45" i="221"/>
  <c r="J45" i="218"/>
  <c r="R45" i="218"/>
  <c r="AA45" i="218"/>
  <c r="E45" i="217"/>
  <c r="M45" i="217"/>
  <c r="U45" i="217"/>
  <c r="H45" i="211"/>
  <c r="P45" i="211"/>
  <c r="X45" i="208"/>
  <c r="Z45" i="208" s="1"/>
  <c r="Z26" i="208"/>
  <c r="X26" i="198"/>
  <c r="Z13" i="198"/>
  <c r="K44" i="236"/>
  <c r="K45" i="236" s="1"/>
  <c r="L45" i="235"/>
  <c r="M44" i="231"/>
  <c r="M45" i="231" s="1"/>
  <c r="X26" i="230"/>
  <c r="V45" i="221"/>
  <c r="X26" i="220"/>
  <c r="Z25" i="220"/>
  <c r="L44" i="213"/>
  <c r="L45" i="213" s="1"/>
  <c r="C26" i="241"/>
  <c r="C45" i="241" s="1"/>
  <c r="K26" i="241"/>
  <c r="K45" i="241" s="1"/>
  <c r="S26" i="241"/>
  <c r="S45" i="241" s="1"/>
  <c r="AA26" i="241"/>
  <c r="AA45" i="241" s="1"/>
  <c r="F45" i="238"/>
  <c r="N45" i="238"/>
  <c r="V45" i="238"/>
  <c r="L45" i="238"/>
  <c r="Z26" i="237"/>
  <c r="J45" i="236"/>
  <c r="R45" i="236"/>
  <c r="F45" i="234"/>
  <c r="N45" i="234"/>
  <c r="V45" i="234"/>
  <c r="L45" i="234"/>
  <c r="Z26" i="233"/>
  <c r="J45" i="232"/>
  <c r="R45" i="232"/>
  <c r="F45" i="230"/>
  <c r="N45" i="230"/>
  <c r="V45" i="230"/>
  <c r="L45" i="230"/>
  <c r="Z26" i="229"/>
  <c r="AA44" i="228"/>
  <c r="AA45" i="228" s="1"/>
  <c r="X45" i="227"/>
  <c r="Z45" i="227" s="1"/>
  <c r="L45" i="226"/>
  <c r="L45" i="225"/>
  <c r="L45" i="224"/>
  <c r="L45" i="223"/>
  <c r="G45" i="222"/>
  <c r="O45" i="222"/>
  <c r="W45" i="222"/>
  <c r="T45" i="222"/>
  <c r="D45" i="221"/>
  <c r="G45" i="220"/>
  <c r="O45" i="220"/>
  <c r="W45" i="220"/>
  <c r="C45" i="218"/>
  <c r="N45" i="217"/>
  <c r="V45" i="217"/>
  <c r="X26" i="215"/>
  <c r="Z13" i="215"/>
  <c r="X45" i="213"/>
  <c r="J45" i="212"/>
  <c r="C45" i="208"/>
  <c r="K45" i="208"/>
  <c r="S45" i="208"/>
  <c r="E45" i="208"/>
  <c r="N45" i="202"/>
  <c r="V45" i="202"/>
  <c r="Y45" i="198"/>
  <c r="H45" i="195"/>
  <c r="R26" i="194"/>
  <c r="R45" i="194" s="1"/>
  <c r="E45" i="192"/>
  <c r="Z26" i="174"/>
  <c r="I44" i="221"/>
  <c r="I45" i="221" s="1"/>
  <c r="Q44" i="221"/>
  <c r="Q45" i="221" s="1"/>
  <c r="Y44" i="221"/>
  <c r="Y45" i="221" s="1"/>
  <c r="X26" i="218"/>
  <c r="X44" i="218"/>
  <c r="I44" i="217"/>
  <c r="I45" i="217" s="1"/>
  <c r="Q44" i="217"/>
  <c r="Q45" i="217" s="1"/>
  <c r="Y44" i="217"/>
  <c r="Y45" i="217" s="1"/>
  <c r="G26" i="216"/>
  <c r="G45" i="216" s="1"/>
  <c r="O26" i="216"/>
  <c r="O45" i="216" s="1"/>
  <c r="W26" i="216"/>
  <c r="W45" i="216" s="1"/>
  <c r="M45" i="216"/>
  <c r="E45" i="214"/>
  <c r="X45" i="214"/>
  <c r="G26" i="213"/>
  <c r="G45" i="213" s="1"/>
  <c r="O26" i="213"/>
  <c r="O45" i="213" s="1"/>
  <c r="W26" i="213"/>
  <c r="W45" i="213" s="1"/>
  <c r="M45" i="213"/>
  <c r="E45" i="211"/>
  <c r="X45" i="211"/>
  <c r="Z45" i="211" s="1"/>
  <c r="Z26" i="211"/>
  <c r="G26" i="210"/>
  <c r="G45" i="210" s="1"/>
  <c r="O26" i="210"/>
  <c r="O45" i="210" s="1"/>
  <c r="W26" i="210"/>
  <c r="W45" i="210" s="1"/>
  <c r="M45" i="210"/>
  <c r="G26" i="207"/>
  <c r="G45" i="207" s="1"/>
  <c r="O26" i="207"/>
  <c r="O45" i="207" s="1"/>
  <c r="W26" i="207"/>
  <c r="W45" i="207" s="1"/>
  <c r="M45" i="207"/>
  <c r="AA45" i="206"/>
  <c r="G45" i="205"/>
  <c r="O45" i="205"/>
  <c r="W45" i="205"/>
  <c r="C45" i="204"/>
  <c r="K45" i="204"/>
  <c r="S45" i="204"/>
  <c r="Z50" i="204"/>
  <c r="H45" i="203"/>
  <c r="P45" i="203"/>
  <c r="X26" i="203"/>
  <c r="Z13" i="203"/>
  <c r="M45" i="202"/>
  <c r="AA45" i="201"/>
  <c r="G45" i="200"/>
  <c r="O45" i="200"/>
  <c r="W45" i="200"/>
  <c r="D45" i="199"/>
  <c r="L45" i="199"/>
  <c r="T45" i="199"/>
  <c r="E45" i="196"/>
  <c r="E45" i="195"/>
  <c r="L45" i="194"/>
  <c r="AA44" i="194"/>
  <c r="AA45" i="194" s="1"/>
  <c r="U45" i="193"/>
  <c r="O45" i="192"/>
  <c r="X45" i="190"/>
  <c r="D45" i="181"/>
  <c r="D45" i="177"/>
  <c r="E45" i="170"/>
  <c r="M45" i="170"/>
  <c r="U45" i="170"/>
  <c r="X45" i="160"/>
  <c r="Z45" i="160" s="1"/>
  <c r="Z26" i="160"/>
  <c r="AA45" i="217"/>
  <c r="C45" i="215"/>
  <c r="K45" i="215"/>
  <c r="S45" i="215"/>
  <c r="AA45" i="215"/>
  <c r="V45" i="215"/>
  <c r="C45" i="212"/>
  <c r="K45" i="212"/>
  <c r="S45" i="212"/>
  <c r="AA45" i="212"/>
  <c r="V45" i="212"/>
  <c r="C45" i="209"/>
  <c r="K45" i="209"/>
  <c r="V45" i="209"/>
  <c r="C45" i="206"/>
  <c r="K45" i="206"/>
  <c r="S45" i="206"/>
  <c r="H45" i="205"/>
  <c r="P45" i="205"/>
  <c r="X26" i="205"/>
  <c r="Z13" i="205"/>
  <c r="D45" i="204"/>
  <c r="L45" i="204"/>
  <c r="T45" i="204"/>
  <c r="C45" i="201"/>
  <c r="K45" i="201"/>
  <c r="S45" i="201"/>
  <c r="H45" i="200"/>
  <c r="P45" i="200"/>
  <c r="X26" i="200"/>
  <c r="Z13" i="200"/>
  <c r="M45" i="199"/>
  <c r="AA45" i="198"/>
  <c r="G45" i="197"/>
  <c r="O45" i="197"/>
  <c r="W45" i="197"/>
  <c r="Z25" i="191"/>
  <c r="X26" i="191"/>
  <c r="X45" i="186"/>
  <c r="Z45" i="186" s="1"/>
  <c r="Z26" i="186"/>
  <c r="E45" i="176"/>
  <c r="J45" i="175"/>
  <c r="R45" i="175"/>
  <c r="X44" i="173"/>
  <c r="Z44" i="173" s="1"/>
  <c r="Z37" i="173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X26" i="219"/>
  <c r="X44" i="219"/>
  <c r="Z44" i="219" s="1"/>
  <c r="I44" i="218"/>
  <c r="I45" i="218" s="1"/>
  <c r="Q44" i="218"/>
  <c r="Q45" i="218" s="1"/>
  <c r="Y44" i="218"/>
  <c r="Y45" i="218" s="1"/>
  <c r="I26" i="216"/>
  <c r="I45" i="216" s="1"/>
  <c r="Q26" i="216"/>
  <c r="Q45" i="216" s="1"/>
  <c r="Y26" i="216"/>
  <c r="Y45" i="216" s="1"/>
  <c r="Z25" i="216"/>
  <c r="E45" i="215"/>
  <c r="I26" i="213"/>
  <c r="I45" i="213" s="1"/>
  <c r="Q26" i="213"/>
  <c r="Q45" i="213" s="1"/>
  <c r="Y26" i="213"/>
  <c r="Y45" i="213" s="1"/>
  <c r="Z25" i="213"/>
  <c r="E45" i="212"/>
  <c r="I26" i="210"/>
  <c r="I45" i="210" s="1"/>
  <c r="Q26" i="210"/>
  <c r="Q45" i="210" s="1"/>
  <c r="Y26" i="210"/>
  <c r="Y45" i="210" s="1"/>
  <c r="Z25" i="210"/>
  <c r="E45" i="209"/>
  <c r="G26" i="208"/>
  <c r="G45" i="208" s="1"/>
  <c r="O26" i="208"/>
  <c r="O45" i="208" s="1"/>
  <c r="W26" i="208"/>
  <c r="W45" i="208" s="1"/>
  <c r="M45" i="208"/>
  <c r="I26" i="207"/>
  <c r="I45" i="207" s="1"/>
  <c r="Q26" i="207"/>
  <c r="Q45" i="207" s="1"/>
  <c r="Y26" i="207"/>
  <c r="Y45" i="207" s="1"/>
  <c r="Z25" i="207"/>
  <c r="D45" i="206"/>
  <c r="L45" i="206"/>
  <c r="T45" i="206"/>
  <c r="M45" i="204"/>
  <c r="AA45" i="203"/>
  <c r="G45" i="202"/>
  <c r="O45" i="202"/>
  <c r="W45" i="202"/>
  <c r="U45" i="202"/>
  <c r="D45" i="201"/>
  <c r="L45" i="201"/>
  <c r="T45" i="201"/>
  <c r="C45" i="198"/>
  <c r="K45" i="198"/>
  <c r="S45" i="198"/>
  <c r="H45" i="197"/>
  <c r="P45" i="197"/>
  <c r="X26" i="197"/>
  <c r="Z13" i="197"/>
  <c r="Z26" i="192"/>
  <c r="Z25" i="187"/>
  <c r="X26" i="187"/>
  <c r="E45" i="184"/>
  <c r="M45" i="184"/>
  <c r="U45" i="184"/>
  <c r="O45" i="184"/>
  <c r="E45" i="180"/>
  <c r="M45" i="180"/>
  <c r="U45" i="180"/>
  <c r="O45" i="180"/>
  <c r="N45" i="176"/>
  <c r="U45" i="176"/>
  <c r="Z13" i="216"/>
  <c r="U45" i="216"/>
  <c r="F45" i="215"/>
  <c r="G26" i="214"/>
  <c r="G45" i="214" s="1"/>
  <c r="O26" i="214"/>
  <c r="O45" i="214" s="1"/>
  <c r="W26" i="214"/>
  <c r="W45" i="214" s="1"/>
  <c r="M45" i="214"/>
  <c r="Z13" i="213"/>
  <c r="U45" i="213"/>
  <c r="M45" i="211"/>
  <c r="Z13" i="210"/>
  <c r="U45" i="210"/>
  <c r="F45" i="209"/>
  <c r="Z13" i="207"/>
  <c r="U45" i="207"/>
  <c r="M45" i="206"/>
  <c r="AA45" i="205"/>
  <c r="C45" i="203"/>
  <c r="K45" i="203"/>
  <c r="S45" i="203"/>
  <c r="H45" i="202"/>
  <c r="P45" i="202"/>
  <c r="X26" i="202"/>
  <c r="Z13" i="202"/>
  <c r="M45" i="201"/>
  <c r="AA45" i="200"/>
  <c r="G45" i="199"/>
  <c r="O45" i="199"/>
  <c r="W45" i="199"/>
  <c r="U45" i="199"/>
  <c r="D45" i="198"/>
  <c r="L45" i="198"/>
  <c r="T45" i="198"/>
  <c r="E45" i="193"/>
  <c r="Y26" i="187"/>
  <c r="Y45" i="187" s="1"/>
  <c r="Z13" i="187"/>
  <c r="V45" i="183"/>
  <c r="V45" i="179"/>
  <c r="D45" i="174"/>
  <c r="G45" i="173"/>
  <c r="O45" i="173"/>
  <c r="W45" i="173"/>
  <c r="C45" i="216"/>
  <c r="K45" i="216"/>
  <c r="S45" i="216"/>
  <c r="AA45" i="216"/>
  <c r="C45" i="213"/>
  <c r="K45" i="213"/>
  <c r="S45" i="213"/>
  <c r="AA45" i="213"/>
  <c r="C45" i="210"/>
  <c r="K45" i="210"/>
  <c r="S45" i="210"/>
  <c r="AA45" i="210"/>
  <c r="C45" i="207"/>
  <c r="K45" i="207"/>
  <c r="S45" i="207"/>
  <c r="AA45" i="207"/>
  <c r="C45" i="205"/>
  <c r="K45" i="205"/>
  <c r="S45" i="205"/>
  <c r="O45" i="204"/>
  <c r="W45" i="204"/>
  <c r="U45" i="204"/>
  <c r="D45" i="203"/>
  <c r="L45" i="203"/>
  <c r="T45" i="203"/>
  <c r="C45" i="200"/>
  <c r="K45" i="200"/>
  <c r="S45" i="200"/>
  <c r="H45" i="199"/>
  <c r="P45" i="199"/>
  <c r="X26" i="199"/>
  <c r="Z13" i="199"/>
  <c r="M45" i="198"/>
  <c r="AA45" i="197"/>
  <c r="X45" i="196"/>
  <c r="Z26" i="196"/>
  <c r="P45" i="195"/>
  <c r="X26" i="195"/>
  <c r="Z25" i="195"/>
  <c r="X44" i="195"/>
  <c r="Z44" i="195" s="1"/>
  <c r="Z43" i="195"/>
  <c r="N45" i="193"/>
  <c r="V45" i="193"/>
  <c r="X45" i="182"/>
  <c r="X45" i="178"/>
  <c r="Z45" i="178" s="1"/>
  <c r="Z26" i="178"/>
  <c r="U45" i="171"/>
  <c r="X26" i="169"/>
  <c r="Z25" i="169"/>
  <c r="Z37" i="240"/>
  <c r="Z37" i="239"/>
  <c r="Z37" i="238"/>
  <c r="Z37" i="237"/>
  <c r="Z37" i="236"/>
  <c r="Z37" i="235"/>
  <c r="Z37" i="234"/>
  <c r="Z37" i="233"/>
  <c r="Z37" i="232"/>
  <c r="Z37" i="231"/>
  <c r="Z37" i="230"/>
  <c r="Z37" i="229"/>
  <c r="Z37" i="228"/>
  <c r="Z37" i="227"/>
  <c r="Z37" i="226"/>
  <c r="Z37" i="225"/>
  <c r="Z37" i="224"/>
  <c r="Z37" i="223"/>
  <c r="Z37" i="222"/>
  <c r="D26" i="218"/>
  <c r="D45" i="218" s="1"/>
  <c r="L26" i="218"/>
  <c r="L45" i="218" s="1"/>
  <c r="T26" i="218"/>
  <c r="T45" i="218" s="1"/>
  <c r="E45" i="216"/>
  <c r="G26" i="215"/>
  <c r="G45" i="215" s="1"/>
  <c r="O26" i="215"/>
  <c r="O45" i="215" s="1"/>
  <c r="W26" i="215"/>
  <c r="W45" i="215" s="1"/>
  <c r="M45" i="215"/>
  <c r="I26" i="214"/>
  <c r="I45" i="214" s="1"/>
  <c r="Q26" i="214"/>
  <c r="Q45" i="214" s="1"/>
  <c r="Y26" i="214"/>
  <c r="Y45" i="214" s="1"/>
  <c r="Z25" i="214"/>
  <c r="E45" i="213"/>
  <c r="G26" i="212"/>
  <c r="G45" i="212" s="1"/>
  <c r="O26" i="212"/>
  <c r="O45" i="212" s="1"/>
  <c r="W26" i="212"/>
  <c r="W45" i="212" s="1"/>
  <c r="M45" i="212"/>
  <c r="I26" i="211"/>
  <c r="I45" i="211" s="1"/>
  <c r="Q26" i="211"/>
  <c r="Q45" i="211" s="1"/>
  <c r="Y26" i="211"/>
  <c r="Y45" i="211" s="1"/>
  <c r="E45" i="210"/>
  <c r="G26" i="209"/>
  <c r="G45" i="209" s="1"/>
  <c r="O26" i="209"/>
  <c r="O45" i="209" s="1"/>
  <c r="W26" i="209"/>
  <c r="W45" i="209" s="1"/>
  <c r="M45" i="209"/>
  <c r="U45" i="208"/>
  <c r="E45" i="207"/>
  <c r="G45" i="206"/>
  <c r="O45" i="206"/>
  <c r="W45" i="206"/>
  <c r="U45" i="206"/>
  <c r="D45" i="205"/>
  <c r="L45" i="205"/>
  <c r="T45" i="205"/>
  <c r="H45" i="204"/>
  <c r="P45" i="204"/>
  <c r="X26" i="204"/>
  <c r="Z13" i="204"/>
  <c r="M45" i="203"/>
  <c r="AA45" i="202"/>
  <c r="G45" i="201"/>
  <c r="O45" i="201"/>
  <c r="W45" i="201"/>
  <c r="U45" i="201"/>
  <c r="D45" i="200"/>
  <c r="L45" i="200"/>
  <c r="T45" i="200"/>
  <c r="C45" i="197"/>
  <c r="K45" i="197"/>
  <c r="S45" i="197"/>
  <c r="Y45" i="196"/>
  <c r="Z13" i="195"/>
  <c r="Z37" i="195"/>
  <c r="I45" i="194"/>
  <c r="Q45" i="194"/>
  <c r="H45" i="194"/>
  <c r="D45" i="189"/>
  <c r="Z25" i="183"/>
  <c r="X26" i="183"/>
  <c r="Z25" i="179"/>
  <c r="X26" i="179"/>
  <c r="K45" i="170"/>
  <c r="X26" i="155"/>
  <c r="Z13" i="155"/>
  <c r="C44" i="195"/>
  <c r="C45" i="195" s="1"/>
  <c r="K44" i="195"/>
  <c r="K45" i="195" s="1"/>
  <c r="S44" i="195"/>
  <c r="S45" i="195" s="1"/>
  <c r="AA44" i="195"/>
  <c r="AA45" i="195" s="1"/>
  <c r="X44" i="193"/>
  <c r="W45" i="191"/>
  <c r="E45" i="189"/>
  <c r="M45" i="189"/>
  <c r="U45" i="189"/>
  <c r="J45" i="189"/>
  <c r="W45" i="187"/>
  <c r="Z44" i="187"/>
  <c r="E45" i="185"/>
  <c r="M45" i="185"/>
  <c r="U45" i="185"/>
  <c r="J45" i="185"/>
  <c r="W45" i="183"/>
  <c r="Z44" i="183"/>
  <c r="E45" i="181"/>
  <c r="M45" i="181"/>
  <c r="U45" i="181"/>
  <c r="J45" i="181"/>
  <c r="W45" i="179"/>
  <c r="Z44" i="179"/>
  <c r="E45" i="177"/>
  <c r="M45" i="177"/>
  <c r="U45" i="177"/>
  <c r="J45" i="177"/>
  <c r="P26" i="176"/>
  <c r="P45" i="176" s="1"/>
  <c r="H45" i="173"/>
  <c r="P45" i="173"/>
  <c r="Z13" i="173"/>
  <c r="X26" i="173"/>
  <c r="E45" i="172"/>
  <c r="U45" i="172"/>
  <c r="K45" i="158"/>
  <c r="Z44" i="157"/>
  <c r="X26" i="148"/>
  <c r="Z13" i="148"/>
  <c r="AA45" i="129"/>
  <c r="U45" i="192"/>
  <c r="H45" i="190"/>
  <c r="O45" i="189"/>
  <c r="H45" i="186"/>
  <c r="O45" i="185"/>
  <c r="H45" i="182"/>
  <c r="O45" i="181"/>
  <c r="H45" i="178"/>
  <c r="O45" i="177"/>
  <c r="X26" i="176"/>
  <c r="Z25" i="176"/>
  <c r="O45" i="164"/>
  <c r="C45" i="159"/>
  <c r="I45" i="152"/>
  <c r="Q45" i="152"/>
  <c r="Y45" i="152"/>
  <c r="Z25" i="192"/>
  <c r="G45" i="191"/>
  <c r="M45" i="190"/>
  <c r="U45" i="190"/>
  <c r="Z13" i="188"/>
  <c r="W45" i="188"/>
  <c r="G45" i="187"/>
  <c r="M45" i="186"/>
  <c r="U45" i="186"/>
  <c r="W45" i="184"/>
  <c r="G45" i="183"/>
  <c r="E45" i="182"/>
  <c r="M45" i="182"/>
  <c r="U45" i="182"/>
  <c r="Z13" i="180"/>
  <c r="W45" i="180"/>
  <c r="G45" i="179"/>
  <c r="E45" i="178"/>
  <c r="M45" i="178"/>
  <c r="U45" i="178"/>
  <c r="J45" i="176"/>
  <c r="Z13" i="176"/>
  <c r="E45" i="175"/>
  <c r="Z13" i="174"/>
  <c r="J45" i="173"/>
  <c r="V45" i="170"/>
  <c r="D45" i="169"/>
  <c r="L45" i="169"/>
  <c r="T45" i="169"/>
  <c r="X26" i="168"/>
  <c r="Z13" i="168"/>
  <c r="X26" i="167"/>
  <c r="H45" i="164"/>
  <c r="Z25" i="164"/>
  <c r="X26" i="164"/>
  <c r="H45" i="163"/>
  <c r="P45" i="163"/>
  <c r="X45" i="163"/>
  <c r="X45" i="161"/>
  <c r="Z26" i="161"/>
  <c r="E45" i="158"/>
  <c r="M45" i="158"/>
  <c r="U45" i="158"/>
  <c r="N45" i="158"/>
  <c r="I45" i="156"/>
  <c r="Q45" i="156"/>
  <c r="Y45" i="156"/>
  <c r="G45" i="146"/>
  <c r="O45" i="146"/>
  <c r="W45" i="146"/>
  <c r="M45" i="192"/>
  <c r="O45" i="190"/>
  <c r="R45" i="189"/>
  <c r="X26" i="188"/>
  <c r="O45" i="186"/>
  <c r="R45" i="185"/>
  <c r="X26" i="184"/>
  <c r="O45" i="182"/>
  <c r="R45" i="181"/>
  <c r="X26" i="180"/>
  <c r="O45" i="178"/>
  <c r="R45" i="177"/>
  <c r="N45" i="175"/>
  <c r="M45" i="175"/>
  <c r="U45" i="174"/>
  <c r="X44" i="174"/>
  <c r="Z44" i="174" s="1"/>
  <c r="Z37" i="174"/>
  <c r="X44" i="171"/>
  <c r="Z44" i="171" s="1"/>
  <c r="Z37" i="171"/>
  <c r="Z25" i="170"/>
  <c r="Y45" i="167"/>
  <c r="E45" i="166"/>
  <c r="M45" i="166"/>
  <c r="U45" i="166"/>
  <c r="T45" i="165"/>
  <c r="Z13" i="164"/>
  <c r="H45" i="162"/>
  <c r="P45" i="162"/>
  <c r="X45" i="162"/>
  <c r="Z45" i="162" s="1"/>
  <c r="Z26" i="162"/>
  <c r="E45" i="159"/>
  <c r="W45" i="149"/>
  <c r="Z37" i="216"/>
  <c r="Z37" i="214"/>
  <c r="Z37" i="213"/>
  <c r="Z37" i="211"/>
  <c r="Z37" i="210"/>
  <c r="Z37" i="209"/>
  <c r="Z37" i="207"/>
  <c r="Z37" i="206"/>
  <c r="Z37" i="204"/>
  <c r="Z37" i="203"/>
  <c r="Z37" i="202"/>
  <c r="Z37" i="201"/>
  <c r="Z37" i="200"/>
  <c r="Z37" i="199"/>
  <c r="Z37" i="198"/>
  <c r="Z37" i="197"/>
  <c r="M45" i="191"/>
  <c r="U45" i="191"/>
  <c r="P45" i="190"/>
  <c r="Z13" i="189"/>
  <c r="W45" i="189"/>
  <c r="G45" i="188"/>
  <c r="M45" i="187"/>
  <c r="U45" i="187"/>
  <c r="P45" i="186"/>
  <c r="W45" i="185"/>
  <c r="G45" i="184"/>
  <c r="M45" i="183"/>
  <c r="U45" i="183"/>
  <c r="P45" i="182"/>
  <c r="Z13" i="181"/>
  <c r="W45" i="181"/>
  <c r="G45" i="180"/>
  <c r="M45" i="179"/>
  <c r="U45" i="179"/>
  <c r="P45" i="178"/>
  <c r="Z13" i="177"/>
  <c r="W45" i="177"/>
  <c r="G45" i="175"/>
  <c r="W45" i="175"/>
  <c r="L45" i="174"/>
  <c r="V45" i="172"/>
  <c r="E45" i="169"/>
  <c r="U45" i="169"/>
  <c r="N45" i="169"/>
  <c r="J45" i="167"/>
  <c r="R45" i="167"/>
  <c r="D45" i="160"/>
  <c r="F26" i="196"/>
  <c r="F45" i="196" s="1"/>
  <c r="N26" i="196"/>
  <c r="N45" i="196" s="1"/>
  <c r="V26" i="196"/>
  <c r="V45" i="196" s="1"/>
  <c r="F26" i="192"/>
  <c r="F45" i="192" s="1"/>
  <c r="N26" i="192"/>
  <c r="N45" i="192" s="1"/>
  <c r="V26" i="192"/>
  <c r="V45" i="192" s="1"/>
  <c r="O45" i="191"/>
  <c r="I26" i="190"/>
  <c r="I45" i="190" s="1"/>
  <c r="Q26" i="190"/>
  <c r="Q45" i="190" s="1"/>
  <c r="Y26" i="190"/>
  <c r="Y45" i="190" s="1"/>
  <c r="C26" i="189"/>
  <c r="C45" i="189" s="1"/>
  <c r="K26" i="189"/>
  <c r="K45" i="189" s="1"/>
  <c r="S26" i="189"/>
  <c r="S45" i="189" s="1"/>
  <c r="X26" i="189"/>
  <c r="O45" i="187"/>
  <c r="I26" i="186"/>
  <c r="I45" i="186" s="1"/>
  <c r="Q26" i="186"/>
  <c r="Q45" i="186" s="1"/>
  <c r="Y26" i="186"/>
  <c r="Y45" i="186" s="1"/>
  <c r="C26" i="185"/>
  <c r="C45" i="185" s="1"/>
  <c r="K26" i="185"/>
  <c r="K45" i="185" s="1"/>
  <c r="S26" i="185"/>
  <c r="S45" i="185" s="1"/>
  <c r="X26" i="185"/>
  <c r="O45" i="183"/>
  <c r="I26" i="182"/>
  <c r="I45" i="182" s="1"/>
  <c r="Q26" i="182"/>
  <c r="Q45" i="182" s="1"/>
  <c r="Y26" i="182"/>
  <c r="Y45" i="182" s="1"/>
  <c r="Z25" i="182"/>
  <c r="C26" i="181"/>
  <c r="C45" i="181" s="1"/>
  <c r="K26" i="181"/>
  <c r="K45" i="181" s="1"/>
  <c r="S26" i="181"/>
  <c r="S45" i="181" s="1"/>
  <c r="X26" i="181"/>
  <c r="O45" i="179"/>
  <c r="I26" i="178"/>
  <c r="I45" i="178" s="1"/>
  <c r="Q26" i="178"/>
  <c r="Q45" i="178" s="1"/>
  <c r="Y26" i="178"/>
  <c r="Y45" i="178" s="1"/>
  <c r="C26" i="177"/>
  <c r="C45" i="177" s="1"/>
  <c r="K26" i="177"/>
  <c r="K45" i="177" s="1"/>
  <c r="S26" i="177"/>
  <c r="S45" i="177" s="1"/>
  <c r="X26" i="177"/>
  <c r="U45" i="175"/>
  <c r="X44" i="175"/>
  <c r="Z44" i="175" s="1"/>
  <c r="Z37" i="175"/>
  <c r="M45" i="173"/>
  <c r="D45" i="171"/>
  <c r="T45" i="171"/>
  <c r="F45" i="170"/>
  <c r="C45" i="168"/>
  <c r="S45" i="168"/>
  <c r="O45" i="166"/>
  <c r="V45" i="166"/>
  <c r="X44" i="166"/>
  <c r="Z44" i="166" s="1"/>
  <c r="Z37" i="166"/>
  <c r="D45" i="164"/>
  <c r="N45" i="155"/>
  <c r="S45" i="147"/>
  <c r="C26" i="176"/>
  <c r="C45" i="176" s="1"/>
  <c r="K26" i="176"/>
  <c r="K45" i="176" s="1"/>
  <c r="S26" i="176"/>
  <c r="S45" i="176" s="1"/>
  <c r="AA26" i="176"/>
  <c r="AA45" i="176" s="1"/>
  <c r="G45" i="172"/>
  <c r="W45" i="172"/>
  <c r="X44" i="172"/>
  <c r="Z44" i="172" s="1"/>
  <c r="Z37" i="172"/>
  <c r="F45" i="171"/>
  <c r="V45" i="171"/>
  <c r="J26" i="168"/>
  <c r="J45" i="168" s="1"/>
  <c r="R26" i="168"/>
  <c r="R45" i="168" s="1"/>
  <c r="N45" i="167"/>
  <c r="X26" i="166"/>
  <c r="E45" i="165"/>
  <c r="U45" i="165"/>
  <c r="Z44" i="165"/>
  <c r="W45" i="164"/>
  <c r="F45" i="163"/>
  <c r="F45" i="162"/>
  <c r="E45" i="160"/>
  <c r="M45" i="160"/>
  <c r="U45" i="160"/>
  <c r="N45" i="159"/>
  <c r="X26" i="158"/>
  <c r="H45" i="157"/>
  <c r="P45" i="157"/>
  <c r="X26" i="157"/>
  <c r="Z13" i="157"/>
  <c r="I45" i="155"/>
  <c r="Q45" i="155"/>
  <c r="Y45" i="155"/>
  <c r="Z44" i="155"/>
  <c r="C45" i="152"/>
  <c r="S45" i="152"/>
  <c r="T45" i="151"/>
  <c r="D45" i="151"/>
  <c r="X26" i="149"/>
  <c r="Z13" i="149"/>
  <c r="V45" i="148"/>
  <c r="X26" i="146"/>
  <c r="Z13" i="146"/>
  <c r="S45" i="145"/>
  <c r="X26" i="143"/>
  <c r="Z13" i="143"/>
  <c r="V45" i="142"/>
  <c r="AA45" i="137"/>
  <c r="M45" i="116"/>
  <c r="U45" i="116"/>
  <c r="X45" i="165"/>
  <c r="Z45" i="165" s="1"/>
  <c r="E45" i="161"/>
  <c r="M45" i="161"/>
  <c r="U45" i="161"/>
  <c r="I45" i="157"/>
  <c r="Q45" i="157"/>
  <c r="Y45" i="157"/>
  <c r="D45" i="156"/>
  <c r="L45" i="156"/>
  <c r="T45" i="156"/>
  <c r="V45" i="155"/>
  <c r="X26" i="154"/>
  <c r="Z13" i="154"/>
  <c r="D45" i="152"/>
  <c r="L45" i="152"/>
  <c r="X26" i="141"/>
  <c r="Z13" i="141"/>
  <c r="Z37" i="192"/>
  <c r="Z37" i="191"/>
  <c r="Z37" i="190"/>
  <c r="Z37" i="189"/>
  <c r="Z37" i="188"/>
  <c r="Z37" i="187"/>
  <c r="Z37" i="186"/>
  <c r="Z37" i="185"/>
  <c r="Z37" i="184"/>
  <c r="Z37" i="183"/>
  <c r="Z37" i="182"/>
  <c r="Z37" i="181"/>
  <c r="Z37" i="180"/>
  <c r="Z37" i="179"/>
  <c r="Z37" i="178"/>
  <c r="Z37" i="177"/>
  <c r="Y26" i="175"/>
  <c r="Y45" i="175" s="1"/>
  <c r="C26" i="174"/>
  <c r="C45" i="174" s="1"/>
  <c r="K26" i="174"/>
  <c r="K45" i="174" s="1"/>
  <c r="S26" i="174"/>
  <c r="S45" i="174" s="1"/>
  <c r="AA26" i="174"/>
  <c r="AA45" i="174" s="1"/>
  <c r="N45" i="173"/>
  <c r="Y26" i="172"/>
  <c r="Y45" i="172" s="1"/>
  <c r="X26" i="171"/>
  <c r="X44" i="170"/>
  <c r="Z44" i="170" s="1"/>
  <c r="Z37" i="170"/>
  <c r="F45" i="169"/>
  <c r="V45" i="169"/>
  <c r="N45" i="166"/>
  <c r="Y26" i="165"/>
  <c r="Y45" i="165" s="1"/>
  <c r="G45" i="164"/>
  <c r="E45" i="163"/>
  <c r="M45" i="163"/>
  <c r="U45" i="163"/>
  <c r="E45" i="162"/>
  <c r="M45" i="162"/>
  <c r="U45" i="162"/>
  <c r="N45" i="161"/>
  <c r="I26" i="159"/>
  <c r="I45" i="159" s="1"/>
  <c r="Q26" i="159"/>
  <c r="Q45" i="159" s="1"/>
  <c r="Y26" i="159"/>
  <c r="Y45" i="159" s="1"/>
  <c r="Z25" i="159"/>
  <c r="Z13" i="158"/>
  <c r="V45" i="158"/>
  <c r="I45" i="154"/>
  <c r="Q45" i="154"/>
  <c r="Y45" i="154"/>
  <c r="V45" i="151"/>
  <c r="V45" i="149"/>
  <c r="V45" i="146"/>
  <c r="V45" i="143"/>
  <c r="J45" i="134"/>
  <c r="N45" i="133"/>
  <c r="J45" i="132"/>
  <c r="N45" i="131"/>
  <c r="N45" i="129"/>
  <c r="N45" i="127"/>
  <c r="W45" i="126"/>
  <c r="W45" i="176"/>
  <c r="N45" i="172"/>
  <c r="Z26" i="170"/>
  <c r="X44" i="169"/>
  <c r="Z44" i="169" s="1"/>
  <c r="Z37" i="169"/>
  <c r="F45" i="168"/>
  <c r="V45" i="168"/>
  <c r="N45" i="165"/>
  <c r="E45" i="164"/>
  <c r="M45" i="164"/>
  <c r="U45" i="164"/>
  <c r="Z13" i="159"/>
  <c r="V45" i="159"/>
  <c r="D45" i="155"/>
  <c r="L45" i="155"/>
  <c r="F45" i="155"/>
  <c r="X26" i="153"/>
  <c r="Z13" i="153"/>
  <c r="M45" i="152"/>
  <c r="X26" i="150"/>
  <c r="Z13" i="150"/>
  <c r="X26" i="147"/>
  <c r="Z13" i="147"/>
  <c r="X26" i="144"/>
  <c r="Z13" i="144"/>
  <c r="V45" i="141"/>
  <c r="X26" i="140"/>
  <c r="Z13" i="140"/>
  <c r="N45" i="135"/>
  <c r="X44" i="176"/>
  <c r="Z44" i="176" s="1"/>
  <c r="Z37" i="176"/>
  <c r="O45" i="172"/>
  <c r="N45" i="171"/>
  <c r="X44" i="168"/>
  <c r="Z44" i="168" s="1"/>
  <c r="Z37" i="168"/>
  <c r="F45" i="167"/>
  <c r="V45" i="167"/>
  <c r="O45" i="165"/>
  <c r="I45" i="161"/>
  <c r="Q45" i="161"/>
  <c r="Y45" i="161"/>
  <c r="V45" i="160"/>
  <c r="D45" i="158"/>
  <c r="L45" i="158"/>
  <c r="T45" i="158"/>
  <c r="F45" i="158"/>
  <c r="D45" i="157"/>
  <c r="L45" i="157"/>
  <c r="T45" i="157"/>
  <c r="W45" i="154"/>
  <c r="S45" i="141"/>
  <c r="X44" i="123"/>
  <c r="Z44" i="123" s="1"/>
  <c r="Z37" i="123"/>
  <c r="C26" i="175"/>
  <c r="C45" i="175" s="1"/>
  <c r="K26" i="175"/>
  <c r="K45" i="175" s="1"/>
  <c r="S26" i="175"/>
  <c r="S45" i="175" s="1"/>
  <c r="AA26" i="175"/>
  <c r="AA45" i="175" s="1"/>
  <c r="J26" i="171"/>
  <c r="J45" i="171" s="1"/>
  <c r="R26" i="171"/>
  <c r="R45" i="171" s="1"/>
  <c r="N45" i="170"/>
  <c r="X44" i="167"/>
  <c r="Z44" i="167" s="1"/>
  <c r="Z37" i="167"/>
  <c r="I26" i="163"/>
  <c r="I45" i="163" s="1"/>
  <c r="Q26" i="163"/>
  <c r="Q45" i="163" s="1"/>
  <c r="Y26" i="163"/>
  <c r="Y45" i="163" s="1"/>
  <c r="Z25" i="163"/>
  <c r="I26" i="162"/>
  <c r="I45" i="162" s="1"/>
  <c r="Q26" i="162"/>
  <c r="Q45" i="162" s="1"/>
  <c r="Y26" i="162"/>
  <c r="Y45" i="162" s="1"/>
  <c r="V45" i="161"/>
  <c r="Z44" i="161"/>
  <c r="F45" i="159"/>
  <c r="E45" i="157"/>
  <c r="M45" i="157"/>
  <c r="U45" i="157"/>
  <c r="N45" i="157"/>
  <c r="H45" i="156"/>
  <c r="P45" i="156"/>
  <c r="X26" i="156"/>
  <c r="Z13" i="156"/>
  <c r="D45" i="154"/>
  <c r="L45" i="154"/>
  <c r="T45" i="154"/>
  <c r="F45" i="154"/>
  <c r="V45" i="153"/>
  <c r="H45" i="152"/>
  <c r="P45" i="152"/>
  <c r="X26" i="152"/>
  <c r="Z13" i="152"/>
  <c r="I45" i="151"/>
  <c r="Q45" i="151"/>
  <c r="V45" i="150"/>
  <c r="V45" i="147"/>
  <c r="X26" i="145"/>
  <c r="Z13" i="145"/>
  <c r="V45" i="144"/>
  <c r="V45" i="140"/>
  <c r="X26" i="139"/>
  <c r="Z13" i="139"/>
  <c r="Y45" i="151"/>
  <c r="Z45" i="151" s="1"/>
  <c r="Z44" i="151"/>
  <c r="X44" i="150"/>
  <c r="Z44" i="150" s="1"/>
  <c r="Z37" i="150"/>
  <c r="X44" i="149"/>
  <c r="Z44" i="149" s="1"/>
  <c r="Z37" i="149"/>
  <c r="X44" i="148"/>
  <c r="Z44" i="148" s="1"/>
  <c r="Z37" i="148"/>
  <c r="X44" i="147"/>
  <c r="Z44" i="147" s="1"/>
  <c r="Z37" i="147"/>
  <c r="X44" i="146"/>
  <c r="Z44" i="146" s="1"/>
  <c r="Z37" i="146"/>
  <c r="X44" i="145"/>
  <c r="Z44" i="145" s="1"/>
  <c r="Z37" i="145"/>
  <c r="X44" i="144"/>
  <c r="Z44" i="144" s="1"/>
  <c r="Z37" i="144"/>
  <c r="X44" i="143"/>
  <c r="Z44" i="143" s="1"/>
  <c r="Z37" i="143"/>
  <c r="X44" i="142"/>
  <c r="Z44" i="142" s="1"/>
  <c r="Z37" i="142"/>
  <c r="X44" i="141"/>
  <c r="Z44" i="141" s="1"/>
  <c r="Z37" i="141"/>
  <c r="X44" i="140"/>
  <c r="Z44" i="140" s="1"/>
  <c r="Z37" i="140"/>
  <c r="X44" i="139"/>
  <c r="Z44" i="139" s="1"/>
  <c r="Z37" i="139"/>
  <c r="X26" i="137"/>
  <c r="Z13" i="137"/>
  <c r="X26" i="135"/>
  <c r="Z13" i="135"/>
  <c r="X26" i="133"/>
  <c r="Z13" i="133"/>
  <c r="X26" i="131"/>
  <c r="Z13" i="131"/>
  <c r="X26" i="129"/>
  <c r="Z13" i="129"/>
  <c r="X26" i="127"/>
  <c r="Z13" i="127"/>
  <c r="U45" i="124"/>
  <c r="Z43" i="106"/>
  <c r="X44" i="106"/>
  <c r="Z44" i="106" s="1"/>
  <c r="X44" i="152"/>
  <c r="Z44" i="152" s="1"/>
  <c r="Y45" i="123"/>
  <c r="Z26" i="123"/>
  <c r="Z26" i="119"/>
  <c r="Z26" i="117"/>
  <c r="Z37" i="151"/>
  <c r="N45" i="150"/>
  <c r="N45" i="149"/>
  <c r="N45" i="148"/>
  <c r="N45" i="147"/>
  <c r="N45" i="146"/>
  <c r="N45" i="145"/>
  <c r="N45" i="144"/>
  <c r="N45" i="143"/>
  <c r="N45" i="142"/>
  <c r="N45" i="141"/>
  <c r="N45" i="140"/>
  <c r="N45" i="139"/>
  <c r="V45" i="137"/>
  <c r="V45" i="135"/>
  <c r="V45" i="133"/>
  <c r="V45" i="131"/>
  <c r="V45" i="129"/>
  <c r="V45" i="127"/>
  <c r="G45" i="124"/>
  <c r="O45" i="124"/>
  <c r="W45" i="124"/>
  <c r="H45" i="123"/>
  <c r="Z26" i="121"/>
  <c r="Y45" i="121"/>
  <c r="Y45" i="119"/>
  <c r="Y45" i="117"/>
  <c r="Z37" i="165"/>
  <c r="Z37" i="164"/>
  <c r="Z37" i="163"/>
  <c r="Z37" i="162"/>
  <c r="Z37" i="161"/>
  <c r="Z37" i="160"/>
  <c r="Z37" i="159"/>
  <c r="Z37" i="158"/>
  <c r="Z37" i="157"/>
  <c r="Z37" i="156"/>
  <c r="Z37" i="155"/>
  <c r="Z37" i="154"/>
  <c r="Z37" i="153"/>
  <c r="J44" i="152"/>
  <c r="J45" i="152" s="1"/>
  <c r="R44" i="152"/>
  <c r="R45" i="152" s="1"/>
  <c r="G45" i="113"/>
  <c r="X26" i="138"/>
  <c r="Z13" i="138"/>
  <c r="F45" i="137"/>
  <c r="X26" i="136"/>
  <c r="Z13" i="136"/>
  <c r="F45" i="135"/>
  <c r="X26" i="134"/>
  <c r="Z13" i="134"/>
  <c r="F45" i="133"/>
  <c r="X26" i="132"/>
  <c r="Z13" i="132"/>
  <c r="F45" i="131"/>
  <c r="X26" i="130"/>
  <c r="Z13" i="130"/>
  <c r="F45" i="129"/>
  <c r="X26" i="128"/>
  <c r="Z13" i="128"/>
  <c r="F45" i="127"/>
  <c r="X26" i="126"/>
  <c r="Z13" i="126"/>
  <c r="E26" i="151"/>
  <c r="E45" i="151" s="1"/>
  <c r="M26" i="151"/>
  <c r="M45" i="151" s="1"/>
  <c r="U26" i="151"/>
  <c r="U45" i="151" s="1"/>
  <c r="F45" i="150"/>
  <c r="F45" i="149"/>
  <c r="F45" i="148"/>
  <c r="F45" i="147"/>
  <c r="F45" i="146"/>
  <c r="F45" i="145"/>
  <c r="F45" i="144"/>
  <c r="F45" i="143"/>
  <c r="F45" i="142"/>
  <c r="F45" i="141"/>
  <c r="F45" i="140"/>
  <c r="F45" i="139"/>
  <c r="E45" i="137"/>
  <c r="M45" i="137"/>
  <c r="U45" i="137"/>
  <c r="E45" i="135"/>
  <c r="M45" i="135"/>
  <c r="U45" i="135"/>
  <c r="E45" i="133"/>
  <c r="M45" i="133"/>
  <c r="U45" i="133"/>
  <c r="E45" i="131"/>
  <c r="M45" i="131"/>
  <c r="U45" i="131"/>
  <c r="E45" i="129"/>
  <c r="M45" i="129"/>
  <c r="U45" i="129"/>
  <c r="E45" i="127"/>
  <c r="M45" i="127"/>
  <c r="U45" i="127"/>
  <c r="Q45" i="126"/>
  <c r="D45" i="122"/>
  <c r="W45" i="122"/>
  <c r="L45" i="122"/>
  <c r="AA45" i="121"/>
  <c r="J45" i="121"/>
  <c r="R45" i="121"/>
  <c r="N45" i="120"/>
  <c r="AA45" i="119"/>
  <c r="J45" i="119"/>
  <c r="R45" i="119"/>
  <c r="N45" i="118"/>
  <c r="AA45" i="117"/>
  <c r="J45" i="117"/>
  <c r="R45" i="117"/>
  <c r="T45" i="114"/>
  <c r="H45" i="106"/>
  <c r="P45" i="106"/>
  <c r="X45" i="106"/>
  <c r="Z45" i="106" s="1"/>
  <c r="Z26" i="106"/>
  <c r="Y45" i="125"/>
  <c r="Z44" i="125"/>
  <c r="X45" i="125"/>
  <c r="X44" i="124"/>
  <c r="Z44" i="124" s="1"/>
  <c r="Z37" i="124"/>
  <c r="I45" i="123"/>
  <c r="Q45" i="122"/>
  <c r="C45" i="121"/>
  <c r="K45" i="121"/>
  <c r="S45" i="121"/>
  <c r="G45" i="120"/>
  <c r="O45" i="120"/>
  <c r="W45" i="120"/>
  <c r="Q45" i="120"/>
  <c r="X44" i="120"/>
  <c r="Z37" i="120"/>
  <c r="C45" i="119"/>
  <c r="K45" i="119"/>
  <c r="S45" i="119"/>
  <c r="G45" i="118"/>
  <c r="O45" i="118"/>
  <c r="W45" i="118"/>
  <c r="Q45" i="118"/>
  <c r="X44" i="118"/>
  <c r="Z37" i="118"/>
  <c r="C45" i="117"/>
  <c r="K45" i="117"/>
  <c r="S45" i="117"/>
  <c r="F45" i="116"/>
  <c r="V45" i="115"/>
  <c r="AA45" i="113"/>
  <c r="I45" i="106"/>
  <c r="Q45" i="106"/>
  <c r="Y45" i="106"/>
  <c r="G45" i="125"/>
  <c r="O45" i="125"/>
  <c r="W45" i="125"/>
  <c r="C45" i="124"/>
  <c r="K45" i="124"/>
  <c r="S45" i="124"/>
  <c r="Y45" i="124"/>
  <c r="Z26" i="120"/>
  <c r="D45" i="119"/>
  <c r="Z26" i="118"/>
  <c r="D45" i="117"/>
  <c r="G45" i="116"/>
  <c r="O45" i="116"/>
  <c r="W45" i="116"/>
  <c r="Q45" i="116"/>
  <c r="X44" i="116"/>
  <c r="Z44" i="116" s="1"/>
  <c r="Z37" i="116"/>
  <c r="O45" i="114"/>
  <c r="G45" i="114"/>
  <c r="S44" i="114"/>
  <c r="S45" i="114" s="1"/>
  <c r="C45" i="113"/>
  <c r="X45" i="112"/>
  <c r="Z26" i="112"/>
  <c r="Z37" i="138"/>
  <c r="Z37" i="137"/>
  <c r="Z37" i="136"/>
  <c r="Z37" i="135"/>
  <c r="Z37" i="134"/>
  <c r="Z37" i="133"/>
  <c r="Z37" i="132"/>
  <c r="Z37" i="131"/>
  <c r="Z37" i="130"/>
  <c r="Z37" i="129"/>
  <c r="Z37" i="128"/>
  <c r="Z37" i="127"/>
  <c r="J44" i="126"/>
  <c r="J45" i="126" s="1"/>
  <c r="R44" i="126"/>
  <c r="R45" i="126" s="1"/>
  <c r="J44" i="125"/>
  <c r="J45" i="125" s="1"/>
  <c r="R44" i="125"/>
  <c r="R45" i="125" s="1"/>
  <c r="Z37" i="125"/>
  <c r="O45" i="123"/>
  <c r="W45" i="123"/>
  <c r="AA26" i="122"/>
  <c r="AA45" i="122" s="1"/>
  <c r="T45" i="122"/>
  <c r="X44" i="122"/>
  <c r="Z37" i="122"/>
  <c r="Z26" i="116"/>
  <c r="Z26" i="115"/>
  <c r="H45" i="114"/>
  <c r="P45" i="114"/>
  <c r="H45" i="102"/>
  <c r="P45" i="102"/>
  <c r="I45" i="124"/>
  <c r="Q45" i="123"/>
  <c r="C45" i="122"/>
  <c r="K45" i="122"/>
  <c r="S45" i="122"/>
  <c r="Y45" i="122"/>
  <c r="F45" i="121"/>
  <c r="L45" i="121"/>
  <c r="F45" i="119"/>
  <c r="L45" i="119"/>
  <c r="F45" i="117"/>
  <c r="L45" i="117"/>
  <c r="Y45" i="116"/>
  <c r="I45" i="114"/>
  <c r="Z44" i="113"/>
  <c r="Q45" i="125"/>
  <c r="G45" i="121"/>
  <c r="O45" i="121"/>
  <c r="W45" i="121"/>
  <c r="Q45" i="121"/>
  <c r="X44" i="121"/>
  <c r="Z44" i="121" s="1"/>
  <c r="Z37" i="121"/>
  <c r="C45" i="120"/>
  <c r="K45" i="120"/>
  <c r="S45" i="120"/>
  <c r="G45" i="119"/>
  <c r="O45" i="119"/>
  <c r="W45" i="119"/>
  <c r="Q45" i="119"/>
  <c r="X44" i="119"/>
  <c r="Z44" i="119" s="1"/>
  <c r="Z37" i="119"/>
  <c r="C45" i="118"/>
  <c r="K45" i="118"/>
  <c r="S45" i="118"/>
  <c r="G45" i="117"/>
  <c r="O45" i="117"/>
  <c r="W45" i="117"/>
  <c r="Q45" i="117"/>
  <c r="X44" i="117"/>
  <c r="Z44" i="117" s="1"/>
  <c r="Z37" i="117"/>
  <c r="AA45" i="116"/>
  <c r="J45" i="116"/>
  <c r="R45" i="116"/>
  <c r="AA45" i="115"/>
  <c r="J45" i="115"/>
  <c r="R45" i="115"/>
  <c r="X44" i="115"/>
  <c r="Z44" i="115" s="1"/>
  <c r="Z37" i="115"/>
  <c r="J45" i="114"/>
  <c r="AA45" i="114"/>
  <c r="F45" i="113"/>
  <c r="N45" i="113"/>
  <c r="N45" i="105"/>
  <c r="V45" i="105"/>
  <c r="J45" i="102"/>
  <c r="J45" i="111"/>
  <c r="M45" i="110"/>
  <c r="AA45" i="109"/>
  <c r="R45" i="108"/>
  <c r="X26" i="102"/>
  <c r="Z13" i="102"/>
  <c r="S45" i="100"/>
  <c r="F44" i="114"/>
  <c r="F45" i="114" s="1"/>
  <c r="N44" i="114"/>
  <c r="N45" i="114" s="1"/>
  <c r="V44" i="114"/>
  <c r="V45" i="114" s="1"/>
  <c r="X26" i="113"/>
  <c r="AA45" i="112"/>
  <c r="R45" i="110"/>
  <c r="D45" i="109"/>
  <c r="L45" i="109"/>
  <c r="T45" i="109"/>
  <c r="C45" i="109"/>
  <c r="K45" i="109"/>
  <c r="S45" i="109"/>
  <c r="Z43" i="108"/>
  <c r="X44" i="108"/>
  <c r="Z44" i="108" s="1"/>
  <c r="D45" i="107"/>
  <c r="L45" i="107"/>
  <c r="T45" i="107"/>
  <c r="J45" i="107"/>
  <c r="C44" i="106"/>
  <c r="C45" i="106" s="1"/>
  <c r="K44" i="106"/>
  <c r="S44" i="106"/>
  <c r="S45" i="106" s="1"/>
  <c r="R45" i="105"/>
  <c r="Z43" i="105"/>
  <c r="X44" i="105"/>
  <c r="D45" i="104"/>
  <c r="L45" i="104"/>
  <c r="T45" i="104"/>
  <c r="J45" i="104"/>
  <c r="AA45" i="103"/>
  <c r="Q45" i="102"/>
  <c r="Y45" i="102"/>
  <c r="AA45" i="100"/>
  <c r="J45" i="95"/>
  <c r="W45" i="111"/>
  <c r="Y44" i="105"/>
  <c r="Y45" i="105" s="1"/>
  <c r="Z37" i="105"/>
  <c r="X26" i="114"/>
  <c r="I26" i="113"/>
  <c r="I45" i="113" s="1"/>
  <c r="Q26" i="113"/>
  <c r="Q45" i="113" s="1"/>
  <c r="Y26" i="113"/>
  <c r="Y45" i="113" s="1"/>
  <c r="Z25" i="113"/>
  <c r="Y44" i="112"/>
  <c r="Y45" i="112" s="1"/>
  <c r="R45" i="111"/>
  <c r="U45" i="110"/>
  <c r="F26" i="109"/>
  <c r="F45" i="109" s="1"/>
  <c r="N26" i="109"/>
  <c r="N45" i="109" s="1"/>
  <c r="V26" i="109"/>
  <c r="V45" i="109" s="1"/>
  <c r="M45" i="109"/>
  <c r="C44" i="108"/>
  <c r="C45" i="108" s="1"/>
  <c r="K44" i="108"/>
  <c r="K45" i="108" s="1"/>
  <c r="S44" i="108"/>
  <c r="S45" i="108" s="1"/>
  <c r="R45" i="107"/>
  <c r="Z43" i="107"/>
  <c r="X44" i="107"/>
  <c r="D45" i="106"/>
  <c r="L45" i="106"/>
  <c r="T45" i="106"/>
  <c r="K45" i="106"/>
  <c r="H45" i="105"/>
  <c r="P45" i="105"/>
  <c r="X45" i="105"/>
  <c r="Z45" i="105" s="1"/>
  <c r="Z26" i="105"/>
  <c r="R45" i="104"/>
  <c r="Z43" i="104"/>
  <c r="X44" i="104"/>
  <c r="X45" i="104" s="1"/>
  <c r="D45" i="103"/>
  <c r="L45" i="103"/>
  <c r="J45" i="103"/>
  <c r="K45" i="102"/>
  <c r="X44" i="101"/>
  <c r="Z44" i="101" s="1"/>
  <c r="S44" i="113"/>
  <c r="S45" i="113" s="1"/>
  <c r="AA44" i="113"/>
  <c r="Z43" i="113"/>
  <c r="J45" i="112"/>
  <c r="C45" i="110"/>
  <c r="K45" i="110"/>
  <c r="S45" i="110"/>
  <c r="Z26" i="110"/>
  <c r="AA44" i="110"/>
  <c r="AA45" i="110" s="1"/>
  <c r="Z43" i="110"/>
  <c r="G45" i="109"/>
  <c r="O45" i="109"/>
  <c r="O45" i="107"/>
  <c r="W45" i="107"/>
  <c r="U45" i="107"/>
  <c r="Y44" i="107"/>
  <c r="Y45" i="107" s="1"/>
  <c r="Z37" i="107"/>
  <c r="O45" i="104"/>
  <c r="W45" i="104"/>
  <c r="U45" i="104"/>
  <c r="Y44" i="104"/>
  <c r="Y45" i="104" s="1"/>
  <c r="Z37" i="104"/>
  <c r="M45" i="103"/>
  <c r="P45" i="101"/>
  <c r="G45" i="101"/>
  <c r="W45" i="101"/>
  <c r="X44" i="96"/>
  <c r="Z44" i="96" s="1"/>
  <c r="Z37" i="96"/>
  <c r="X26" i="91"/>
  <c r="Z13" i="91"/>
  <c r="K45" i="113"/>
  <c r="AA45" i="111"/>
  <c r="E45" i="110"/>
  <c r="U45" i="109"/>
  <c r="Z43" i="109"/>
  <c r="X44" i="109"/>
  <c r="Z44" i="109" s="1"/>
  <c r="Z26" i="107"/>
  <c r="Z26" i="104"/>
  <c r="Z43" i="103"/>
  <c r="X44" i="103"/>
  <c r="E45" i="102"/>
  <c r="M45" i="102"/>
  <c r="I45" i="101"/>
  <c r="Y45" i="101"/>
  <c r="X26" i="101"/>
  <c r="Z25" i="101"/>
  <c r="P45" i="100"/>
  <c r="O45" i="100"/>
  <c r="N45" i="99"/>
  <c r="Z13" i="125"/>
  <c r="Z13" i="124"/>
  <c r="Z13" i="123"/>
  <c r="Z13" i="122"/>
  <c r="Z13" i="121"/>
  <c r="Z13" i="120"/>
  <c r="Z13" i="119"/>
  <c r="Z13" i="118"/>
  <c r="Z13" i="117"/>
  <c r="Z13" i="116"/>
  <c r="Z13" i="115"/>
  <c r="E44" i="113"/>
  <c r="E45" i="113" s="1"/>
  <c r="M44" i="113"/>
  <c r="M45" i="113" s="1"/>
  <c r="U44" i="113"/>
  <c r="U45" i="113" s="1"/>
  <c r="G45" i="112"/>
  <c r="O45" i="112"/>
  <c r="W45" i="112"/>
  <c r="C45" i="111"/>
  <c r="K45" i="111"/>
  <c r="S45" i="111"/>
  <c r="F26" i="110"/>
  <c r="F45" i="110" s="1"/>
  <c r="N26" i="110"/>
  <c r="N45" i="110" s="1"/>
  <c r="V26" i="110"/>
  <c r="V45" i="110" s="1"/>
  <c r="J45" i="110"/>
  <c r="Z26" i="109"/>
  <c r="J45" i="108"/>
  <c r="G45" i="106"/>
  <c r="O45" i="106"/>
  <c r="R45" i="106"/>
  <c r="C45" i="105"/>
  <c r="K45" i="105"/>
  <c r="S45" i="105"/>
  <c r="O45" i="103"/>
  <c r="W45" i="103"/>
  <c r="U45" i="103"/>
  <c r="Y44" i="103"/>
  <c r="Y45" i="103" s="1"/>
  <c r="Z37" i="103"/>
  <c r="F45" i="102"/>
  <c r="N45" i="102"/>
  <c r="Q26" i="100"/>
  <c r="Q45" i="100" s="1"/>
  <c r="J44" i="101"/>
  <c r="J45" i="101" s="1"/>
  <c r="R44" i="101"/>
  <c r="R45" i="101" s="1"/>
  <c r="D26" i="99"/>
  <c r="D45" i="99" s="1"/>
  <c r="L26" i="99"/>
  <c r="L45" i="99" s="1"/>
  <c r="T26" i="99"/>
  <c r="T45" i="99" s="1"/>
  <c r="O45" i="99"/>
  <c r="J26" i="98"/>
  <c r="J45" i="98" s="1"/>
  <c r="R26" i="98"/>
  <c r="R45" i="98" s="1"/>
  <c r="D45" i="97"/>
  <c r="L45" i="97"/>
  <c r="T45" i="97"/>
  <c r="F45" i="97"/>
  <c r="H45" i="96"/>
  <c r="P45" i="96"/>
  <c r="X26" i="96"/>
  <c r="Z13" i="96"/>
  <c r="N45" i="94"/>
  <c r="Y45" i="91"/>
  <c r="D45" i="90"/>
  <c r="L45" i="90"/>
  <c r="T45" i="90"/>
  <c r="C45" i="89"/>
  <c r="K45" i="89"/>
  <c r="Z26" i="86"/>
  <c r="E45" i="83"/>
  <c r="U45" i="83"/>
  <c r="Y26" i="81"/>
  <c r="Y45" i="81" s="1"/>
  <c r="Z25" i="81"/>
  <c r="X45" i="72"/>
  <c r="Z45" i="72" s="1"/>
  <c r="Z26" i="72"/>
  <c r="J44" i="102"/>
  <c r="R44" i="102"/>
  <c r="R45" i="102" s="1"/>
  <c r="E26" i="99"/>
  <c r="E45" i="99" s="1"/>
  <c r="M26" i="99"/>
  <c r="M45" i="99" s="1"/>
  <c r="AA45" i="98"/>
  <c r="K45" i="95"/>
  <c r="Q45" i="94"/>
  <c r="X44" i="94"/>
  <c r="Z44" i="94" s="1"/>
  <c r="Z37" i="94"/>
  <c r="K45" i="93"/>
  <c r="AA45" i="91"/>
  <c r="X26" i="94"/>
  <c r="Z13" i="94"/>
  <c r="X44" i="92"/>
  <c r="Z44" i="92" s="1"/>
  <c r="Z37" i="92"/>
  <c r="N45" i="87"/>
  <c r="X45" i="79"/>
  <c r="Z45" i="79" s="1"/>
  <c r="Z26" i="79"/>
  <c r="E26" i="101"/>
  <c r="E45" i="101" s="1"/>
  <c r="M26" i="101"/>
  <c r="M45" i="101" s="1"/>
  <c r="U26" i="101"/>
  <c r="U45" i="101" s="1"/>
  <c r="X45" i="100"/>
  <c r="Z45" i="100" s="1"/>
  <c r="X44" i="99"/>
  <c r="Z44" i="99" s="1"/>
  <c r="Z37" i="99"/>
  <c r="F45" i="98"/>
  <c r="G45" i="97"/>
  <c r="O45" i="97"/>
  <c r="W45" i="97"/>
  <c r="Q45" i="97"/>
  <c r="X44" i="97"/>
  <c r="Z44" i="97" s="1"/>
  <c r="Z37" i="97"/>
  <c r="S45" i="96"/>
  <c r="Y45" i="94"/>
  <c r="H45" i="92"/>
  <c r="P45" i="92"/>
  <c r="X26" i="92"/>
  <c r="Z13" i="92"/>
  <c r="V45" i="92"/>
  <c r="D45" i="91"/>
  <c r="L45" i="91"/>
  <c r="T45" i="91"/>
  <c r="F45" i="91"/>
  <c r="G45" i="90"/>
  <c r="O45" i="90"/>
  <c r="W45" i="90"/>
  <c r="M45" i="88"/>
  <c r="U45" i="88"/>
  <c r="F45" i="85"/>
  <c r="E45" i="81"/>
  <c r="M45" i="81"/>
  <c r="U45" i="81"/>
  <c r="W45" i="99"/>
  <c r="X26" i="99"/>
  <c r="X26" i="97"/>
  <c r="Z13" i="97"/>
  <c r="AA45" i="94"/>
  <c r="N45" i="93"/>
  <c r="Y45" i="92"/>
  <c r="I45" i="91"/>
  <c r="H45" i="90"/>
  <c r="P45" i="90"/>
  <c r="X26" i="90"/>
  <c r="Z13" i="90"/>
  <c r="G45" i="89"/>
  <c r="O45" i="89"/>
  <c r="W45" i="89"/>
  <c r="Q45" i="89"/>
  <c r="Z44" i="89"/>
  <c r="F45" i="87"/>
  <c r="V45" i="87"/>
  <c r="J45" i="79"/>
  <c r="R45" i="79"/>
  <c r="Z13" i="112"/>
  <c r="Z13" i="111"/>
  <c r="Z13" i="107"/>
  <c r="Z13" i="105"/>
  <c r="Z13" i="104"/>
  <c r="Z13" i="103"/>
  <c r="N45" i="98"/>
  <c r="Y45" i="97"/>
  <c r="I45" i="96"/>
  <c r="G45" i="95"/>
  <c r="O45" i="95"/>
  <c r="W45" i="95"/>
  <c r="X44" i="95"/>
  <c r="Z44" i="95" s="1"/>
  <c r="Z37" i="95"/>
  <c r="C45" i="94"/>
  <c r="S45" i="94"/>
  <c r="X44" i="93"/>
  <c r="Z44" i="93" s="1"/>
  <c r="Z37" i="93"/>
  <c r="AA45" i="92"/>
  <c r="X26" i="89"/>
  <c r="Z13" i="89"/>
  <c r="Y44" i="86"/>
  <c r="Y45" i="86" s="1"/>
  <c r="Z45" i="86" s="1"/>
  <c r="Z43" i="86"/>
  <c r="N45" i="81"/>
  <c r="H45" i="80"/>
  <c r="J26" i="99"/>
  <c r="J45" i="99" s="1"/>
  <c r="R26" i="99"/>
  <c r="R45" i="99" s="1"/>
  <c r="Z26" i="98"/>
  <c r="G45" i="98"/>
  <c r="O45" i="98"/>
  <c r="W45" i="98"/>
  <c r="X44" i="98"/>
  <c r="Z44" i="98" s="1"/>
  <c r="Z37" i="98"/>
  <c r="AA45" i="97"/>
  <c r="H45" i="95"/>
  <c r="P45" i="95"/>
  <c r="X26" i="95"/>
  <c r="Z13" i="95"/>
  <c r="V45" i="95"/>
  <c r="D45" i="94"/>
  <c r="L45" i="94"/>
  <c r="T45" i="94"/>
  <c r="F45" i="94"/>
  <c r="H45" i="93"/>
  <c r="P45" i="93"/>
  <c r="X26" i="93"/>
  <c r="Z13" i="93"/>
  <c r="V45" i="93"/>
  <c r="C45" i="92"/>
  <c r="K45" i="92"/>
  <c r="S45" i="92"/>
  <c r="G45" i="91"/>
  <c r="O45" i="91"/>
  <c r="W45" i="91"/>
  <c r="Q45" i="91"/>
  <c r="X44" i="91"/>
  <c r="Z44" i="91" s="1"/>
  <c r="Z37" i="91"/>
  <c r="AA45" i="90"/>
  <c r="Y45" i="89"/>
  <c r="H45" i="88"/>
  <c r="P45" i="88"/>
  <c r="X26" i="88"/>
  <c r="Z13" i="88"/>
  <c r="V45" i="88"/>
  <c r="P45" i="87"/>
  <c r="H45" i="87"/>
  <c r="V45" i="86"/>
  <c r="E45" i="82"/>
  <c r="M45" i="82"/>
  <c r="U45" i="82"/>
  <c r="X26" i="87"/>
  <c r="G44" i="87"/>
  <c r="G45" i="87" s="1"/>
  <c r="O44" i="87"/>
  <c r="O45" i="87" s="1"/>
  <c r="W44" i="87"/>
  <c r="W45" i="87" s="1"/>
  <c r="E26" i="86"/>
  <c r="E45" i="86" s="1"/>
  <c r="M26" i="86"/>
  <c r="M45" i="86" s="1"/>
  <c r="U26" i="86"/>
  <c r="U45" i="86" s="1"/>
  <c r="C45" i="86"/>
  <c r="J26" i="85"/>
  <c r="J45" i="85" s="1"/>
  <c r="R26" i="85"/>
  <c r="R45" i="85" s="1"/>
  <c r="Z26" i="85"/>
  <c r="F45" i="83"/>
  <c r="V45" i="83"/>
  <c r="X44" i="83"/>
  <c r="Z44" i="83" s="1"/>
  <c r="Z37" i="83"/>
  <c r="Y26" i="82"/>
  <c r="Y45" i="82" s="1"/>
  <c r="C45" i="81"/>
  <c r="K45" i="81"/>
  <c r="K45" i="79"/>
  <c r="E45" i="78"/>
  <c r="M45" i="78"/>
  <c r="U45" i="78"/>
  <c r="H45" i="78"/>
  <c r="E45" i="76"/>
  <c r="M45" i="76"/>
  <c r="U45" i="76"/>
  <c r="C45" i="75"/>
  <c r="K45" i="75"/>
  <c r="Q45" i="86"/>
  <c r="E26" i="84"/>
  <c r="E45" i="84" s="1"/>
  <c r="M26" i="84"/>
  <c r="M45" i="84" s="1"/>
  <c r="U26" i="84"/>
  <c r="U45" i="84" s="1"/>
  <c r="X26" i="83"/>
  <c r="X45" i="80"/>
  <c r="X26" i="77"/>
  <c r="Z13" i="77"/>
  <c r="C45" i="74"/>
  <c r="I45" i="88"/>
  <c r="Q45" i="88"/>
  <c r="Y45" i="88"/>
  <c r="X44" i="88"/>
  <c r="Z44" i="88" s="1"/>
  <c r="F45" i="86"/>
  <c r="S45" i="86"/>
  <c r="N45" i="85"/>
  <c r="X44" i="84"/>
  <c r="Z44" i="84" s="1"/>
  <c r="Z37" i="84"/>
  <c r="G45" i="83"/>
  <c r="O45" i="83"/>
  <c r="W45" i="83"/>
  <c r="Y26" i="80"/>
  <c r="Y45" i="80" s="1"/>
  <c r="Z25" i="80"/>
  <c r="E45" i="79"/>
  <c r="M45" i="79"/>
  <c r="U45" i="79"/>
  <c r="X26" i="60"/>
  <c r="Z13" i="60"/>
  <c r="J44" i="87"/>
  <c r="J45" i="87" s="1"/>
  <c r="R44" i="87"/>
  <c r="R45" i="87" s="1"/>
  <c r="Z37" i="87"/>
  <c r="E26" i="85"/>
  <c r="E45" i="85" s="1"/>
  <c r="M26" i="85"/>
  <c r="M45" i="85" s="1"/>
  <c r="U26" i="85"/>
  <c r="U45" i="85" s="1"/>
  <c r="X26" i="84"/>
  <c r="C45" i="82"/>
  <c r="S45" i="82"/>
  <c r="F45" i="81"/>
  <c r="V45" i="81"/>
  <c r="X44" i="81"/>
  <c r="Z44" i="81" s="1"/>
  <c r="Z37" i="81"/>
  <c r="C45" i="80"/>
  <c r="O45" i="78"/>
  <c r="W45" i="78"/>
  <c r="V45" i="78"/>
  <c r="AA45" i="77"/>
  <c r="H45" i="76"/>
  <c r="P45" i="76"/>
  <c r="X26" i="76"/>
  <c r="Z13" i="76"/>
  <c r="E45" i="74"/>
  <c r="M45" i="74"/>
  <c r="U45" i="74"/>
  <c r="Z37" i="90"/>
  <c r="Z37" i="89"/>
  <c r="I45" i="86"/>
  <c r="X45" i="85"/>
  <c r="Z45" i="85" s="1"/>
  <c r="G45" i="84"/>
  <c r="O45" i="84"/>
  <c r="W45" i="84"/>
  <c r="R26" i="83"/>
  <c r="R45" i="83" s="1"/>
  <c r="N45" i="83"/>
  <c r="F45" i="80"/>
  <c r="X45" i="78"/>
  <c r="Z26" i="78"/>
  <c r="C45" i="77"/>
  <c r="S45" i="77"/>
  <c r="F45" i="77"/>
  <c r="V45" i="74"/>
  <c r="N45" i="74"/>
  <c r="K45" i="86"/>
  <c r="AA45" i="83"/>
  <c r="G45" i="81"/>
  <c r="W45" i="81"/>
  <c r="E45" i="80"/>
  <c r="M45" i="80"/>
  <c r="U45" i="80"/>
  <c r="Y26" i="78"/>
  <c r="Y45" i="78" s="1"/>
  <c r="Z25" i="78"/>
  <c r="D45" i="77"/>
  <c r="L45" i="77"/>
  <c r="T45" i="77"/>
  <c r="N45" i="77"/>
  <c r="H45" i="75"/>
  <c r="P45" i="75"/>
  <c r="X26" i="75"/>
  <c r="Z13" i="75"/>
  <c r="E26" i="87"/>
  <c r="E45" i="87" s="1"/>
  <c r="M26" i="87"/>
  <c r="M45" i="87" s="1"/>
  <c r="U26" i="87"/>
  <c r="U45" i="87" s="1"/>
  <c r="Z25" i="86"/>
  <c r="G45" i="85"/>
  <c r="O45" i="85"/>
  <c r="W45" i="85"/>
  <c r="J26" i="84"/>
  <c r="J45" i="84" s="1"/>
  <c r="R26" i="84"/>
  <c r="R45" i="84" s="1"/>
  <c r="F45" i="82"/>
  <c r="V45" i="82"/>
  <c r="X44" i="82"/>
  <c r="Z44" i="82" s="1"/>
  <c r="Z37" i="82"/>
  <c r="N45" i="80"/>
  <c r="V45" i="79"/>
  <c r="C45" i="78"/>
  <c r="S45" i="78"/>
  <c r="AA45" i="78"/>
  <c r="E45" i="77"/>
  <c r="M45" i="77"/>
  <c r="U45" i="77"/>
  <c r="V45" i="77"/>
  <c r="C45" i="76"/>
  <c r="K45" i="76"/>
  <c r="S45" i="76"/>
  <c r="Y45" i="75"/>
  <c r="Z13" i="74"/>
  <c r="X26" i="74"/>
  <c r="G44" i="74"/>
  <c r="G45" i="74" s="1"/>
  <c r="O44" i="74"/>
  <c r="O45" i="74" s="1"/>
  <c r="W44" i="74"/>
  <c r="H45" i="73"/>
  <c r="J45" i="72"/>
  <c r="G45" i="71"/>
  <c r="O45" i="71"/>
  <c r="W45" i="71"/>
  <c r="I26" i="69"/>
  <c r="I45" i="69" s="1"/>
  <c r="Q26" i="69"/>
  <c r="Q45" i="69" s="1"/>
  <c r="Y26" i="69"/>
  <c r="Y45" i="69" s="1"/>
  <c r="X45" i="69"/>
  <c r="Z45" i="69" s="1"/>
  <c r="Z26" i="69"/>
  <c r="G45" i="68"/>
  <c r="O45" i="68"/>
  <c r="W45" i="68"/>
  <c r="G45" i="67"/>
  <c r="O45" i="67"/>
  <c r="W45" i="67"/>
  <c r="G45" i="66"/>
  <c r="O45" i="66"/>
  <c r="W45" i="66"/>
  <c r="G45" i="65"/>
  <c r="O45" i="65"/>
  <c r="W45" i="65"/>
  <c r="M45" i="61"/>
  <c r="H44" i="74"/>
  <c r="H45" i="74" s="1"/>
  <c r="P44" i="74"/>
  <c r="P45" i="74" s="1"/>
  <c r="F26" i="73"/>
  <c r="F45" i="73" s="1"/>
  <c r="N26" i="73"/>
  <c r="N45" i="73" s="1"/>
  <c r="M45" i="73"/>
  <c r="AA45" i="72"/>
  <c r="U45" i="71"/>
  <c r="J45" i="69"/>
  <c r="F45" i="64"/>
  <c r="N45" i="64"/>
  <c r="V45" i="64"/>
  <c r="F45" i="63"/>
  <c r="N45" i="63"/>
  <c r="V45" i="63"/>
  <c r="F45" i="62"/>
  <c r="N45" i="62"/>
  <c r="V45" i="62"/>
  <c r="W45" i="61"/>
  <c r="Z25" i="77"/>
  <c r="X45" i="71"/>
  <c r="Z45" i="71" s="1"/>
  <c r="Z26" i="71"/>
  <c r="Z45" i="68"/>
  <c r="Z45" i="67"/>
  <c r="Z45" i="66"/>
  <c r="Z37" i="74"/>
  <c r="U45" i="73"/>
  <c r="G45" i="70"/>
  <c r="O45" i="70"/>
  <c r="W45" i="70"/>
  <c r="F45" i="70"/>
  <c r="N45" i="70"/>
  <c r="V45" i="70"/>
  <c r="T45" i="69"/>
  <c r="E45" i="69"/>
  <c r="J45" i="68"/>
  <c r="R45" i="65"/>
  <c r="X45" i="64"/>
  <c r="Z45" i="64" s="1"/>
  <c r="X45" i="63"/>
  <c r="Z45" i="63" s="1"/>
  <c r="X45" i="62"/>
  <c r="Z45" i="62" s="1"/>
  <c r="I45" i="61"/>
  <c r="Q45" i="61"/>
  <c r="Z43" i="60"/>
  <c r="X44" i="60"/>
  <c r="Z37" i="80"/>
  <c r="Z37" i="79"/>
  <c r="Z37" i="78"/>
  <c r="Z37" i="77"/>
  <c r="Z37" i="76"/>
  <c r="Z37" i="75"/>
  <c r="X45" i="73"/>
  <c r="Z45" i="73" s="1"/>
  <c r="Z26" i="73"/>
  <c r="M45" i="72"/>
  <c r="AA45" i="71"/>
  <c r="U45" i="70"/>
  <c r="AA45" i="68"/>
  <c r="AA45" i="67"/>
  <c r="AA45" i="66"/>
  <c r="R45" i="63"/>
  <c r="R45" i="62"/>
  <c r="J45" i="61"/>
  <c r="R45" i="61"/>
  <c r="Y44" i="60"/>
  <c r="Y45" i="60" s="1"/>
  <c r="Z37" i="60"/>
  <c r="R45" i="73"/>
  <c r="G45" i="72"/>
  <c r="O45" i="72"/>
  <c r="W45" i="72"/>
  <c r="F45" i="72"/>
  <c r="N45" i="72"/>
  <c r="V45" i="72"/>
  <c r="E45" i="71"/>
  <c r="X45" i="70"/>
  <c r="Z45" i="70" s="1"/>
  <c r="Z26" i="70"/>
  <c r="D45" i="68"/>
  <c r="L45" i="68"/>
  <c r="T45" i="68"/>
  <c r="D45" i="67"/>
  <c r="L45" i="67"/>
  <c r="T45" i="67"/>
  <c r="AA45" i="63"/>
  <c r="AA45" i="62"/>
  <c r="C45" i="61"/>
  <c r="K45" i="61"/>
  <c r="S45" i="61"/>
  <c r="AA45" i="61"/>
  <c r="C45" i="73"/>
  <c r="K45" i="73"/>
  <c r="S45" i="73"/>
  <c r="AA45" i="73"/>
  <c r="U45" i="72"/>
  <c r="H45" i="71"/>
  <c r="J45" i="70"/>
  <c r="R45" i="70"/>
  <c r="G45" i="69"/>
  <c r="O45" i="69"/>
  <c r="W45" i="69"/>
  <c r="F45" i="69"/>
  <c r="N45" i="69"/>
  <c r="V45" i="69"/>
  <c r="H45" i="68"/>
  <c r="H45" i="67"/>
  <c r="H45" i="66"/>
  <c r="H45" i="65"/>
  <c r="D45" i="64"/>
  <c r="L45" i="64"/>
  <c r="T45" i="64"/>
  <c r="D45" i="63"/>
  <c r="L45" i="63"/>
  <c r="T45" i="63"/>
  <c r="D45" i="62"/>
  <c r="L45" i="62"/>
  <c r="T45" i="62"/>
  <c r="T45" i="61"/>
  <c r="E45" i="61"/>
  <c r="C45" i="59"/>
  <c r="K45" i="59"/>
  <c r="J45" i="57"/>
  <c r="R45" i="57"/>
  <c r="Z26" i="57"/>
  <c r="I44" i="57"/>
  <c r="I45" i="57" s="1"/>
  <c r="Q44" i="57"/>
  <c r="Q45" i="57" s="1"/>
  <c r="Y44" i="57"/>
  <c r="Y45" i="57" s="1"/>
  <c r="D26" i="56"/>
  <c r="D45" i="56" s="1"/>
  <c r="L26" i="56"/>
  <c r="L45" i="56" s="1"/>
  <c r="T26" i="56"/>
  <c r="T45" i="56" s="1"/>
  <c r="C45" i="56"/>
  <c r="J45" i="55"/>
  <c r="R45" i="55"/>
  <c r="X45" i="55"/>
  <c r="Z45" i="55" s="1"/>
  <c r="Z26" i="55"/>
  <c r="E45" i="53"/>
  <c r="M45" i="53"/>
  <c r="X45" i="51"/>
  <c r="Z44" i="51"/>
  <c r="O45" i="50"/>
  <c r="W45" i="50"/>
  <c r="E45" i="48"/>
  <c r="X26" i="61"/>
  <c r="X44" i="61"/>
  <c r="Z44" i="61" s="1"/>
  <c r="AA45" i="57"/>
  <c r="M45" i="56"/>
  <c r="AA45" i="55"/>
  <c r="F45" i="53"/>
  <c r="V45" i="53"/>
  <c r="Y26" i="51"/>
  <c r="Y45" i="51" s="1"/>
  <c r="Z25" i="51"/>
  <c r="AA45" i="51"/>
  <c r="I45" i="49"/>
  <c r="N45" i="48"/>
  <c r="X26" i="45"/>
  <c r="Z13" i="45"/>
  <c r="X45" i="58"/>
  <c r="Z44" i="58"/>
  <c r="K45" i="56"/>
  <c r="X45" i="54"/>
  <c r="Z44" i="54"/>
  <c r="F45" i="49"/>
  <c r="N45" i="49"/>
  <c r="Y26" i="59"/>
  <c r="Z25" i="59"/>
  <c r="S45" i="59"/>
  <c r="I45" i="58"/>
  <c r="Q45" i="58"/>
  <c r="Y26" i="58"/>
  <c r="Y45" i="58" s="1"/>
  <c r="Z25" i="58"/>
  <c r="U45" i="57"/>
  <c r="C45" i="57"/>
  <c r="U45" i="55"/>
  <c r="C45" i="55"/>
  <c r="I45" i="54"/>
  <c r="Q45" i="54"/>
  <c r="Y26" i="54"/>
  <c r="Y45" i="54" s="1"/>
  <c r="Z25" i="54"/>
  <c r="K45" i="52"/>
  <c r="C45" i="51"/>
  <c r="X45" i="50"/>
  <c r="Z45" i="50" s="1"/>
  <c r="Z26" i="50"/>
  <c r="G45" i="49"/>
  <c r="O45" i="49"/>
  <c r="X26" i="46"/>
  <c r="Z13" i="46"/>
  <c r="J45" i="45"/>
  <c r="R45" i="45"/>
  <c r="Z26" i="68"/>
  <c r="Z26" i="67"/>
  <c r="Z26" i="66"/>
  <c r="Z26" i="65"/>
  <c r="Z26" i="64"/>
  <c r="Z26" i="63"/>
  <c r="Z26" i="62"/>
  <c r="U26" i="60"/>
  <c r="U45" i="60" s="1"/>
  <c r="S45" i="56"/>
  <c r="X45" i="53"/>
  <c r="Z26" i="53"/>
  <c r="Z44" i="53"/>
  <c r="U45" i="51"/>
  <c r="I45" i="48"/>
  <c r="Q45" i="48"/>
  <c r="AA45" i="47"/>
  <c r="C45" i="42"/>
  <c r="Z37" i="73"/>
  <c r="Z37" i="72"/>
  <c r="Z37" i="71"/>
  <c r="Z37" i="70"/>
  <c r="Z37" i="69"/>
  <c r="Z37" i="68"/>
  <c r="Z37" i="67"/>
  <c r="Z37" i="66"/>
  <c r="Z37" i="64"/>
  <c r="Z37" i="63"/>
  <c r="Z37" i="62"/>
  <c r="Z44" i="59"/>
  <c r="K45" i="57"/>
  <c r="X45" i="56"/>
  <c r="Z44" i="56"/>
  <c r="K45" i="55"/>
  <c r="C45" i="54"/>
  <c r="I45" i="53"/>
  <c r="Q45" i="53"/>
  <c r="Y26" i="53"/>
  <c r="Y45" i="53" s="1"/>
  <c r="Z25" i="53"/>
  <c r="S45" i="52"/>
  <c r="K45" i="51"/>
  <c r="Q45" i="49"/>
  <c r="J45" i="48"/>
  <c r="D44" i="61"/>
  <c r="D45" i="61" s="1"/>
  <c r="L44" i="61"/>
  <c r="L45" i="61" s="1"/>
  <c r="T44" i="61"/>
  <c r="G26" i="60"/>
  <c r="G45" i="60" s="1"/>
  <c r="O26" i="60"/>
  <c r="O45" i="60" s="1"/>
  <c r="W26" i="60"/>
  <c r="W45" i="60" s="1"/>
  <c r="M45" i="59"/>
  <c r="U45" i="59"/>
  <c r="H45" i="59"/>
  <c r="Z37" i="59"/>
  <c r="E45" i="58"/>
  <c r="M45" i="58"/>
  <c r="U45" i="58"/>
  <c r="I45" i="56"/>
  <c r="Q45" i="56"/>
  <c r="Y26" i="56"/>
  <c r="Y45" i="56" s="1"/>
  <c r="Z25" i="56"/>
  <c r="AA45" i="56"/>
  <c r="E45" i="54"/>
  <c r="M45" i="54"/>
  <c r="U45" i="54"/>
  <c r="X45" i="52"/>
  <c r="Z45" i="52" s="1"/>
  <c r="Z26" i="52"/>
  <c r="Z44" i="52"/>
  <c r="M45" i="50"/>
  <c r="U45" i="50"/>
  <c r="C45" i="50"/>
  <c r="Y26" i="49"/>
  <c r="Y45" i="49" s="1"/>
  <c r="Z25" i="49"/>
  <c r="C45" i="48"/>
  <c r="D45" i="48"/>
  <c r="F45" i="41"/>
  <c r="C26" i="49"/>
  <c r="C45" i="49" s="1"/>
  <c r="K26" i="49"/>
  <c r="K45" i="49" s="1"/>
  <c r="S26" i="49"/>
  <c r="S45" i="49" s="1"/>
  <c r="AA26" i="49"/>
  <c r="AA45" i="49" s="1"/>
  <c r="X26" i="47"/>
  <c r="Z13" i="47"/>
  <c r="Q45" i="46"/>
  <c r="Y45" i="46"/>
  <c r="Z44" i="46"/>
  <c r="I45" i="45"/>
  <c r="T45" i="43"/>
  <c r="X26" i="48"/>
  <c r="X44" i="48"/>
  <c r="Z44" i="48" s="1"/>
  <c r="Z37" i="48"/>
  <c r="I45" i="47"/>
  <c r="Q45" i="47"/>
  <c r="AA45" i="46"/>
  <c r="AA45" i="45"/>
  <c r="E45" i="44"/>
  <c r="M45" i="44"/>
  <c r="U45" i="44"/>
  <c r="H45" i="43"/>
  <c r="P45" i="43"/>
  <c r="X26" i="43"/>
  <c r="Z13" i="43"/>
  <c r="V45" i="41"/>
  <c r="X45" i="41"/>
  <c r="Z26" i="41"/>
  <c r="Y45" i="48"/>
  <c r="V45" i="47"/>
  <c r="C45" i="46"/>
  <c r="K45" i="46"/>
  <c r="S45" i="46"/>
  <c r="W45" i="46"/>
  <c r="K45" i="45"/>
  <c r="S45" i="45"/>
  <c r="G45" i="41"/>
  <c r="W45" i="41"/>
  <c r="X26" i="38"/>
  <c r="Z13" i="38"/>
  <c r="D45" i="47"/>
  <c r="G45" i="44"/>
  <c r="O45" i="44"/>
  <c r="W45" i="44"/>
  <c r="J45" i="43"/>
  <c r="AA45" i="43"/>
  <c r="P45" i="41"/>
  <c r="H45" i="41"/>
  <c r="D45" i="34"/>
  <c r="L45" i="34"/>
  <c r="T45" i="34"/>
  <c r="X44" i="49"/>
  <c r="Z44" i="49" s="1"/>
  <c r="Z37" i="49"/>
  <c r="F45" i="47"/>
  <c r="G45" i="46"/>
  <c r="E45" i="45"/>
  <c r="M45" i="45"/>
  <c r="U45" i="45"/>
  <c r="L45" i="45"/>
  <c r="X26" i="44"/>
  <c r="Z13" i="44"/>
  <c r="C45" i="43"/>
  <c r="K45" i="43"/>
  <c r="S45" i="43"/>
  <c r="X45" i="42"/>
  <c r="Z45" i="42" s="1"/>
  <c r="Z26" i="42"/>
  <c r="L45" i="46"/>
  <c r="I45" i="44"/>
  <c r="Q45" i="44"/>
  <c r="Y45" i="44"/>
  <c r="J45" i="41"/>
  <c r="J45" i="36"/>
  <c r="F45" i="34"/>
  <c r="H45" i="33"/>
  <c r="P45" i="33"/>
  <c r="L45" i="47"/>
  <c r="O45" i="45"/>
  <c r="W45" i="45"/>
  <c r="T45" i="45"/>
  <c r="AA45" i="44"/>
  <c r="E45" i="43"/>
  <c r="U45" i="43"/>
  <c r="L45" i="43"/>
  <c r="K45" i="41"/>
  <c r="N44" i="41"/>
  <c r="N45" i="41" s="1"/>
  <c r="R45" i="40"/>
  <c r="Y26" i="41"/>
  <c r="Y45" i="41" s="1"/>
  <c r="C45" i="40"/>
  <c r="K45" i="40"/>
  <c r="S45" i="40"/>
  <c r="AA45" i="40"/>
  <c r="C45" i="36"/>
  <c r="Z50" i="36"/>
  <c r="X26" i="35"/>
  <c r="Z13" i="35"/>
  <c r="O45" i="34"/>
  <c r="Y45" i="33"/>
  <c r="X45" i="6"/>
  <c r="Z45" i="6" s="1"/>
  <c r="Z26" i="6"/>
  <c r="X45" i="5"/>
  <c r="Z26" i="5"/>
  <c r="E45" i="40"/>
  <c r="X45" i="40"/>
  <c r="Z26" i="40"/>
  <c r="M45" i="39"/>
  <c r="AA45" i="38"/>
  <c r="G45" i="37"/>
  <c r="O45" i="37"/>
  <c r="W45" i="37"/>
  <c r="D45" i="36"/>
  <c r="L45" i="36"/>
  <c r="T45" i="36"/>
  <c r="N45" i="34"/>
  <c r="X26" i="33"/>
  <c r="Z13" i="33"/>
  <c r="X45" i="39"/>
  <c r="Z45" i="39" s="1"/>
  <c r="Z26" i="39"/>
  <c r="C45" i="38"/>
  <c r="K45" i="38"/>
  <c r="S45" i="38"/>
  <c r="P45" i="37"/>
  <c r="X26" i="37"/>
  <c r="Z13" i="37"/>
  <c r="M45" i="36"/>
  <c r="AA45" i="35"/>
  <c r="W45" i="34"/>
  <c r="V45" i="34"/>
  <c r="I45" i="33"/>
  <c r="W45" i="26"/>
  <c r="X44" i="43"/>
  <c r="Z44" i="43" s="1"/>
  <c r="H45" i="40"/>
  <c r="U45" i="39"/>
  <c r="D45" i="38"/>
  <c r="L45" i="38"/>
  <c r="T45" i="38"/>
  <c r="C45" i="35"/>
  <c r="K45" i="35"/>
  <c r="S45" i="35"/>
  <c r="X26" i="34"/>
  <c r="X44" i="34"/>
  <c r="Z44" i="34" s="1"/>
  <c r="Z25" i="24"/>
  <c r="X26" i="24"/>
  <c r="M45" i="40"/>
  <c r="Z13" i="39"/>
  <c r="M45" i="38"/>
  <c r="AA45" i="37"/>
  <c r="G45" i="36"/>
  <c r="O45" i="36"/>
  <c r="W45" i="36"/>
  <c r="U45" i="36"/>
  <c r="D45" i="35"/>
  <c r="L45" i="35"/>
  <c r="T45" i="35"/>
  <c r="C45" i="33"/>
  <c r="K45" i="33"/>
  <c r="Z25" i="32"/>
  <c r="Y26" i="32"/>
  <c r="Y45" i="32" s="1"/>
  <c r="K45" i="39"/>
  <c r="S45" i="39"/>
  <c r="AA45" i="39"/>
  <c r="C45" i="37"/>
  <c r="K45" i="37"/>
  <c r="S45" i="37"/>
  <c r="H45" i="36"/>
  <c r="P45" i="36"/>
  <c r="X26" i="36"/>
  <c r="Z13" i="36"/>
  <c r="M45" i="35"/>
  <c r="L45" i="27"/>
  <c r="Z37" i="47"/>
  <c r="Z37" i="46"/>
  <c r="Z37" i="45"/>
  <c r="Z37" i="44"/>
  <c r="D26" i="42"/>
  <c r="D45" i="42" s="1"/>
  <c r="L26" i="42"/>
  <c r="L45" i="42" s="1"/>
  <c r="T26" i="42"/>
  <c r="T45" i="42" s="1"/>
  <c r="I26" i="40"/>
  <c r="I45" i="40" s="1"/>
  <c r="Q26" i="40"/>
  <c r="Q45" i="40" s="1"/>
  <c r="Y26" i="40"/>
  <c r="Y45" i="40" s="1"/>
  <c r="Z25" i="40"/>
  <c r="E45" i="39"/>
  <c r="G45" i="38"/>
  <c r="O45" i="38"/>
  <c r="W45" i="38"/>
  <c r="U45" i="38"/>
  <c r="D45" i="37"/>
  <c r="L45" i="37"/>
  <c r="T45" i="37"/>
  <c r="E45" i="33"/>
  <c r="M45" i="33"/>
  <c r="K45" i="30"/>
  <c r="J44" i="33"/>
  <c r="R44" i="33"/>
  <c r="R45" i="33" s="1"/>
  <c r="S26" i="32"/>
  <c r="S45" i="32" s="1"/>
  <c r="AA26" i="32"/>
  <c r="AA45" i="32" s="1"/>
  <c r="N45" i="31"/>
  <c r="H45" i="30"/>
  <c r="P45" i="30"/>
  <c r="X26" i="30"/>
  <c r="Z13" i="30"/>
  <c r="H45" i="29"/>
  <c r="P45" i="29"/>
  <c r="X26" i="29"/>
  <c r="Z13" i="29"/>
  <c r="K45" i="28"/>
  <c r="F45" i="28"/>
  <c r="H45" i="27"/>
  <c r="P45" i="27"/>
  <c r="Z26" i="27"/>
  <c r="F45" i="26"/>
  <c r="N45" i="26"/>
  <c r="V45" i="26"/>
  <c r="D45" i="32"/>
  <c r="L45" i="32"/>
  <c r="T45" i="32"/>
  <c r="N45" i="32"/>
  <c r="X26" i="31"/>
  <c r="Z13" i="31"/>
  <c r="I45" i="29"/>
  <c r="Q45" i="29"/>
  <c r="Y45" i="29"/>
  <c r="T45" i="28"/>
  <c r="I45" i="27"/>
  <c r="Q45" i="27"/>
  <c r="G45" i="26"/>
  <c r="E45" i="21"/>
  <c r="V45" i="30"/>
  <c r="E45" i="28"/>
  <c r="N45" i="28"/>
  <c r="J45" i="27"/>
  <c r="R45" i="27"/>
  <c r="V45" i="31"/>
  <c r="X44" i="31"/>
  <c r="Z44" i="31" s="1"/>
  <c r="Z37" i="31"/>
  <c r="S45" i="27"/>
  <c r="Z37" i="40"/>
  <c r="Z37" i="39"/>
  <c r="Z37" i="38"/>
  <c r="Z37" i="37"/>
  <c r="Z37" i="36"/>
  <c r="Z37" i="35"/>
  <c r="X44" i="32"/>
  <c r="Z44" i="32" s="1"/>
  <c r="Z37" i="32"/>
  <c r="D45" i="30"/>
  <c r="L45" i="30"/>
  <c r="T45" i="30"/>
  <c r="F45" i="30"/>
  <c r="D45" i="29"/>
  <c r="L45" i="29"/>
  <c r="T45" i="29"/>
  <c r="D45" i="27"/>
  <c r="Z45" i="27"/>
  <c r="T45" i="25"/>
  <c r="L45" i="23"/>
  <c r="V45" i="17"/>
  <c r="P26" i="32"/>
  <c r="P45" i="32" s="1"/>
  <c r="X26" i="32"/>
  <c r="D45" i="31"/>
  <c r="L45" i="31"/>
  <c r="T45" i="31"/>
  <c r="F45" i="31"/>
  <c r="E45" i="30"/>
  <c r="M45" i="30"/>
  <c r="U45" i="30"/>
  <c r="E45" i="29"/>
  <c r="M45" i="29"/>
  <c r="U45" i="29"/>
  <c r="N45" i="29"/>
  <c r="H45" i="28"/>
  <c r="P45" i="28"/>
  <c r="X26" i="28"/>
  <c r="Z13" i="28"/>
  <c r="M45" i="27"/>
  <c r="D45" i="26"/>
  <c r="P45" i="25"/>
  <c r="E45" i="23"/>
  <c r="M45" i="23"/>
  <c r="U45" i="23"/>
  <c r="P45" i="22"/>
  <c r="F26" i="27"/>
  <c r="F45" i="27" s="1"/>
  <c r="N26" i="27"/>
  <c r="N45" i="27" s="1"/>
  <c r="V26" i="27"/>
  <c r="V45" i="27" s="1"/>
  <c r="Y26" i="26"/>
  <c r="Y45" i="26" s="1"/>
  <c r="H44" i="26"/>
  <c r="H45" i="26" s="1"/>
  <c r="P44" i="26"/>
  <c r="P45" i="26" s="1"/>
  <c r="X44" i="26"/>
  <c r="Z44" i="26" s="1"/>
  <c r="W45" i="25"/>
  <c r="F45" i="23"/>
  <c r="N45" i="23"/>
  <c r="V45" i="23"/>
  <c r="I26" i="22"/>
  <c r="I45" i="22" s="1"/>
  <c r="Q26" i="22"/>
  <c r="Q45" i="22" s="1"/>
  <c r="Y26" i="22"/>
  <c r="Y45" i="22" s="1"/>
  <c r="Z25" i="22"/>
  <c r="X26" i="22"/>
  <c r="D45" i="21"/>
  <c r="X26" i="25"/>
  <c r="U45" i="21"/>
  <c r="U45" i="20"/>
  <c r="K45" i="16"/>
  <c r="Y26" i="27"/>
  <c r="Y45" i="27" s="1"/>
  <c r="Z37" i="26"/>
  <c r="J45" i="25"/>
  <c r="R45" i="25"/>
  <c r="Z13" i="25"/>
  <c r="E45" i="24"/>
  <c r="M45" i="24"/>
  <c r="U45" i="24"/>
  <c r="W45" i="23"/>
  <c r="F45" i="21"/>
  <c r="V45" i="20"/>
  <c r="X44" i="18"/>
  <c r="Z44" i="18" s="1"/>
  <c r="Z37" i="18"/>
  <c r="Z37" i="30"/>
  <c r="Z37" i="29"/>
  <c r="Z37" i="28"/>
  <c r="I45" i="23"/>
  <c r="Q45" i="23"/>
  <c r="Y45" i="23"/>
  <c r="X26" i="23"/>
  <c r="U45" i="19"/>
  <c r="U45" i="16"/>
  <c r="M45" i="16"/>
  <c r="G45" i="25"/>
  <c r="E45" i="22"/>
  <c r="M45" i="22"/>
  <c r="U45" i="22"/>
  <c r="E45" i="20"/>
  <c r="Y45" i="18"/>
  <c r="Z26" i="18"/>
  <c r="C44" i="27"/>
  <c r="C45" i="27" s="1"/>
  <c r="K44" i="27"/>
  <c r="S44" i="27"/>
  <c r="AA44" i="27"/>
  <c r="AA45" i="27" s="1"/>
  <c r="E45" i="25"/>
  <c r="M45" i="25"/>
  <c r="U45" i="25"/>
  <c r="W45" i="24"/>
  <c r="F45" i="22"/>
  <c r="N45" i="22"/>
  <c r="V45" i="22"/>
  <c r="I26" i="21"/>
  <c r="I45" i="21" s="1"/>
  <c r="Q26" i="21"/>
  <c r="Q45" i="21" s="1"/>
  <c r="Y26" i="21"/>
  <c r="Y45" i="21" s="1"/>
  <c r="X26" i="21"/>
  <c r="N45" i="20"/>
  <c r="G45" i="19"/>
  <c r="H45" i="18"/>
  <c r="X44" i="20"/>
  <c r="Z44" i="20" s="1"/>
  <c r="G45" i="17"/>
  <c r="O45" i="17"/>
  <c r="W45" i="17"/>
  <c r="X44" i="17"/>
  <c r="Z44" i="17" s="1"/>
  <c r="Z37" i="17"/>
  <c r="P45" i="15"/>
  <c r="X44" i="19"/>
  <c r="Z44" i="19" s="1"/>
  <c r="Z37" i="19"/>
  <c r="I45" i="18"/>
  <c r="E45" i="16"/>
  <c r="I45" i="15"/>
  <c r="Q45" i="15"/>
  <c r="Z37" i="25"/>
  <c r="Z37" i="24"/>
  <c r="Z37" i="23"/>
  <c r="Z37" i="22"/>
  <c r="Z37" i="21"/>
  <c r="X26" i="20"/>
  <c r="Z13" i="20"/>
  <c r="Y45" i="19"/>
  <c r="Z26" i="17"/>
  <c r="F45" i="16"/>
  <c r="N45" i="16"/>
  <c r="V45" i="16"/>
  <c r="G45" i="10"/>
  <c r="O45" i="10"/>
  <c r="I45" i="9"/>
  <c r="Q45" i="9"/>
  <c r="O45" i="18"/>
  <c r="W45" i="18"/>
  <c r="AA45" i="17"/>
  <c r="S45" i="15"/>
  <c r="C45" i="15"/>
  <c r="P45" i="10"/>
  <c r="J45" i="9"/>
  <c r="R45" i="9"/>
  <c r="I45" i="19"/>
  <c r="Q45" i="18"/>
  <c r="H45" i="16"/>
  <c r="P45" i="16"/>
  <c r="T45" i="16"/>
  <c r="D45" i="15"/>
  <c r="K45" i="15"/>
  <c r="L45" i="14"/>
  <c r="D45" i="17"/>
  <c r="L45" i="17"/>
  <c r="T45" i="17"/>
  <c r="I45" i="17"/>
  <c r="E45" i="15"/>
  <c r="M45" i="15"/>
  <c r="G45" i="13"/>
  <c r="O45" i="13"/>
  <c r="I45" i="12"/>
  <c r="Q45" i="12"/>
  <c r="Y45" i="12"/>
  <c r="E45" i="14"/>
  <c r="M45" i="14"/>
  <c r="U45" i="14"/>
  <c r="Z26" i="13"/>
  <c r="E45" i="11"/>
  <c r="M45" i="11"/>
  <c r="U45" i="11"/>
  <c r="C45" i="9"/>
  <c r="I45" i="13"/>
  <c r="Q45" i="13"/>
  <c r="I45" i="10"/>
  <c r="Q45" i="10"/>
  <c r="Y45" i="10"/>
  <c r="X26" i="15"/>
  <c r="J45" i="13"/>
  <c r="R45" i="13"/>
  <c r="J45" i="10"/>
  <c r="R45" i="10"/>
  <c r="E45" i="9"/>
  <c r="K45" i="9"/>
  <c r="X26" i="16"/>
  <c r="X26" i="14"/>
  <c r="Z13" i="14"/>
  <c r="C45" i="13"/>
  <c r="K45" i="12"/>
  <c r="C45" i="10"/>
  <c r="F45" i="9"/>
  <c r="N45" i="9"/>
  <c r="V45" i="9"/>
  <c r="AA45" i="15"/>
  <c r="I45" i="14"/>
  <c r="Q45" i="14"/>
  <c r="I45" i="11"/>
  <c r="Q45" i="11"/>
  <c r="Y45" i="11"/>
  <c r="S45" i="9"/>
  <c r="Z13" i="19"/>
  <c r="Z13" i="18"/>
  <c r="Z13" i="17"/>
  <c r="J26" i="16"/>
  <c r="J45" i="16" s="1"/>
  <c r="R26" i="16"/>
  <c r="R45" i="16" s="1"/>
  <c r="J45" i="14"/>
  <c r="R45" i="14"/>
  <c r="E45" i="13"/>
  <c r="M45" i="13"/>
  <c r="U45" i="13"/>
  <c r="K45" i="13"/>
  <c r="Z26" i="12"/>
  <c r="S45" i="12"/>
  <c r="X45" i="12"/>
  <c r="J45" i="11"/>
  <c r="R45" i="11"/>
  <c r="E45" i="10"/>
  <c r="M45" i="10"/>
  <c r="U45" i="10"/>
  <c r="Z26" i="9"/>
  <c r="D44" i="9"/>
  <c r="D45" i="9" s="1"/>
  <c r="L44" i="9"/>
  <c r="L45" i="9" s="1"/>
  <c r="T44" i="9"/>
  <c r="T45" i="9" s="1"/>
  <c r="X45" i="8"/>
  <c r="Z45" i="8" s="1"/>
  <c r="Z26" i="8"/>
  <c r="X45" i="7"/>
  <c r="Z45" i="7" s="1"/>
  <c r="Z26" i="7"/>
  <c r="Z44" i="2"/>
  <c r="J45" i="6"/>
  <c r="R45" i="6"/>
  <c r="J45" i="8"/>
  <c r="R45" i="8"/>
  <c r="AA45" i="8"/>
  <c r="J45" i="7"/>
  <c r="R45" i="7"/>
  <c r="AA45" i="7"/>
  <c r="C45" i="6"/>
  <c r="K45" i="6"/>
  <c r="S45" i="6"/>
  <c r="AA45" i="6"/>
  <c r="C45" i="5"/>
  <c r="K45" i="5"/>
  <c r="S45" i="5"/>
  <c r="D45" i="4"/>
  <c r="L45" i="4"/>
  <c r="T45" i="4"/>
  <c r="E45" i="3"/>
  <c r="M45" i="3"/>
  <c r="U45" i="3"/>
  <c r="Y45" i="2"/>
  <c r="Z13" i="13"/>
  <c r="Z13" i="12"/>
  <c r="Z13" i="11"/>
  <c r="Z13" i="10"/>
  <c r="Z13" i="9"/>
  <c r="C45" i="8"/>
  <c r="K45" i="8"/>
  <c r="S45" i="8"/>
  <c r="C45" i="7"/>
  <c r="K45" i="7"/>
  <c r="S45" i="7"/>
  <c r="D45" i="6"/>
  <c r="L45" i="6"/>
  <c r="T45" i="6"/>
  <c r="D45" i="5"/>
  <c r="L45" i="5"/>
  <c r="T45" i="5"/>
  <c r="E45" i="4"/>
  <c r="M45" i="4"/>
  <c r="U45" i="4"/>
  <c r="Y45" i="3"/>
  <c r="G45" i="2"/>
  <c r="O45" i="2"/>
  <c r="W45" i="2"/>
  <c r="D45" i="8"/>
  <c r="L45" i="8"/>
  <c r="T45" i="8"/>
  <c r="D45" i="7"/>
  <c r="L45" i="7"/>
  <c r="T45" i="7"/>
  <c r="E45" i="6"/>
  <c r="U45" i="6"/>
  <c r="E45" i="5"/>
  <c r="M45" i="5"/>
  <c r="U45" i="5"/>
  <c r="Y45" i="4"/>
  <c r="G45" i="3"/>
  <c r="O45" i="3"/>
  <c r="W45" i="3"/>
  <c r="H45" i="2"/>
  <c r="P45" i="2"/>
  <c r="X45" i="2"/>
  <c r="Z26" i="2"/>
  <c r="Y44" i="9"/>
  <c r="Y45" i="9" s="1"/>
  <c r="E45" i="8"/>
  <c r="M45" i="8"/>
  <c r="U45" i="8"/>
  <c r="E45" i="7"/>
  <c r="M45" i="7"/>
  <c r="U45" i="7"/>
  <c r="Y45" i="5"/>
  <c r="G45" i="4"/>
  <c r="O45" i="4"/>
  <c r="W45" i="4"/>
  <c r="H45" i="3"/>
  <c r="P45" i="3"/>
  <c r="X45" i="3"/>
  <c r="Z26" i="3"/>
  <c r="Z37" i="8"/>
  <c r="Z37" i="7"/>
  <c r="Z37" i="6"/>
  <c r="Z37" i="5"/>
  <c r="Z37" i="4"/>
  <c r="Z37" i="3"/>
  <c r="Z37" i="2"/>
  <c r="Z13" i="8"/>
  <c r="Z13" i="7"/>
  <c r="Z13" i="5"/>
  <c r="Z13" i="4"/>
  <c r="Z13" i="3"/>
  <c r="Z13" i="2"/>
  <c r="W45" i="74" l="1"/>
  <c r="R45" i="56"/>
  <c r="N45" i="61"/>
  <c r="O45" i="126"/>
  <c r="N45" i="220"/>
  <c r="Z45" i="5"/>
  <c r="Z44" i="14"/>
  <c r="Z44" i="112"/>
  <c r="Y45" i="215"/>
  <c r="S45" i="68"/>
  <c r="U45" i="100"/>
  <c r="Z44" i="110"/>
  <c r="J45" i="33"/>
  <c r="Z44" i="103"/>
  <c r="X45" i="123"/>
  <c r="Z45" i="123" s="1"/>
  <c r="Z26" i="243"/>
  <c r="M45" i="100"/>
  <c r="V45" i="248"/>
  <c r="Z44" i="60"/>
  <c r="Z26" i="82"/>
  <c r="S45" i="62"/>
  <c r="G45" i="254"/>
  <c r="Z44" i="13"/>
  <c r="K45" i="27"/>
  <c r="X45" i="57"/>
  <c r="Z45" i="57" s="1"/>
  <c r="I45" i="109"/>
  <c r="Z44" i="9"/>
  <c r="Z45" i="51"/>
  <c r="S45" i="66"/>
  <c r="G45" i="249"/>
  <c r="Z45" i="40"/>
  <c r="X45" i="49"/>
  <c r="Z45" i="49" s="1"/>
  <c r="Z45" i="58"/>
  <c r="T45" i="58"/>
  <c r="C45" i="66"/>
  <c r="Y45" i="110"/>
  <c r="X45" i="110"/>
  <c r="Z45" i="110" s="1"/>
  <c r="M45" i="194"/>
  <c r="J45" i="170"/>
  <c r="G45" i="257"/>
  <c r="Z26" i="49"/>
  <c r="X45" i="172"/>
  <c r="Z45" i="172" s="1"/>
  <c r="Z45" i="192"/>
  <c r="I45" i="196"/>
  <c r="R45" i="257"/>
  <c r="W45" i="249"/>
  <c r="O45" i="248"/>
  <c r="X45" i="98"/>
  <c r="Z45" i="98" s="1"/>
  <c r="Z44" i="220"/>
  <c r="Q45" i="50"/>
  <c r="D45" i="58"/>
  <c r="F45" i="61"/>
  <c r="K45" i="64"/>
  <c r="K45" i="54"/>
  <c r="Z26" i="108"/>
  <c r="Y45" i="108"/>
  <c r="Z26" i="194"/>
  <c r="X45" i="194"/>
  <c r="Z45" i="194" s="1"/>
  <c r="F45" i="221"/>
  <c r="W45" i="245"/>
  <c r="Z45" i="161"/>
  <c r="Z45" i="214"/>
  <c r="Z44" i="11"/>
  <c r="X45" i="11"/>
  <c r="Z45" i="11" s="1"/>
  <c r="C45" i="68"/>
  <c r="X45" i="111"/>
  <c r="Z45" i="111" s="1"/>
  <c r="O45" i="252"/>
  <c r="O45" i="257"/>
  <c r="G45" i="245"/>
  <c r="Z45" i="12"/>
  <c r="Z44" i="105"/>
  <c r="M45" i="26"/>
  <c r="Q45" i="51"/>
  <c r="Z44" i="65"/>
  <c r="V45" i="42"/>
  <c r="I45" i="100"/>
  <c r="S45" i="53"/>
  <c r="Q45" i="109"/>
  <c r="L45" i="102"/>
  <c r="J45" i="250"/>
  <c r="W45" i="251"/>
  <c r="G45" i="252"/>
  <c r="W45" i="255"/>
  <c r="W45" i="248"/>
  <c r="Z45" i="4"/>
  <c r="D45" i="14"/>
  <c r="K45" i="53"/>
  <c r="X45" i="65"/>
  <c r="Z45" i="231"/>
  <c r="F45" i="220"/>
  <c r="O45" i="251"/>
  <c r="O45" i="255"/>
  <c r="W45" i="258"/>
  <c r="G45" i="248"/>
  <c r="Z45" i="41"/>
  <c r="Z45" i="53"/>
  <c r="X45" i="81"/>
  <c r="Z45" i="81" s="1"/>
  <c r="Z44" i="107"/>
  <c r="Z26" i="165"/>
  <c r="F45" i="42"/>
  <c r="P45" i="65"/>
  <c r="G45" i="219"/>
  <c r="G45" i="251"/>
  <c r="W45" i="254"/>
  <c r="G45" i="255"/>
  <c r="O45" i="258"/>
  <c r="O45" i="245"/>
  <c r="Z26" i="58"/>
  <c r="X45" i="217"/>
  <c r="Z45" i="217" s="1"/>
  <c r="S45" i="51"/>
  <c r="K45" i="66"/>
  <c r="Y45" i="65"/>
  <c r="R45" i="170"/>
  <c r="O45" i="254"/>
  <c r="G45" i="258"/>
  <c r="O45" i="249"/>
  <c r="W45" i="257"/>
  <c r="X45" i="164"/>
  <c r="Z45" i="164" s="1"/>
  <c r="Z26" i="164"/>
  <c r="Z45" i="9"/>
  <c r="Z26" i="20"/>
  <c r="X45" i="20"/>
  <c r="Z45" i="20" s="1"/>
  <c r="X45" i="31"/>
  <c r="Z45" i="31" s="1"/>
  <c r="Z26" i="31"/>
  <c r="Y45" i="59"/>
  <c r="Z45" i="59" s="1"/>
  <c r="Z26" i="59"/>
  <c r="Z26" i="61"/>
  <c r="X45" i="61"/>
  <c r="Z45" i="61" s="1"/>
  <c r="X45" i="74"/>
  <c r="Z45" i="74" s="1"/>
  <c r="Z26" i="74"/>
  <c r="Z45" i="78"/>
  <c r="Z26" i="88"/>
  <c r="X45" i="88"/>
  <c r="Z45" i="88" s="1"/>
  <c r="X45" i="93"/>
  <c r="Z45" i="93" s="1"/>
  <c r="Z26" i="93"/>
  <c r="Z44" i="118"/>
  <c r="X45" i="118"/>
  <c r="Z45" i="118" s="1"/>
  <c r="X45" i="126"/>
  <c r="Z45" i="126" s="1"/>
  <c r="Z26" i="126"/>
  <c r="X45" i="176"/>
  <c r="Z45" i="176" s="1"/>
  <c r="Z26" i="176"/>
  <c r="X45" i="205"/>
  <c r="Z45" i="205" s="1"/>
  <c r="Z26" i="205"/>
  <c r="Z44" i="218"/>
  <c r="X45" i="215"/>
  <c r="Z45" i="215" s="1"/>
  <c r="Z26" i="215"/>
  <c r="X45" i="201"/>
  <c r="Z45" i="201" s="1"/>
  <c r="Z26" i="201"/>
  <c r="X45" i="206"/>
  <c r="Z45" i="206" s="1"/>
  <c r="Z26" i="206"/>
  <c r="X45" i="209"/>
  <c r="Z45" i="209" s="1"/>
  <c r="Z26" i="209"/>
  <c r="X45" i="103"/>
  <c r="Z45" i="103" s="1"/>
  <c r="Z26" i="257"/>
  <c r="X45" i="257"/>
  <c r="Z45" i="257" s="1"/>
  <c r="X45" i="245"/>
  <c r="Z45" i="245" s="1"/>
  <c r="Z26" i="245"/>
  <c r="X45" i="43"/>
  <c r="Z45" i="43" s="1"/>
  <c r="Z26" i="43"/>
  <c r="X45" i="136"/>
  <c r="Z45" i="136" s="1"/>
  <c r="Z26" i="136"/>
  <c r="X45" i="147"/>
  <c r="Z45" i="147" s="1"/>
  <c r="Z26" i="147"/>
  <c r="X45" i="166"/>
  <c r="Z45" i="166" s="1"/>
  <c r="Z26" i="166"/>
  <c r="X45" i="183"/>
  <c r="Z45" i="183" s="1"/>
  <c r="Z26" i="183"/>
  <c r="X45" i="169"/>
  <c r="Z45" i="169" s="1"/>
  <c r="Z26" i="169"/>
  <c r="X45" i="17"/>
  <c r="Z45" i="17" s="1"/>
  <c r="Z26" i="21"/>
  <c r="X45" i="21"/>
  <c r="Z45" i="21" s="1"/>
  <c r="X45" i="34"/>
  <c r="Z45" i="34" s="1"/>
  <c r="Z26" i="34"/>
  <c r="X45" i="75"/>
  <c r="Z45" i="75" s="1"/>
  <c r="Z26" i="75"/>
  <c r="X45" i="95"/>
  <c r="Z45" i="95" s="1"/>
  <c r="Z26" i="95"/>
  <c r="X45" i="92"/>
  <c r="Z45" i="92" s="1"/>
  <c r="Z26" i="92"/>
  <c r="X45" i="91"/>
  <c r="Z45" i="91" s="1"/>
  <c r="Z26" i="91"/>
  <c r="Z44" i="120"/>
  <c r="X45" i="120"/>
  <c r="Z45" i="120" s="1"/>
  <c r="X45" i="132"/>
  <c r="Z45" i="132" s="1"/>
  <c r="Z26" i="132"/>
  <c r="X45" i="117"/>
  <c r="Z45" i="117" s="1"/>
  <c r="X45" i="131"/>
  <c r="Z45" i="131" s="1"/>
  <c r="Z26" i="131"/>
  <c r="X45" i="150"/>
  <c r="Z45" i="150" s="1"/>
  <c r="Z26" i="150"/>
  <c r="X45" i="143"/>
  <c r="Z45" i="143" s="1"/>
  <c r="Z26" i="143"/>
  <c r="X45" i="157"/>
  <c r="Z45" i="157" s="1"/>
  <c r="Z26" i="157"/>
  <c r="X45" i="188"/>
  <c r="Z45" i="188" s="1"/>
  <c r="Z26" i="188"/>
  <c r="X45" i="173"/>
  <c r="Z45" i="173" s="1"/>
  <c r="Z26" i="173"/>
  <c r="X45" i="199"/>
  <c r="Z45" i="199" s="1"/>
  <c r="Z26" i="199"/>
  <c r="X45" i="197"/>
  <c r="Z45" i="197" s="1"/>
  <c r="Z26" i="197"/>
  <c r="X45" i="218"/>
  <c r="Z45" i="218" s="1"/>
  <c r="Z26" i="218"/>
  <c r="Z26" i="175"/>
  <c r="Z26" i="207"/>
  <c r="Z44" i="221"/>
  <c r="Z26" i="239"/>
  <c r="X45" i="239"/>
  <c r="Z45" i="239" s="1"/>
  <c r="X45" i="250"/>
  <c r="Z45" i="250" s="1"/>
  <c r="Z26" i="250"/>
  <c r="X45" i="258"/>
  <c r="Z45" i="258" s="1"/>
  <c r="Z26" i="258"/>
  <c r="X45" i="154"/>
  <c r="Z45" i="154" s="1"/>
  <c r="Z26" i="154"/>
  <c r="Z26" i="244"/>
  <c r="X45" i="244"/>
  <c r="Z45" i="244" s="1"/>
  <c r="X45" i="37"/>
  <c r="Z45" i="37" s="1"/>
  <c r="Z26" i="37"/>
  <c r="X45" i="77"/>
  <c r="Z45" i="77" s="1"/>
  <c r="Z26" i="77"/>
  <c r="X45" i="94"/>
  <c r="Z45" i="94" s="1"/>
  <c r="Z26" i="94"/>
  <c r="X45" i="115"/>
  <c r="Z45" i="115" s="1"/>
  <c r="X45" i="138"/>
  <c r="Z45" i="138" s="1"/>
  <c r="Z26" i="138"/>
  <c r="X45" i="140"/>
  <c r="Z45" i="140" s="1"/>
  <c r="Z26" i="140"/>
  <c r="X45" i="171"/>
  <c r="Z45" i="171" s="1"/>
  <c r="Z26" i="171"/>
  <c r="X45" i="167"/>
  <c r="Z45" i="167" s="1"/>
  <c r="Z26" i="167"/>
  <c r="X45" i="195"/>
  <c r="Z45" i="195" s="1"/>
  <c r="Z26" i="195"/>
  <c r="X45" i="175"/>
  <c r="Z45" i="175" s="1"/>
  <c r="Z26" i="210"/>
  <c r="Z45" i="207"/>
  <c r="X45" i="221"/>
  <c r="Z45" i="221" s="1"/>
  <c r="Z26" i="221"/>
  <c r="X45" i="243"/>
  <c r="Z45" i="243" s="1"/>
  <c r="X45" i="249"/>
  <c r="Z45" i="249" s="1"/>
  <c r="Z26" i="249"/>
  <c r="X45" i="76"/>
  <c r="Z45" i="76" s="1"/>
  <c r="Z26" i="76"/>
  <c r="Z26" i="44"/>
  <c r="X45" i="44"/>
  <c r="Z45" i="44" s="1"/>
  <c r="X45" i="36"/>
  <c r="Z45" i="36" s="1"/>
  <c r="Z26" i="36"/>
  <c r="Z26" i="48"/>
  <c r="X45" i="48"/>
  <c r="Z45" i="48" s="1"/>
  <c r="Z26" i="46"/>
  <c r="X45" i="46"/>
  <c r="Z45" i="46" s="1"/>
  <c r="Z26" i="45"/>
  <c r="X45" i="45"/>
  <c r="Z45" i="45" s="1"/>
  <c r="Z26" i="80"/>
  <c r="X45" i="101"/>
  <c r="Z45" i="101" s="1"/>
  <c r="Z26" i="101"/>
  <c r="Z45" i="104"/>
  <c r="Z26" i="114"/>
  <c r="X45" i="114"/>
  <c r="Z45" i="114" s="1"/>
  <c r="X45" i="102"/>
  <c r="Z45" i="102" s="1"/>
  <c r="Z26" i="102"/>
  <c r="X45" i="128"/>
  <c r="Z45" i="128" s="1"/>
  <c r="Z26" i="128"/>
  <c r="X45" i="119"/>
  <c r="Z45" i="119" s="1"/>
  <c r="X45" i="133"/>
  <c r="Z45" i="133" s="1"/>
  <c r="Z26" i="133"/>
  <c r="X45" i="139"/>
  <c r="Z45" i="139" s="1"/>
  <c r="Z26" i="139"/>
  <c r="X45" i="170"/>
  <c r="Z45" i="170" s="1"/>
  <c r="X45" i="141"/>
  <c r="Z45" i="141" s="1"/>
  <c r="Z26" i="141"/>
  <c r="X45" i="180"/>
  <c r="Z45" i="180" s="1"/>
  <c r="Z26" i="180"/>
  <c r="Z26" i="163"/>
  <c r="X45" i="155"/>
  <c r="Z45" i="155" s="1"/>
  <c r="Z26" i="155"/>
  <c r="Z26" i="182"/>
  <c r="X45" i="202"/>
  <c r="Z45" i="202" s="1"/>
  <c r="Z26" i="202"/>
  <c r="Z26" i="190"/>
  <c r="X45" i="220"/>
  <c r="Z45" i="220" s="1"/>
  <c r="Z26" i="220"/>
  <c r="Z45" i="210"/>
  <c r="Z26" i="238"/>
  <c r="X45" i="238"/>
  <c r="Z45" i="238" s="1"/>
  <c r="X45" i="142"/>
  <c r="Z45" i="142" s="1"/>
  <c r="Z26" i="142"/>
  <c r="X45" i="256"/>
  <c r="Z45" i="256" s="1"/>
  <c r="Z26" i="256"/>
  <c r="X45" i="241"/>
  <c r="Z45" i="241" s="1"/>
  <c r="X45" i="248"/>
  <c r="Z45" i="248" s="1"/>
  <c r="Z26" i="248"/>
  <c r="X45" i="38"/>
  <c r="Z45" i="38" s="1"/>
  <c r="Z26" i="38"/>
  <c r="X45" i="129"/>
  <c r="Z45" i="129" s="1"/>
  <c r="Z26" i="129"/>
  <c r="X45" i="25"/>
  <c r="Z45" i="25" s="1"/>
  <c r="Z26" i="25"/>
  <c r="X45" i="32"/>
  <c r="Z45" i="32" s="1"/>
  <c r="Z26" i="32"/>
  <c r="Z26" i="47"/>
  <c r="X45" i="47"/>
  <c r="Z45" i="47" s="1"/>
  <c r="X45" i="18"/>
  <c r="Z45" i="18" s="1"/>
  <c r="X45" i="22"/>
  <c r="Z45" i="22" s="1"/>
  <c r="Z26" i="22"/>
  <c r="Z26" i="28"/>
  <c r="X45" i="28"/>
  <c r="Z45" i="28" s="1"/>
  <c r="X45" i="19"/>
  <c r="Z45" i="19" s="1"/>
  <c r="Z26" i="56"/>
  <c r="Z26" i="54"/>
  <c r="Z45" i="80"/>
  <c r="X45" i="82"/>
  <c r="Z45" i="82" s="1"/>
  <c r="Z44" i="86"/>
  <c r="X45" i="109"/>
  <c r="Z45" i="109" s="1"/>
  <c r="Z44" i="104"/>
  <c r="X45" i="108"/>
  <c r="Z45" i="112"/>
  <c r="X45" i="134"/>
  <c r="Z45" i="134" s="1"/>
  <c r="Z26" i="134"/>
  <c r="X45" i="153"/>
  <c r="Z45" i="153" s="1"/>
  <c r="Z26" i="153"/>
  <c r="X45" i="146"/>
  <c r="Z45" i="146" s="1"/>
  <c r="Z26" i="146"/>
  <c r="X45" i="158"/>
  <c r="Z45" i="158" s="1"/>
  <c r="Z26" i="158"/>
  <c r="Z45" i="163"/>
  <c r="X45" i="168"/>
  <c r="Z45" i="168" s="1"/>
  <c r="Z26" i="168"/>
  <c r="X45" i="148"/>
  <c r="Z45" i="148" s="1"/>
  <c r="Z26" i="148"/>
  <c r="Z45" i="182"/>
  <c r="Z45" i="190"/>
  <c r="X45" i="203"/>
  <c r="Z45" i="203" s="1"/>
  <c r="Z26" i="203"/>
  <c r="X45" i="198"/>
  <c r="Z45" i="198" s="1"/>
  <c r="Z26" i="198"/>
  <c r="X45" i="212"/>
  <c r="Z45" i="212" s="1"/>
  <c r="Z26" i="212"/>
  <c r="X45" i="254"/>
  <c r="Z45" i="254" s="1"/>
  <c r="Z26" i="254"/>
  <c r="X45" i="1"/>
  <c r="Z45" i="1" s="1"/>
  <c r="Z26" i="1"/>
  <c r="X45" i="252"/>
  <c r="Z45" i="252" s="1"/>
  <c r="Z26" i="252"/>
  <c r="X45" i="137"/>
  <c r="Z45" i="137" s="1"/>
  <c r="Z26" i="137"/>
  <c r="X45" i="145"/>
  <c r="Z45" i="145" s="1"/>
  <c r="Z26" i="145"/>
  <c r="X45" i="149"/>
  <c r="Z45" i="149" s="1"/>
  <c r="Z26" i="149"/>
  <c r="X45" i="185"/>
  <c r="Z45" i="185" s="1"/>
  <c r="Z26" i="185"/>
  <c r="X45" i="23"/>
  <c r="Z45" i="23" s="1"/>
  <c r="Z26" i="23"/>
  <c r="X45" i="33"/>
  <c r="Z45" i="33" s="1"/>
  <c r="Z26" i="33"/>
  <c r="Z26" i="14"/>
  <c r="X45" i="14"/>
  <c r="Z45" i="14" s="1"/>
  <c r="Z26" i="26"/>
  <c r="Z45" i="56"/>
  <c r="Z45" i="54"/>
  <c r="X45" i="83"/>
  <c r="Z45" i="83" s="1"/>
  <c r="Z26" i="83"/>
  <c r="X45" i="87"/>
  <c r="Z45" i="87" s="1"/>
  <c r="Z26" i="87"/>
  <c r="X45" i="89"/>
  <c r="Z45" i="89" s="1"/>
  <c r="Z26" i="89"/>
  <c r="X45" i="90"/>
  <c r="Z45" i="90" s="1"/>
  <c r="Z26" i="90"/>
  <c r="X45" i="97"/>
  <c r="Z45" i="97" s="1"/>
  <c r="Z26" i="97"/>
  <c r="X45" i="107"/>
  <c r="Z45" i="107" s="1"/>
  <c r="Z26" i="113"/>
  <c r="X45" i="113"/>
  <c r="Z45" i="113" s="1"/>
  <c r="Z44" i="122"/>
  <c r="X45" i="122"/>
  <c r="Z45" i="122" s="1"/>
  <c r="Z45" i="125"/>
  <c r="X45" i="127"/>
  <c r="Z45" i="127" s="1"/>
  <c r="Z26" i="127"/>
  <c r="X45" i="135"/>
  <c r="Z45" i="135" s="1"/>
  <c r="Z26" i="135"/>
  <c r="Z26" i="152"/>
  <c r="X45" i="152"/>
  <c r="Z45" i="152" s="1"/>
  <c r="X45" i="144"/>
  <c r="Z45" i="144" s="1"/>
  <c r="Z26" i="144"/>
  <c r="Z44" i="193"/>
  <c r="X45" i="193"/>
  <c r="Z45" i="193" s="1"/>
  <c r="X45" i="179"/>
  <c r="Z45" i="179" s="1"/>
  <c r="Z26" i="179"/>
  <c r="Z45" i="196"/>
  <c r="X45" i="187"/>
  <c r="Z45" i="187" s="1"/>
  <c r="Z26" i="187"/>
  <c r="Z26" i="213"/>
  <c r="Z26" i="230"/>
  <c r="X45" i="230"/>
  <c r="Z45" i="230" s="1"/>
  <c r="Z26" i="216"/>
  <c r="Z26" i="159"/>
  <c r="Z26" i="240"/>
  <c r="X45" i="240"/>
  <c r="Z45" i="240" s="1"/>
  <c r="X45" i="247"/>
  <c r="Z45" i="247" s="1"/>
  <c r="Z26" i="247"/>
  <c r="X45" i="189"/>
  <c r="Z45" i="189" s="1"/>
  <c r="Z26" i="189"/>
  <c r="X45" i="30"/>
  <c r="Z45" i="30" s="1"/>
  <c r="Z26" i="30"/>
  <c r="Z45" i="2"/>
  <c r="Z45" i="3"/>
  <c r="Z26" i="16"/>
  <c r="X45" i="16"/>
  <c r="Z45" i="16" s="1"/>
  <c r="Z26" i="15"/>
  <c r="X45" i="15"/>
  <c r="Z45" i="15" s="1"/>
  <c r="X45" i="26"/>
  <c r="Z45" i="26" s="1"/>
  <c r="X45" i="29"/>
  <c r="Z45" i="29" s="1"/>
  <c r="Z26" i="29"/>
  <c r="X45" i="24"/>
  <c r="Z45" i="24" s="1"/>
  <c r="Z26" i="24"/>
  <c r="X45" i="35"/>
  <c r="Z45" i="35" s="1"/>
  <c r="Z26" i="35"/>
  <c r="Z26" i="51"/>
  <c r="X45" i="84"/>
  <c r="Z45" i="84" s="1"/>
  <c r="Z26" i="84"/>
  <c r="X45" i="60"/>
  <c r="Z45" i="60" s="1"/>
  <c r="Z26" i="60"/>
  <c r="Z26" i="81"/>
  <c r="X45" i="99"/>
  <c r="Z45" i="99" s="1"/>
  <c r="Z26" i="99"/>
  <c r="X45" i="96"/>
  <c r="Z45" i="96" s="1"/>
  <c r="Z26" i="96"/>
  <c r="X45" i="116"/>
  <c r="Z45" i="116" s="1"/>
  <c r="X45" i="124"/>
  <c r="Z45" i="124" s="1"/>
  <c r="X45" i="130"/>
  <c r="Z45" i="130" s="1"/>
  <c r="Z26" i="130"/>
  <c r="X45" i="121"/>
  <c r="Z45" i="121" s="1"/>
  <c r="X45" i="156"/>
  <c r="Z45" i="156" s="1"/>
  <c r="Z26" i="156"/>
  <c r="X45" i="177"/>
  <c r="Z45" i="177" s="1"/>
  <c r="Z26" i="177"/>
  <c r="X45" i="181"/>
  <c r="Z45" i="181" s="1"/>
  <c r="Z26" i="181"/>
  <c r="X45" i="184"/>
  <c r="Z45" i="184" s="1"/>
  <c r="Z26" i="184"/>
  <c r="X45" i="204"/>
  <c r="Z45" i="204" s="1"/>
  <c r="Z26" i="204"/>
  <c r="X45" i="219"/>
  <c r="Z45" i="219" s="1"/>
  <c r="Z26" i="219"/>
  <c r="X45" i="191"/>
  <c r="Z45" i="191" s="1"/>
  <c r="Z26" i="191"/>
  <c r="X45" i="200"/>
  <c r="Z45" i="200" s="1"/>
  <c r="Z26" i="200"/>
  <c r="Z26" i="214"/>
  <c r="X45" i="174"/>
  <c r="Z45" i="174" s="1"/>
  <c r="Z45" i="213"/>
  <c r="Z45" i="216"/>
  <c r="Z26" i="172"/>
  <c r="Z45" i="159"/>
  <c r="X45" i="253"/>
  <c r="Z45" i="253" s="1"/>
  <c r="Z26" i="253"/>
  <c r="X45" i="246"/>
  <c r="Z45" i="246" s="1"/>
  <c r="Z26" i="246"/>
  <c r="X45" i="251"/>
  <c r="Z45" i="251" s="1"/>
  <c r="Z26" i="251"/>
  <c r="X45" i="242"/>
  <c r="Z45" i="242" s="1"/>
  <c r="Z26" i="242"/>
  <c r="X45" i="255"/>
  <c r="Z45" i="255" s="1"/>
  <c r="Z26" i="255"/>
  <c r="Z45" i="108" l="1"/>
  <c r="Z45" i="65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<sst xmlns="http://schemas.openxmlformats.org/spreadsheetml/2006/main" count="33540" uniqueCount="337">
  <si>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</si>
  <si>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</si>
  <si>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</si>
  <si>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</si>
  <si>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</si>
  <si>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</si>
  <si>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</si>
  <si>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</si>
  <si>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</si>
  <si>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</si>
  <si>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</si>
  <si>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</si>
  <si>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</si>
  <si>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</si>
  <si>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</si>
  <si>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</si>
  <si>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</si>
  <si>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</si>
  <si>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</si>
  <si>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</si>
  <si>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</si>
  <si>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</si>
  <si>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</si>
  <si>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</si>
  <si>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</si>
  <si>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</si>
  <si>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</si>
  <si>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</si>
  <si>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</si>
  <si>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</si>
  <si>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</si>
  <si>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</si>
  <si>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</si>
  <si>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</si>
  <si>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</si>
  <si>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</si>
  <si>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</si>
  <si>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</si>
  <si>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</si>
  <si>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</si>
  <si>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</si>
  <si>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</si>
  <si>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</si>
  <si>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</si>
  <si>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</si>
  <si>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</si>
  <si>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</si>
  <si>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</si>
  <si>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</si>
  <si>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</si>
  <si>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</si>
  <si>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</si>
  <si>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</si>
  <si>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</si>
  <si>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</si>
  <si>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</si>
  <si>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</si>
  <si>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</si>
  <si>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</si>
  <si>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</si>
  <si>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</si>
  <si>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</si>
  <si>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</si>
  <si>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</si>
  <si>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</si>
  <si>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</si>
  <si>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</si>
  <si>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</si>
  <si>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</si>
  <si>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</si>
  <si>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</si>
  <si>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</si>
  <si>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</si>
  <si>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</si>
  <si>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</si>
  <si>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</si>
  <si>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4th Quarter ended 30 June 2025 (Figures Finalised as at 2025/08/08)</t>
  </si>
  <si>
    <t>Eastern Cape: Dr Beyers Naude (EC101) - Table C6 Quarterly Budget Statement - Financial Position ( Waste management                                   ) for 4th Quarter ended 30 June 2025 (Figures Finalised as at 2025/08/08)</t>
  </si>
  <si>
    <t>Eastern Cape: Blue Crane Route (EC102) - Table C6 Quarterly Budget Statement - Financial Position ( Waste management                                   ) for 4th Quarter ended 30 June 2025 (Figures Finalised as at 2025/08/08)</t>
  </si>
  <si>
    <t>Eastern Cape: Makana (EC104) - Table C6 Quarterly Budget Statement - Financial Position ( Waste management                                   ) for 4th Quarter ended 30 June 2025 (Figures Finalised as at 2025/08/08)</t>
  </si>
  <si>
    <t>Eastern Cape: Ndlambe (EC105) - Table C6 Quarterly Budget Statement - Financial Position ( Waste management                                   ) for 4th Quarter ended 30 June 2025 (Figures Finalised as at 2025/08/08)</t>
  </si>
  <si>
    <t>Eastern Cape: Sundays River Valley (EC106) - Table C6 Quarterly Budget Statement - Financial Position ( Waste management                                   ) for 4th Quarter ended 30 June 2025 (Figures Finalised as at 2025/08/08)</t>
  </si>
  <si>
    <t>Eastern Cape: Kouga (EC108) - Table C6 Quarterly Budget Statement - Financial Position ( Waste management                                   ) for 4th Quarter ended 30 June 2025 (Figures Finalised as at 2025/08/08)</t>
  </si>
  <si>
    <t>Eastern Cape: Kou-Kamma (EC109) - Table C6 Quarterly Budget Statement - Financial Position ( Waste management                                   ) for 4th Quarter ended 30 June 2025 (Figures Finalised as at 2025/08/08)</t>
  </si>
  <si>
    <t>Eastern Cape: Sarah Baartman (DC10) - Table C6 Quarterly Budget Statement - Financial Position ( Waste management                                   ) for 4th Quarter ended 30 June 2025 (Figures Finalised as at 2025/08/08)</t>
  </si>
  <si>
    <t>Eastern Cape: Mbhashe (EC121) - Table C6 Quarterly Budget Statement - Financial Position ( Waste management                                   ) for 4th Quarter ended 30 June 2025 (Figures Finalised as at 2025/08/08)</t>
  </si>
  <si>
    <t>Eastern Cape: Mnquma (EC122) - Table C6 Quarterly Budget Statement - Financial Position ( Waste management                                   ) for 4th Quarter ended 30 June 2025 (Figures Finalised as at 2025/08/08)</t>
  </si>
  <si>
    <t>Eastern Cape: Great Kei (EC123) - Table C6 Quarterly Budget Statement - Financial Position ( Waste management                                   ) for 4th Quarter ended 30 June 2025 (Figures Finalised as at 2025/08/08)</t>
  </si>
  <si>
    <t>Eastern Cape: Amahlathi (EC124) - Table C6 Quarterly Budget Statement - Financial Position ( Waste management                                   ) for 4th Quarter ended 30 June 2025 (Figures Finalised as at 2025/08/08)</t>
  </si>
  <si>
    <t>Eastern Cape: Ngqushwa (EC126) - Table C6 Quarterly Budget Statement - Financial Position ( Waste management                                   ) for 4th Quarter ended 30 June 2025 (Figures Finalised as at 2025/08/08)</t>
  </si>
  <si>
    <t>Eastern Cape: Raymond Mhlaba (EC129) - Table C6 Quarterly Budget Statement - Financial Position ( Waste management                                   ) for 4th Quarter ended 30 June 2025 (Figures Finalised as at 2025/08/08)</t>
  </si>
  <si>
    <t>Eastern Cape: Amathole (DC12) - Table C6 Quarterly Budget Statement - Financial Position ( Waste management                                   ) for 4th Quarter ended 30 June 2025 (Figures Finalised as at 2025/08/08)</t>
  </si>
  <si>
    <t>Eastern Cape: Inxuba Yethemba (EC131) - Table C6 Quarterly Budget Statement - Financial Position ( Waste management                                   ) for 4th Quarter ended 30 June 2025 (Figures Finalised as at 2025/08/08)</t>
  </si>
  <si>
    <t>Eastern Cape: Intsika Yethu (EC135) - Table C6 Quarterly Budget Statement - Financial Position ( Waste management                                   ) for 4th Quarter ended 30 June 2025 (Figures Finalised as at 2025/08/08)</t>
  </si>
  <si>
    <t>Eastern Cape: Emalahleni (EC) (EC136) - Table C6 Quarterly Budget Statement - Financial Position ( Waste management                                   ) for 4th Quarter ended 30 June 2025 (Figures Finalised as at 2025/08/08)</t>
  </si>
  <si>
    <t>Eastern Cape: Dr. A.B. Xuma (EC137) - Table C6 Quarterly Budget Statement - Financial Position ( Waste management                                   ) for 4th Quarter ended 30 June 2025 (Figures Finalised as at 2025/08/08)</t>
  </si>
  <si>
    <t>Eastern Cape: Sakhisizwe (EC138) - Table C6 Quarterly Budget Statement - Financial Position ( Waste management                                   ) for 4th Quarter ended 30 June 2025 (Figures Finalised as at 2025/08/08)</t>
  </si>
  <si>
    <t>Eastern Cape: Enoch Mgijima (EC139) - Table C6 Quarterly Budget Statement - Financial Position ( Waste management                                   ) for 4th Quarter ended 30 June 2025 (Figures Finalised as at 2025/08/08)</t>
  </si>
  <si>
    <t>Eastern Cape: Chris Hani (DC13) - Table C6 Quarterly Budget Statement - Financial Position ( Waste management                                   ) for 4th Quarter ended 30 June 2025 (Figures Finalised as at 2025/08/08)</t>
  </si>
  <si>
    <t>Eastern Cape: Elundini (EC141) - Table C6 Quarterly Budget Statement - Financial Position ( Waste management                                   ) for 4th Quarter ended 30 June 2025 (Figures Finalised as at 2025/08/08)</t>
  </si>
  <si>
    <t>Eastern Cape: Senqu (EC142) - Table C6 Quarterly Budget Statement - Financial Position ( Waste management                                   ) for 4th Quarter ended 30 June 2025 (Figures Finalised as at 2025/08/08)</t>
  </si>
  <si>
    <t>Eastern Cape: Walter Sisulu (EC145) - Table C6 Quarterly Budget Statement - Financial Position ( Waste management                                   ) for 4th Quarter ended 30 June 2025 (Figures Finalised as at 2025/08/08)</t>
  </si>
  <si>
    <t>Eastern Cape: Joe Gqabi (DC14) - Table C6 Quarterly Budget Statement - Financial Position ( Waste management                                   ) for 4th Quarter ended 30 June 2025 (Figures Finalised as at 2025/08/08)</t>
  </si>
  <si>
    <t>Eastern Cape: Ngquza Hills (EC153) - Table C6 Quarterly Budget Statement - Financial Position ( Waste management                                   ) for 4th Quarter ended 30 June 2025 (Figures Finalised as at 2025/08/08)</t>
  </si>
  <si>
    <t>Eastern Cape: Port St Johns (EC154) - Table C6 Quarterly Budget Statement - Financial Position ( Waste management                                   ) for 4th Quarter ended 30 June 2025 (Figures Finalised as at 2025/08/08)</t>
  </si>
  <si>
    <t>Eastern Cape: Nyandeni (EC155) - Table C6 Quarterly Budget Statement - Financial Position ( Waste management                                   ) for 4th Quarter ended 30 June 2025 (Figures Finalised as at 2025/08/08)</t>
  </si>
  <si>
    <t>Eastern Cape: Mhlontlo (EC156) - Table C6 Quarterly Budget Statement - Financial Position ( Waste management                                   ) for 4th Quarter ended 30 June 2025 (Figures Finalised as at 2025/08/08)</t>
  </si>
  <si>
    <t>Eastern Cape: King Sabata Dalindyebo (EC157) - Table C6 Quarterly Budget Statement - Financial Position ( Waste management                                   ) for 4th Quarter ended 30 June 2025 (Figures Finalised as at 2025/08/08)</t>
  </si>
  <si>
    <t>Eastern Cape: O R Tambo (DC15) - Table C6 Quarterly Budget Statement - Financial Position ( Waste management                                   ) for 4th Quarter ended 30 June 2025 (Figures Finalised as at 2025/08/08)</t>
  </si>
  <si>
    <t>Eastern Cape: Matatiele (EC441) - Table C6 Quarterly Budget Statement - Financial Position ( Waste management                                   ) for 4th Quarter ended 30 June 2025 (Figures Finalised as at 2025/08/08)</t>
  </si>
  <si>
    <t>Eastern Cape: Umzimvubu (EC442) - Table C6 Quarterly Budget Statement - Financial Position ( Waste management                                   ) for 4th Quarter ended 30 June 2025 (Figures Finalised as at 2025/08/08)</t>
  </si>
  <si>
    <t>Eastern Cape: Winnie Madikizela-Mandela (EC443) - Table C6 Quarterly Budget Statement - Financial Position ( Waste management                                   ) for 4th Quarter ended 30 June 2025 (Figures Finalised as at 2025/08/08)</t>
  </si>
  <si>
    <t>Eastern Cape: Ntabankulu (EC444) - Table C6 Quarterly Budget Statement - Financial Position ( Waste management                                   ) for 4th Quarter ended 30 June 2025 (Figures Finalised as at 2025/08/08)</t>
  </si>
  <si>
    <t>Eastern Cape: Alfred Nzo (DC44) - Table C6 Quarterly Budget Statement - Financial Position ( Waste management                                   ) for 4th Quarter ended 30 June 2025 (Figures Finalised as at 2025/08/08)</t>
  </si>
  <si>
    <t>Free State: Mangaung (MAN) - Table C6 Quarterly Budget Statement - Financial Position ( Waste management                                   ) for 4th Quarter ended 30 June 2025 (Figures Finalised as at 2025/08/08)</t>
  </si>
  <si>
    <t>Free State: Letsemeng (FS161) - Table C6 Quarterly Budget Statement - Financial Position ( Waste management                                   ) for 4th Quarter ended 30 June 2025 (Figures Finalised as at 2025/08/08)</t>
  </si>
  <si>
    <t>Free State: Kopanong (FS162) - Table C6 Quarterly Budget Statement - Financial Position ( Waste management                                   ) for 4th Quarter ended 30 June 2025 (Figures Finalised as at 2025/08/08)</t>
  </si>
  <si>
    <t>Free State: Mohokare (FS163) - Table C6 Quarterly Budget Statement - Financial Position ( Waste management                                   ) for 4th Quarter ended 30 June 2025 (Figures Finalised as at 2025/08/08)</t>
  </si>
  <si>
    <t>Free State: Xhariep (DC16) - Table C6 Quarterly Budget Statement - Financial Position ( Waste management                                   ) for 4th Quarter ended 30 June 2025 (Figures Finalised as at 2025/08/08)</t>
  </si>
  <si>
    <t>Free State: Masilonyana (FS181) - Table C6 Quarterly Budget Statement - Financial Position ( Waste management                                   ) for 4th Quarter ended 30 June 2025 (Figures Finalised as at 2025/08/08)</t>
  </si>
  <si>
    <t>Free State: Tokologo (FS182) - Table C6 Quarterly Budget Statement - Financial Position ( Waste management                                   ) for 4th Quarter ended 30 June 2025 (Figures Finalised as at 2025/08/08)</t>
  </si>
  <si>
    <t>Free State: Tswelopele (FS183) - Table C6 Quarterly Budget Statement - Financial Position ( Waste management                                   ) for 4th Quarter ended 30 June 2025 (Figures Finalised as at 2025/08/08)</t>
  </si>
  <si>
    <t>Free State: Matjhabeng (FS184) - Table C6 Quarterly Budget Statement - Financial Position ( Waste management                                   ) for 4th Quarter ended 30 June 2025 (Figures Finalised as at 2025/08/08)</t>
  </si>
  <si>
    <t>Free State: Nala (FS185) - Table C6 Quarterly Budget Statement - Financial Position ( Waste management                                   ) for 4th Quarter ended 30 June 2025 (Figures Finalised as at 2025/08/08)</t>
  </si>
  <si>
    <t>Free State: Lejweleputswa (DC18) - Table C6 Quarterly Budget Statement - Financial Position ( Waste management                                   ) for 4th Quarter ended 30 June 2025 (Figures Finalised as at 2025/08/08)</t>
  </si>
  <si>
    <t>Free State: Setsoto (FS191) - Table C6 Quarterly Budget Statement - Financial Position ( Waste management                                   ) for 4th Quarter ended 30 June 2025 (Figures Finalised as at 2025/08/08)</t>
  </si>
  <si>
    <t>Free State: Dihlabeng (FS192) - Table C6 Quarterly Budget Statement - Financial Position ( Waste management                                   ) for 4th Quarter ended 30 June 2025 (Figures Finalised as at 2025/08/08)</t>
  </si>
  <si>
    <t>Free State: Nketoana (FS193) - Table C6 Quarterly Budget Statement - Financial Position ( Waste management                                   ) for 4th Quarter ended 30 June 2025 (Figures Finalised as at 2025/08/08)</t>
  </si>
  <si>
    <t>Free State: Maluti-a-Phofung (FS194) - Table C6 Quarterly Budget Statement - Financial Position ( Waste management                                   ) for 4th Quarter ended 30 June 2025 (Figures Finalised as at 2025/08/08)</t>
  </si>
  <si>
    <t>Free State: Phumelela (FS195) - Table C6 Quarterly Budget Statement - Financial Position ( Waste management                                   ) for 4th Quarter ended 30 June 2025 (Figures Finalised as at 2025/08/08)</t>
  </si>
  <si>
    <t>Free State: Mantsopa (FS196) - Table C6 Quarterly Budget Statement - Financial Position ( Waste management                                   ) for 4th Quarter ended 30 June 2025 (Figures Finalised as at 2025/08/08)</t>
  </si>
  <si>
    <t>Free State: Thabo Mofutsanyana (DC19) - Table C6 Quarterly Budget Statement - Financial Position ( Waste management                                   ) for 4th Quarter ended 30 June 2025 (Figures Finalised as at 2025/08/08)</t>
  </si>
  <si>
    <t>Free State: Moqhaka (FS201) - Table C6 Quarterly Budget Statement - Financial Position ( Waste management                                   ) for 4th Quarter ended 30 June 2025 (Figures Finalised as at 2025/08/08)</t>
  </si>
  <si>
    <t>Free State: Ngwathe (FS203) - Table C6 Quarterly Budget Statement - Financial Position ( Waste management                                   ) for 4th Quarter ended 30 June 2025 (Figures Finalised as at 2025/08/08)</t>
  </si>
  <si>
    <t>Free State: Metsimaholo (FS204) - Table C6 Quarterly Budget Statement - Financial Position ( Waste management                                   ) for 4th Quarter ended 30 June 2025 (Figures Finalised as at 2025/08/08)</t>
  </si>
  <si>
    <t>Free State: Mafube (FS205) - Table C6 Quarterly Budget Statement - Financial Position ( Waste management                                   ) for 4th Quarter ended 30 June 2025 (Figures Finalised as at 2025/08/08)</t>
  </si>
  <si>
    <t>Free State: Fezile Dabi (DC20) - Table C6 Quarterly Budget Statement - Financial Position ( Waste management                                   ) for 4th Quarter ended 30 June 2025 (Figures Finalised as at 2025/08/08)</t>
  </si>
  <si>
    <t>Gauteng: City of Ekurhuleni (EKU) - Table C6 Quarterly Budget Statement - Financial Position ( Waste management                                   ) for 4th Quarter ended 30 June 2025 (Figures Finalised as at 2025/08/08)</t>
  </si>
  <si>
    <t>Gauteng: City of Johannesburg (JHB) - Table C6 Quarterly Budget Statement - Financial Position ( Waste management                                   ) for 4th Quarter ended 30 June 2025 (Figures Finalised as at 2025/08/08)</t>
  </si>
  <si>
    <t>Gauteng: City of Tshwane (TSH) - Table C6 Quarterly Budget Statement - Financial Position ( Waste management                                   ) for 4th Quarter ended 30 June 2025 (Figures Finalised as at 2025/08/08)</t>
  </si>
  <si>
    <t>Gauteng: Emfuleni (GT421) - Table C6 Quarterly Budget Statement - Financial Position ( Waste management                                   ) for 4th Quarter ended 30 June 2025 (Figures Finalised as at 2025/08/08)</t>
  </si>
  <si>
    <t>Gauteng: Midvaal (GT422) - Table C6 Quarterly Budget Statement - Financial Position ( Waste management                                   ) for 4th Quarter ended 30 June 2025 (Figures Finalised as at 2025/08/08)</t>
  </si>
  <si>
    <t>Gauteng: Lesedi (GT423) - Table C6 Quarterly Budget Statement - Financial Position ( Waste management                                   ) for 4th Quarter ended 30 June 2025 (Figures Finalised as at 2025/08/08)</t>
  </si>
  <si>
    <t>Gauteng: Sedibeng (DC42) - Table C6 Quarterly Budget Statement - Financial Position ( Waste management                                   ) for 4th Quarter ended 30 June 2025 (Figures Finalised as at 2025/08/08)</t>
  </si>
  <si>
    <t>Gauteng: Mogale City (GT481) - Table C6 Quarterly Budget Statement - Financial Position ( Waste management                                   ) for 4th Quarter ended 30 June 2025 (Figures Finalised as at 2025/08/08)</t>
  </si>
  <si>
    <t>Gauteng: Merafong City (GT484) - Table C6 Quarterly Budget Statement - Financial Position ( Waste management                                   ) for 4th Quarter ended 30 June 2025 (Figures Finalised as at 2025/08/08)</t>
  </si>
  <si>
    <t>Gauteng: Rand West City (GT485) - Table C6 Quarterly Budget Statement - Financial Position ( Waste management                                   ) for 4th Quarter ended 30 June 2025 (Figures Finalised as at 2025/08/08)</t>
  </si>
  <si>
    <t>Gauteng: West Rand (DC48) - Table C6 Quarterly Budget Statement - Financial Position ( Waste management                                   ) for 4th Quarter ended 30 June 2025 (Figures Finalised as at 2025/08/08)</t>
  </si>
  <si>
    <t>Kwazulu-Natal: eThekwini (ETH) - Table C6 Quarterly Budget Statement - Financial Position ( Waste management                                   ) for 4th Quarter ended 30 June 2025 (Figures Finalised as at 2025/08/08)</t>
  </si>
  <si>
    <t>Kwazulu-Natal: Umdoni (KZN212) - Table C6 Quarterly Budget Statement - Financial Position ( Waste management                                   ) for 4th Quarter ended 30 June 2025 (Figures Finalised as at 2025/08/08)</t>
  </si>
  <si>
    <t>Kwazulu-Natal: Umzumbe (KZN213) - Table C6 Quarterly Budget Statement - Financial Position ( Waste management                                   ) for 4th Quarter ended 30 June 2025 (Figures Finalised as at 2025/08/08)</t>
  </si>
  <si>
    <t>Kwazulu-Natal: uMuziwabantu (KZN214) - Table C6 Quarterly Budget Statement - Financial Position ( Waste management                                   ) for 4th Quarter ended 30 June 2025 (Figures Finalised as at 2025/08/08)</t>
  </si>
  <si>
    <t>Kwazulu-Natal: Ray Nkonyeni (KZN216) - Table C6 Quarterly Budget Statement - Financial Position ( Waste management                                   ) for 4th Quarter ended 30 June 2025 (Figures Finalised as at 2025/08/08)</t>
  </si>
  <si>
    <t>Kwazulu-Natal: Ugu (DC21) - Table C6 Quarterly Budget Statement - Financial Position ( Waste management                                   ) for 4th Quarter ended 30 June 2025 (Figures Finalised as at 2025/08/08)</t>
  </si>
  <si>
    <t>Kwazulu-Natal: uMshwathi (KZN221) - Table C6 Quarterly Budget Statement - Financial Position ( Waste management                                   ) for 4th Quarter ended 30 June 2025 (Figures Finalised as at 2025/08/08)</t>
  </si>
  <si>
    <t>Kwazulu-Natal: uMngeni (KZN222) - Table C6 Quarterly Budget Statement - Financial Position ( Waste management                                   ) for 4th Quarter ended 30 June 2025 (Figures Finalised as at 2025/08/08)</t>
  </si>
  <si>
    <t>Kwazulu-Natal: Mpofana (KZN223) - Table C6 Quarterly Budget Statement - Financial Position ( Waste management                                   ) for 4th Quarter ended 30 June 2025 (Figures Finalised as at 2025/08/08)</t>
  </si>
  <si>
    <t>Kwazulu-Natal: Impendle (KZN224) - Table C6 Quarterly Budget Statement - Financial Position ( Waste management                                   ) for 4th Quarter ended 30 June 2025 (Figures Finalised as at 2025/08/08)</t>
  </si>
  <si>
    <t>Kwazulu-Natal: Msunduzi (KZN225) - Table C6 Quarterly Budget Statement - Financial Position ( Waste management                                   ) for 4th Quarter ended 30 June 2025 (Figures Finalised as at 2025/08/08)</t>
  </si>
  <si>
    <t>Kwazulu-Natal: Mkhambathini (KZN226) - Table C6 Quarterly Budget Statement - Financial Position ( Waste management                                   ) for 4th Quarter ended 30 June 2025 (Figures Finalised as at 2025/08/08)</t>
  </si>
  <si>
    <t>Kwazulu-Natal: Richmond (KZN227) - Table C6 Quarterly Budget Statement - Financial Position ( Waste management                                   ) for 4th Quarter ended 30 June 2025 (Figures Finalised as at 2025/08/08)</t>
  </si>
  <si>
    <t>Kwazulu-Natal: uMgungundlovu (DC22) - Table C6 Quarterly Budget Statement - Financial Position ( Waste management                                   ) for 4th Quarter ended 30 June 2025 (Figures Finalised as at 2025/08/08)</t>
  </si>
  <si>
    <t>Kwazulu-Natal: Okhahlamba (KZN235) - Table C6 Quarterly Budget Statement - Financial Position ( Waste management                                   ) for 4th Quarter ended 30 June 2025 (Figures Finalised as at 2025/08/08)</t>
  </si>
  <si>
    <t>Kwazulu-Natal: Inkosi Langalibalele (KZN237) - Table C6 Quarterly Budget Statement - Financial Position ( Waste management                                   ) for 4th Quarter ended 30 June 2025 (Figures Finalised as at 2025/08/08)</t>
  </si>
  <si>
    <t>Kwazulu-Natal: Alfred Duma (KZN238) - Table C6 Quarterly Budget Statement - Financial Position ( Waste management                                   ) for 4th Quarter ended 30 June 2025 (Figures Finalised as at 2025/08/08)</t>
  </si>
  <si>
    <t>Kwazulu-Natal: Uthukela (DC23) - Table C6 Quarterly Budget Statement - Financial Position ( Waste management                                   ) for 4th Quarter ended 30 June 2025 (Figures Finalised as at 2025/08/08)</t>
  </si>
  <si>
    <t>Kwazulu-Natal: Endumeni (KZN241) - Table C6 Quarterly Budget Statement - Financial Position ( Waste management                                   ) for 4th Quarter ended 30 June 2025 (Figures Finalised as at 2025/08/08)</t>
  </si>
  <si>
    <t>Kwazulu-Natal: Nquthu (KZN242) - Table C6 Quarterly Budget Statement - Financial Position ( Waste management                                   ) for 4th Quarter ended 30 June 2025 (Figures Finalised as at 2025/08/08)</t>
  </si>
  <si>
    <t>Kwazulu-Natal: Msinga (KZN244) - Table C6 Quarterly Budget Statement - Financial Position ( Waste management                                   ) for 4th Quarter ended 30 June 2025 (Figures Finalised as at 2025/08/08)</t>
  </si>
  <si>
    <t>Kwazulu-Natal: Umvoti (KZN245) - Table C6 Quarterly Budget Statement - Financial Position ( Waste management                                   ) for 4th Quarter ended 30 June 2025 (Figures Finalised as at 2025/08/08)</t>
  </si>
  <si>
    <t>Kwazulu-Natal: Umzinyathi (DC24) - Table C6 Quarterly Budget Statement - Financial Position ( Waste management                                   ) for 4th Quarter ended 30 June 2025 (Figures Finalised as at 2025/08/08)</t>
  </si>
  <si>
    <t>Kwazulu-Natal: Newcastle (KZN252) - Table C6 Quarterly Budget Statement - Financial Position ( Waste management                                   ) for 4th Quarter ended 30 June 2025 (Figures Finalised as at 2025/08/08)</t>
  </si>
  <si>
    <t>Kwazulu-Natal: Emadlangeni (KZN253) - Table C6 Quarterly Budget Statement - Financial Position ( Waste management                                   ) for 4th Quarter ended 30 June 2025 (Figures Finalised as at 2025/08/08)</t>
  </si>
  <si>
    <t>Kwazulu-Natal: Dannhauser (KZN254) - Table C6 Quarterly Budget Statement - Financial Position ( Waste management                                   ) for 4th Quarter ended 30 June 2025 (Figures Finalised as at 2025/08/08)</t>
  </si>
  <si>
    <t>Kwazulu-Natal: Amajuba (DC25) - Table C6 Quarterly Budget Statement - Financial Position ( Waste management                                   ) for 4th Quarter ended 30 June 2025 (Figures Finalised as at 2025/08/08)</t>
  </si>
  <si>
    <t>Kwazulu-Natal: eDumbe (KZN261) - Table C6 Quarterly Budget Statement - Financial Position ( Waste management                                   ) for 4th Quarter ended 30 June 2025 (Figures Finalised as at 2025/08/08)</t>
  </si>
  <si>
    <t>Kwazulu-Natal: uPhongolo (KZN262) - Table C6 Quarterly Budget Statement - Financial Position ( Waste management                                   ) for 4th Quarter ended 30 June 2025 (Figures Finalised as at 2025/08/08)</t>
  </si>
  <si>
    <t>Kwazulu-Natal: Abaqulusi (KZN263) - Table C6 Quarterly Budget Statement - Financial Position ( Waste management                                   ) for 4th Quarter ended 30 June 2025 (Figures Finalised as at 2025/08/08)</t>
  </si>
  <si>
    <t>Kwazulu-Natal: Nongoma (KZN265) - Table C6 Quarterly Budget Statement - Financial Position ( Waste management                                   ) for 4th Quarter ended 30 June 2025 (Figures Finalised as at 2025/08/08)</t>
  </si>
  <si>
    <t>Kwazulu-Natal: Ulundi (KZN266) - Table C6 Quarterly Budget Statement - Financial Position ( Waste management                                   ) for 4th Quarter ended 30 June 2025 (Figures Finalised as at 2025/08/08)</t>
  </si>
  <si>
    <t>Kwazulu-Natal: Zululand (DC26) - Table C6 Quarterly Budget Statement - Financial Position ( Waste management                                   ) for 4th Quarter ended 30 June 2025 (Figures Finalised as at 2025/08/08)</t>
  </si>
  <si>
    <t>Kwazulu-Natal: Umhlabuyalingana (KZN271) - Table C6 Quarterly Budget Statement - Financial Position ( Waste management                                   ) for 4th Quarter ended 30 June 2025 (Figures Finalised as at 2025/08/08)</t>
  </si>
  <si>
    <t>Kwazulu-Natal: Jozini (KZN272) - Table C6 Quarterly Budget Statement - Financial Position ( Waste management                                   ) for 4th Quarter ended 30 June 2025 (Figures Finalised as at 2025/08/08)</t>
  </si>
  <si>
    <t>Kwazulu-Natal: Mtubatuba (KZN275) - Table C6 Quarterly Budget Statement - Financial Position ( Waste management                                   ) for 4th Quarter ended 30 June 2025 (Figures Finalised as at 2025/08/08)</t>
  </si>
  <si>
    <t>Kwazulu-Natal: Hlabisa Big Five (KZN276) - Table C6 Quarterly Budget Statement - Financial Position ( Waste management                                   ) for 4th Quarter ended 30 June 2025 (Figures Finalised as at 2025/08/08)</t>
  </si>
  <si>
    <t>Kwazulu-Natal: Umkhanyakude (DC27) - Table C6 Quarterly Budget Statement - Financial Position ( Waste management                                   ) for 4th Quarter ended 30 June 2025 (Figures Finalised as at 2025/08/08)</t>
  </si>
  <si>
    <t>Kwazulu-Natal: Mfolozi (KZN281) - Table C6 Quarterly Budget Statement - Financial Position ( Waste management                                   ) for 4th Quarter ended 30 June 2025 (Figures Finalised as at 2025/08/08)</t>
  </si>
  <si>
    <t>Kwazulu-Natal: uMhlathuze (KZN282) - Table C6 Quarterly Budget Statement - Financial Position ( Waste management                                   ) for 4th Quarter ended 30 June 2025 (Figures Finalised as at 2025/08/08)</t>
  </si>
  <si>
    <t>Kwazulu-Natal: uMlalazi (KZN284) - Table C6 Quarterly Budget Statement - Financial Position ( Waste management                                   ) for 4th Quarter ended 30 June 2025 (Figures Finalised as at 2025/08/08)</t>
  </si>
  <si>
    <t>Kwazulu-Natal: Mthonjaneni (KZN285) - Table C6 Quarterly Budget Statement - Financial Position ( Waste management                                   ) for 4th Quarter ended 30 June 2025 (Figures Finalised as at 2025/08/08)</t>
  </si>
  <si>
    <t>Kwazulu-Natal: Nkandla (KZN286) - Table C6 Quarterly Budget Statement - Financial Position ( Waste management                                   ) for 4th Quarter ended 30 June 2025 (Figures Finalised as at 2025/08/08)</t>
  </si>
  <si>
    <t>Kwazulu-Natal: King Cetshwayo (DC28) - Table C6 Quarterly Budget Statement - Financial Position ( Waste management                                   ) for 4th Quarter ended 30 June 2025 (Figures Finalised as at 2025/08/08)</t>
  </si>
  <si>
    <t>Kwazulu-Natal: Mandeni (KZN291) - Table C6 Quarterly Budget Statement - Financial Position ( Waste management                                   ) for 4th Quarter ended 30 June 2025 (Figures Finalised as at 2025/08/08)</t>
  </si>
  <si>
    <t>Kwazulu-Natal: KwaDukuza (KZN292) - Table C6 Quarterly Budget Statement - Financial Position ( Waste management                                   ) for 4th Quarter ended 30 June 2025 (Figures Finalised as at 2025/08/08)</t>
  </si>
  <si>
    <t>Kwazulu-Natal: Ndwedwe (KZN293) - Table C6 Quarterly Budget Statement - Financial Position ( Waste management                                   ) for 4th Quarter ended 30 June 2025 (Figures Finalised as at 2025/08/08)</t>
  </si>
  <si>
    <t>Kwazulu-Natal: Maphumulo (KZN294) - Table C6 Quarterly Budget Statement - Financial Position ( Waste management                                   ) for 4th Quarter ended 30 June 2025 (Figures Finalised as at 2025/08/08)</t>
  </si>
  <si>
    <t>Kwazulu-Natal: iLembe (DC29) - Table C6 Quarterly Budget Statement - Financial Position ( Waste management                                   ) for 4th Quarter ended 30 June 2025 (Figures Finalised as at 2025/08/08)</t>
  </si>
  <si>
    <t>Kwazulu-Natal: Greater Kokstad (KZN433) - Table C6 Quarterly Budget Statement - Financial Position ( Waste management                                   ) for 4th Quarter ended 30 June 2025 (Figures Finalised as at 2025/08/08)</t>
  </si>
  <si>
    <t>Kwazulu-Natal: Johannes Phumani Phungula (KZN434) - Table C6 Quarterly Budget Statement - Financial Position ( Waste management                                   ) for 4th Quarter ended 30 June 2025 (Figures Finalised as at 2025/08/08)</t>
  </si>
  <si>
    <t>Kwazulu-Natal: Umzimkhulu (KZN435) - Table C6 Quarterly Budget Statement - Financial Position ( Waste management                                   ) for 4th Quarter ended 30 June 2025 (Figures Finalised as at 2025/08/08)</t>
  </si>
  <si>
    <t>Kwazulu-Natal: Dr Nkosazana Dlamini Zuma (KZN436) - Table C6 Quarterly Budget Statement - Financial Position ( Waste management                                   ) for 4th Quarter ended 30 June 2025 (Figures Finalised as at 2025/08/08)</t>
  </si>
  <si>
    <t>Kwazulu-Natal: Harry Gwala (DC43) - Table C6 Quarterly Budget Statement - Financial Position ( Waste management                                   ) for 4th Quarter ended 30 June 2025 (Figures Finalised as at 2025/08/08)</t>
  </si>
  <si>
    <t>Limpopo: Greater Giyani (LIM331) - Table C6 Quarterly Budget Statement - Financial Position ( Waste management                                   ) for 4th Quarter ended 30 June 2025 (Figures Finalised as at 2025/08/08)</t>
  </si>
  <si>
    <t>Limpopo: Greater Letaba (LIM332) - Table C6 Quarterly Budget Statement - Financial Position ( Waste management                                   ) for 4th Quarter ended 30 June 2025 (Figures Finalised as at 2025/08/08)</t>
  </si>
  <si>
    <t>Limpopo: Greater Tzaneen (LIM333) - Table C6 Quarterly Budget Statement - Financial Position ( Waste management                                   ) for 4th Quarter ended 30 June 2025 (Figures Finalised as at 2025/08/08)</t>
  </si>
  <si>
    <t>Limpopo: Ba-Phalaborwa (LIM334) - Table C6 Quarterly Budget Statement - Financial Position ( Waste management                                   ) for 4th Quarter ended 30 June 2025 (Figures Finalised as at 2025/08/08)</t>
  </si>
  <si>
    <t>Limpopo: Maruleng (LIM335) - Table C6 Quarterly Budget Statement - Financial Position ( Waste management                                   ) for 4th Quarter ended 30 June 2025 (Figures Finalised as at 2025/08/08)</t>
  </si>
  <si>
    <t>Limpopo: Mopani (DC33) - Table C6 Quarterly Budget Statement - Financial Position ( Waste management                                   ) for 4th Quarter ended 30 June 2025 (Figures Finalised as at 2025/08/08)</t>
  </si>
  <si>
    <t>Limpopo: Musina (LIM341) - Table C6 Quarterly Budget Statement - Financial Position ( Waste management                                   ) for 4th Quarter ended 30 June 2025 (Figures Finalised as at 2025/08/08)</t>
  </si>
  <si>
    <t>Limpopo: Thulamela (LIM343) - Table C6 Quarterly Budget Statement - Financial Position ( Waste management                                   ) for 4th Quarter ended 30 June 2025 (Figures Finalised as at 2025/08/08)</t>
  </si>
  <si>
    <t>Limpopo: Makhado (LIM344) - Table C6 Quarterly Budget Statement - Financial Position ( Waste management                                   ) for 4th Quarter ended 30 June 2025 (Figures Finalised as at 2025/08/08)</t>
  </si>
  <si>
    <t>Limpopo: Collins Chabane (LIM345) - Table C6 Quarterly Budget Statement - Financial Position ( Waste management                                   ) for 4th Quarter ended 30 June 2025 (Figures Finalised as at 2025/08/08)</t>
  </si>
  <si>
    <t>Limpopo: Vhembe (DC34) - Table C6 Quarterly Budget Statement - Financial Position ( Waste management                                   ) for 4th Quarter ended 30 June 2025 (Figures Finalised as at 2025/08/08)</t>
  </si>
  <si>
    <t>Limpopo: Blouberg (LIM351) - Table C6 Quarterly Budget Statement - Financial Position ( Waste management                                   ) for 4th Quarter ended 30 June 2025 (Figures Finalised as at 2025/08/08)</t>
  </si>
  <si>
    <t>Limpopo: Molemole (LIM353) - Table C6 Quarterly Budget Statement - Financial Position ( Waste management                                   ) for 4th Quarter ended 30 June 2025 (Figures Finalised as at 2025/08/08)</t>
  </si>
  <si>
    <t>Limpopo: Polokwane (LIM354) - Table C6 Quarterly Budget Statement - Financial Position ( Waste management                                   ) for 4th Quarter ended 30 June 2025 (Figures Finalised as at 2025/08/08)</t>
  </si>
  <si>
    <t>Limpopo: Lepelle-Nkumpi (LIM355) - Table C6 Quarterly Budget Statement - Financial Position ( Waste management                                   ) for 4th Quarter ended 30 June 2025 (Figures Finalised as at 2025/08/08)</t>
  </si>
  <si>
    <t>Limpopo: Capricorn (DC35) - Table C6 Quarterly Budget Statement - Financial Position ( Waste management                                   ) for 4th Quarter ended 30 June 2025 (Figures Finalised as at 2025/08/08)</t>
  </si>
  <si>
    <t>Limpopo: Thabazimbi (LIM361) - Table C6 Quarterly Budget Statement - Financial Position ( Waste management                                   ) for 4th Quarter ended 30 June 2025 (Figures Finalised as at 2025/08/08)</t>
  </si>
  <si>
    <t>Limpopo: Lephalale (LIM362) - Table C6 Quarterly Budget Statement - Financial Position ( Waste management                                   ) for 4th Quarter ended 30 June 2025 (Figures Finalised as at 2025/08/08)</t>
  </si>
  <si>
    <t>Limpopo: Bela Bela (LIM366) - Table C6 Quarterly Budget Statement - Financial Position ( Waste management                                   ) for 4th Quarter ended 30 June 2025 (Figures Finalised as at 2025/08/08)</t>
  </si>
  <si>
    <t>Limpopo: Mogalakwena (LIM367) - Table C6 Quarterly Budget Statement - Financial Position ( Waste management                                   ) for 4th Quarter ended 30 June 2025 (Figures Finalised as at 2025/08/08)</t>
  </si>
  <si>
    <t>Limpopo: Modimolle-Mookgopong (LIM368) - Table C6 Quarterly Budget Statement - Financial Position ( Waste management                                   ) for 4th Quarter ended 30 June 2025 (Figures Finalised as at 2025/08/08)</t>
  </si>
  <si>
    <t>Limpopo: Waterberg (DC36) - Table C6 Quarterly Budget Statement - Financial Position ( Waste management                                   ) for 4th Quarter ended 30 June 2025 (Figures Finalised as at 2025/08/08)</t>
  </si>
  <si>
    <t>Limpopo: Ephraim Mogale (LIM471) - Table C6 Quarterly Budget Statement - Financial Position ( Waste management                                   ) for 4th Quarter ended 30 June 2025 (Figures Finalised as at 2025/08/08)</t>
  </si>
  <si>
    <t>Limpopo: Elias Motsoaledi (LIM472) - Table C6 Quarterly Budget Statement - Financial Position ( Waste management                                   ) for 4th Quarter ended 30 June 2025 (Figures Finalised as at 2025/08/08)</t>
  </si>
  <si>
    <t>Limpopo: Makhuduthamaga (LIM473) - Table C6 Quarterly Budget Statement - Financial Position ( Waste management                                   ) for 4th Quarter ended 30 June 2025 (Figures Finalised as at 2025/08/08)</t>
  </si>
  <si>
    <t>Limpopo: Tubatse Fetakgomo (LIM476) - Table C6 Quarterly Budget Statement - Financial Position ( Waste management                                   ) for 4th Quarter ended 30 June 2025 (Figures Finalised as at 2025/08/08)</t>
  </si>
  <si>
    <t>Limpopo: Sekhukhune (DC47) - Table C6 Quarterly Budget Statement - Financial Position ( Waste management                                   ) for 4th Quarter ended 30 June 2025 (Figures Finalised as at 2025/08/08)</t>
  </si>
  <si>
    <t>Mpumalanga: Albert Luthuli (MP301) - Table C6 Quarterly Budget Statement - Financial Position ( Waste management                                   ) for 4th Quarter ended 30 June 2025 (Figures Finalised as at 2025/08/08)</t>
  </si>
  <si>
    <t>Mpumalanga: Msukaligwa (MP302) - Table C6 Quarterly Budget Statement - Financial Position ( Waste management                                   ) for 4th Quarter ended 30 June 2025 (Figures Finalised as at 2025/08/08)</t>
  </si>
  <si>
    <t>Mpumalanga: Mkhondo (MP303) - Table C6 Quarterly Budget Statement - Financial Position ( Waste management                                   ) for 4th Quarter ended 30 June 2025 (Figures Finalised as at 2025/08/08)</t>
  </si>
  <si>
    <t>Mpumalanga: Pixley Ka Seme (MP) (MP304) - Table C6 Quarterly Budget Statement - Financial Position ( Waste management                                   ) for 4th Quarter ended 30 June 2025 (Figures Finalised as at 2025/08/08)</t>
  </si>
  <si>
    <t>Mpumalanga: Lekwa (MP305) - Table C6 Quarterly Budget Statement - Financial Position ( Waste management                                   ) for 4th Quarter ended 30 June 2025 (Figures Finalised as at 2025/08/08)</t>
  </si>
  <si>
    <t>Mpumalanga: Dipaleseng (MP306) - Table C6 Quarterly Budget Statement - Financial Position ( Waste management                                   ) for 4th Quarter ended 30 June 2025 (Figures Finalised as at 2025/08/08)</t>
  </si>
  <si>
    <t>Mpumalanga: Govan Mbeki (MP307) - Table C6 Quarterly Budget Statement - Financial Position ( Waste management                                   ) for 4th Quarter ended 30 June 2025 (Figures Finalised as at 2025/08/08)</t>
  </si>
  <si>
    <t>Mpumalanga: Gert Sibande (DC30) - Table C6 Quarterly Budget Statement - Financial Position ( Waste management                                   ) for 4th Quarter ended 30 June 2025 (Figures Finalised as at 2025/08/08)</t>
  </si>
  <si>
    <t>Mpumalanga: Victor Khanye (MP311) - Table C6 Quarterly Budget Statement - Financial Position ( Waste management                                   ) for 4th Quarter ended 30 June 2025 (Figures Finalised as at 2025/08/08)</t>
  </si>
  <si>
    <t>Mpumalanga: Emalahleni (MP) (MP312) - Table C6 Quarterly Budget Statement - Financial Position ( Waste management                                   ) for 4th Quarter ended 30 June 2025 (Figures Finalised as at 2025/08/08)</t>
  </si>
  <si>
    <t>Mpumalanga: Steve Tshwete (MP313) - Table C6 Quarterly Budget Statement - Financial Position ( Waste management                                   ) for 4th Quarter ended 30 June 2025 (Figures Finalised as at 2025/08/08)</t>
  </si>
  <si>
    <t>Mpumalanga: Emakhazeni (MP314) - Table C6 Quarterly Budget Statement - Financial Position ( Waste management                                   ) for 4th Quarter ended 30 June 2025 (Figures Finalised as at 2025/08/08)</t>
  </si>
  <si>
    <t>Mpumalanga: Thembisile Hani (MP315) - Table C6 Quarterly Budget Statement - Financial Position ( Waste management                                   ) for 4th Quarter ended 30 June 2025 (Figures Finalised as at 2025/08/08)</t>
  </si>
  <si>
    <t>Mpumalanga: Dr J.S. Moroka (MP316) - Table C6 Quarterly Budget Statement - Financial Position ( Waste management                                   ) for 4th Quarter ended 30 June 2025 (Figures Finalised as at 2025/08/08)</t>
  </si>
  <si>
    <t>Mpumalanga: Nkangala (DC31) - Table C6 Quarterly Budget Statement - Financial Position ( Waste management                                   ) for 4th Quarter ended 30 June 2025 (Figures Finalised as at 2025/08/08)</t>
  </si>
  <si>
    <t>Mpumalanga: Thaba Chweu (MP321) - Table C6 Quarterly Budget Statement - Financial Position ( Waste management                                   ) for 4th Quarter ended 30 June 2025 (Figures Finalised as at 2025/08/08)</t>
  </si>
  <si>
    <t>Mpumalanga: Nkomazi (MP324) - Table C6 Quarterly Budget Statement - Financial Position ( Waste management                                   ) for 4th Quarter ended 30 June 2025 (Figures Finalised as at 2025/08/08)</t>
  </si>
  <si>
    <t>Mpumalanga: Bushbuckridge (MP325) - Table C6 Quarterly Budget Statement - Financial Position ( Waste management                                   ) for 4th Quarter ended 30 June 2025 (Figures Finalised as at 2025/08/08)</t>
  </si>
  <si>
    <t>Mpumalanga: City of Mbombela (MP326) - Table C6 Quarterly Budget Statement - Financial Position ( Waste management                                   ) for 4th Quarter ended 30 June 2025 (Figures Finalised as at 2025/08/08)</t>
  </si>
  <si>
    <t>Mpumalanga: Ehlanzeni (DC32) - Table C6 Quarterly Budget Statement - Financial Position ( Waste management                                   ) for 4th Quarter ended 30 June 2025 (Figures Finalised as at 2025/08/08)</t>
  </si>
  <si>
    <t>Northern Cape: Joe Morolong (NC451) - Table C6 Quarterly Budget Statement - Financial Position ( Waste management                                   ) for 4th Quarter ended 30 June 2025 (Figures Finalised as at 2025/08/08)</t>
  </si>
  <si>
    <t>Northern Cape: Ga-Segonyana (NC452) - Table C6 Quarterly Budget Statement - Financial Position ( Waste management                                   ) for 4th Quarter ended 30 June 2025 (Figures Finalised as at 2025/08/08)</t>
  </si>
  <si>
    <t>Northern Cape: Gamagara (NC453) - Table C6 Quarterly Budget Statement - Financial Position ( Waste management                                   ) for 4th Quarter ended 30 June 2025 (Figures Finalised as at 2025/08/08)</t>
  </si>
  <si>
    <t>Northern Cape: John Taolo Gaetsewe (DC45) - Table C6 Quarterly Budget Statement - Financial Position ( Waste management                                   ) for 4th Quarter ended 30 June 2025 (Figures Finalised as at 2025/08/08)</t>
  </si>
  <si>
    <t>Northern Cape: Richtersveld (NC061) - Table C6 Quarterly Budget Statement - Financial Position ( Waste management                                   ) for 4th Quarter ended 30 June 2025 (Figures Finalised as at 2025/08/08)</t>
  </si>
  <si>
    <t>Northern Cape: Nama Khoi (NC062) - Table C6 Quarterly Budget Statement - Financial Position ( Waste management                                   ) for 4th Quarter ended 30 June 2025 (Figures Finalised as at 2025/08/08)</t>
  </si>
  <si>
    <t>Northern Cape: Kamiesberg (NC064) - Table C6 Quarterly Budget Statement - Financial Position ( Waste management                                   ) for 4th Quarter ended 30 June 2025 (Figures Finalised as at 2025/08/08)</t>
  </si>
  <si>
    <t>Northern Cape: Hantam (NC065) - Table C6 Quarterly Budget Statement - Financial Position ( Waste management                                   ) for 4th Quarter ended 30 June 2025 (Figures Finalised as at 2025/08/08)</t>
  </si>
  <si>
    <t>Northern Cape: Karoo Hoogland (NC066) - Table C6 Quarterly Budget Statement - Financial Position ( Waste management                                   ) for 4th Quarter ended 30 June 2025 (Figures Finalised as at 2025/08/08)</t>
  </si>
  <si>
    <t>Northern Cape: Khai-Ma (NC067) - Table C6 Quarterly Budget Statement - Financial Position ( Waste management                                   ) for 4th Quarter ended 30 June 2025 (Figures Finalised as at 2025/08/08)</t>
  </si>
  <si>
    <t>Northern Cape: Namakwa (DC6) - Table C6 Quarterly Budget Statement - Financial Position ( Waste management                                   ) for 4th Quarter ended 30 June 2025 (Figures Finalised as at 2025/08/08)</t>
  </si>
  <si>
    <t>Northern Cape: Ubuntu (NC071) - Table C6 Quarterly Budget Statement - Financial Position ( Waste management                                   ) for 4th Quarter ended 30 June 2025 (Figures Finalised as at 2025/08/08)</t>
  </si>
  <si>
    <t>Northern Cape: Umsobomvu (NC072) - Table C6 Quarterly Budget Statement - Financial Position ( Waste management                                   ) for 4th Quarter ended 30 June 2025 (Figures Finalised as at 2025/08/08)</t>
  </si>
  <si>
    <t>Northern Cape: Emthanjeni (NC073) - Table C6 Quarterly Budget Statement - Financial Position ( Waste management                                   ) for 4th Quarter ended 30 June 2025 (Figures Finalised as at 2025/08/08)</t>
  </si>
  <si>
    <t>Northern Cape: Kareeberg (NC074) - Table C6 Quarterly Budget Statement - Financial Position ( Waste management                                   ) for 4th Quarter ended 30 June 2025 (Figures Finalised as at 2025/08/08)</t>
  </si>
  <si>
    <t>Northern Cape: Renosterberg (NC075) - Table C6 Quarterly Budget Statement - Financial Position ( Waste management                                   ) for 4th Quarter ended 30 June 2025 (Figures Finalised as at 2025/08/08)</t>
  </si>
  <si>
    <t>Northern Cape: Thembelihle (NC076) - Table C6 Quarterly Budget Statement - Financial Position ( Waste management                                   ) for 4th Quarter ended 30 June 2025 (Figures Finalised as at 2025/08/08)</t>
  </si>
  <si>
    <t>Northern Cape: Siyathemba (NC077) - Table C6 Quarterly Budget Statement - Financial Position ( Waste management                                   ) for 4th Quarter ended 30 June 2025 (Figures Finalised as at 2025/08/08)</t>
  </si>
  <si>
    <t>Northern Cape: Siyancuma (NC078) - Table C6 Quarterly Budget Statement - Financial Position ( Waste management                                   ) for 4th Quarter ended 30 June 2025 (Figures Finalised as at 2025/08/08)</t>
  </si>
  <si>
    <t>Northern Cape: Pixley Ka Seme (NC) (DC7) - Table C6 Quarterly Budget Statement - Financial Position ( Waste management                                   ) for 4th Quarter ended 30 June 2025 (Figures Finalised as at 2025/08/08)</t>
  </si>
  <si>
    <t>Northern Cape: !Kai! Garib (NC082) - Table C6 Quarterly Budget Statement - Financial Position ( Waste management                                   ) for 4th Quarter ended 30 June 2025 (Figures Finalised as at 2025/08/08)</t>
  </si>
  <si>
    <t>Northern Cape: !Kheis (NC084) - Table C6 Quarterly Budget Statement - Financial Position ( Waste management                                   ) for 4th Quarter ended 30 June 2025 (Figures Finalised as at 2025/08/08)</t>
  </si>
  <si>
    <t>Northern Cape: Tsantsabane (NC085) - Table C6 Quarterly Budget Statement - Financial Position ( Waste management                                   ) for 4th Quarter ended 30 June 2025 (Figures Finalised as at 2025/08/08)</t>
  </si>
  <si>
    <t>Northern Cape: Kgatelopele (NC086) - Table C6 Quarterly Budget Statement - Financial Position ( Waste management                                   ) for 4th Quarter ended 30 June 2025 (Figures Finalised as at 2025/08/08)</t>
  </si>
  <si>
    <t>Northern Cape: Dawid Kruiper (NC087) - Table C6 Quarterly Budget Statement - Financial Position ( Waste management                                   ) for 4th Quarter ended 30 June 2025 (Figures Finalised as at 2025/08/08)</t>
  </si>
  <si>
    <t>Northern Cape: Z F Mgcawu (DC8) - Table C6 Quarterly Budget Statement - Financial Position ( Waste management                                   ) for 4th Quarter ended 30 June 2025 (Figures Finalised as at 2025/08/08)</t>
  </si>
  <si>
    <t>Northern Cape: Sol Plaatje (NC091) - Table C6 Quarterly Budget Statement - Financial Position ( Waste management                                   ) for 4th Quarter ended 30 June 2025 (Figures Finalised as at 2025/08/08)</t>
  </si>
  <si>
    <t>Northern Cape: Dikgatlong (NC092) - Table C6 Quarterly Budget Statement - Financial Position ( Waste management                                   ) for 4th Quarter ended 30 June 2025 (Figures Finalised as at 2025/08/08)</t>
  </si>
  <si>
    <t>Northern Cape: Magareng (NC093) - Table C6 Quarterly Budget Statement - Financial Position ( Waste management                                   ) for 4th Quarter ended 30 June 2025 (Figures Finalised as at 2025/08/08)</t>
  </si>
  <si>
    <t>Northern Cape: Phokwane (NC094) - Table C6 Quarterly Budget Statement - Financial Position ( Waste management                                   ) for 4th Quarter ended 30 June 2025 (Figures Finalised as at 2025/08/08)</t>
  </si>
  <si>
    <t>Northern Cape: Frances Baard (DC9) - Table C6 Quarterly Budget Statement - Financial Position ( Waste management                                   ) for 4th Quarter ended 30 June 2025 (Figures Finalised as at 2025/08/08)</t>
  </si>
  <si>
    <t>North West: Moretele (NW371) - Table C6 Quarterly Budget Statement - Financial Position ( Waste management                                   ) for 4th Quarter ended 30 June 2025 (Figures Finalised as at 2025/08/08)</t>
  </si>
  <si>
    <t>North West: Madibeng (NW372) - Table C6 Quarterly Budget Statement - Financial Position ( Waste management                                   ) for 4th Quarter ended 30 June 2025 (Figures Finalised as at 2025/08/08)</t>
  </si>
  <si>
    <t>North West: Rustenburg (NW373) - Table C6 Quarterly Budget Statement - Financial Position ( Waste management                                   ) for 4th Quarter ended 30 June 2025 (Figures Finalised as at 2025/08/08)</t>
  </si>
  <si>
    <t>North West: Kgetlengrivier (NW374) - Table C6 Quarterly Budget Statement - Financial Position ( Waste management                                   ) for 4th Quarter ended 30 June 2025 (Figures Finalised as at 2025/08/08)</t>
  </si>
  <si>
    <t>North West: Moses Kotane (NW375) - Table C6 Quarterly Budget Statement - Financial Position ( Waste management                                   ) for 4th Quarter ended 30 June 2025 (Figures Finalised as at 2025/08/08)</t>
  </si>
  <si>
    <t>North West: Bojanala Platinum (DC37) - Table C6 Quarterly Budget Statement - Financial Position ( Waste management                                   ) for 4th Quarter ended 30 June 2025 (Figures Finalised as at 2025/08/08)</t>
  </si>
  <si>
    <t>North West: Ratlou (NW381) - Table C6 Quarterly Budget Statement - Financial Position ( Waste management                                   ) for 4th Quarter ended 30 June 2025 (Figures Finalised as at 2025/08/08)</t>
  </si>
  <si>
    <t>North West: Tswaing (NW382) - Table C6 Quarterly Budget Statement - Financial Position ( Waste management                                   ) for 4th Quarter ended 30 June 2025 (Figures Finalised as at 2025/08/08)</t>
  </si>
  <si>
    <t>North West: Mafikeng (NW383) - Table C6 Quarterly Budget Statement - Financial Position ( Waste management                                   ) for 4th Quarter ended 30 June 2025 (Figures Finalised as at 2025/08/08)</t>
  </si>
  <si>
    <t>North West: Ditsobotla (NW384) - Table C6 Quarterly Budget Statement - Financial Position ( Waste management                                   ) for 4th Quarter ended 30 June 2025 (Figures Finalised as at 2025/08/08)</t>
  </si>
  <si>
    <t>North West: Ramotshere Moiloa (NW385) - Table C6 Quarterly Budget Statement - Financial Position ( Waste management                                   ) for 4th Quarter ended 30 June 2025 (Figures Finalised as at 2025/08/08)</t>
  </si>
  <si>
    <t>North West: Ngaka Modiri Molema (DC38) - Table C6 Quarterly Budget Statement - Financial Position ( Waste management                                   ) for 4th Quarter ended 30 June 2025 (Figures Finalised as at 2025/08/08)</t>
  </si>
  <si>
    <t>North West: Naledi (NW) (NW392) - Table C6 Quarterly Budget Statement - Financial Position ( Waste management                                   ) for 4th Quarter ended 30 June 2025 (Figures Finalised as at 2025/08/08)</t>
  </si>
  <si>
    <t>North West: Mamusa (NW393) - Table C6 Quarterly Budget Statement - Financial Position ( Waste management                                   ) for 4th Quarter ended 30 June 2025 (Figures Finalised as at 2025/08/08)</t>
  </si>
  <si>
    <t>North West: Greater Taung (NW394) - Table C6 Quarterly Budget Statement - Financial Position ( Waste management                                   ) for 4th Quarter ended 30 June 2025 (Figures Finalised as at 2025/08/08)</t>
  </si>
  <si>
    <t>North West: Lekwa-Teemane (NW396) - Table C6 Quarterly Budget Statement - Financial Position ( Waste management                                   ) for 4th Quarter ended 30 June 2025 (Figures Finalised as at 2025/08/08)</t>
  </si>
  <si>
    <t>North West: Kagisano-Molopo (NW397) - Table C6 Quarterly Budget Statement - Financial Position ( Waste management                                   ) for 4th Quarter ended 30 June 2025 (Figures Finalised as at 2025/08/08)</t>
  </si>
  <si>
    <t>North West: Dr Ruth Segomotsi Mompati (DC39) - Table C6 Quarterly Budget Statement - Financial Position ( Waste management                                   ) for 4th Quarter ended 30 June 2025 (Figures Finalised as at 2025/08/08)</t>
  </si>
  <si>
    <t>North West: City of Matlosana (NW403) - Table C6 Quarterly Budget Statement - Financial Position ( Waste management                                   ) for 4th Quarter ended 30 June 2025 (Figures Finalised as at 2025/08/08)</t>
  </si>
  <si>
    <t>North West: Maquassi Hills (NW404) - Table C6 Quarterly Budget Statement - Financial Position ( Waste management                                   ) for 4th Quarter ended 30 June 2025 (Figures Finalised as at 2025/08/08)</t>
  </si>
  <si>
    <t>North West: J B Marks (NW405) - Table C6 Quarterly Budget Statement - Financial Position ( Waste management                                   ) for 4th Quarter ended 30 June 2025 (Figures Finalised as at 2025/08/08)</t>
  </si>
  <si>
    <t>North West: Dr Kenneth Kaunda (DC40) - Table C6 Quarterly Budget Statement - Financial Position ( Waste management                                   ) for 4th Quarter ended 30 June 2025 (Figures Finalised as at 2025/08/08)</t>
  </si>
  <si>
    <t>Western Cape: Cape Town (CPT) - Table C6 Quarterly Budget Statement - Financial Position ( Waste management                                   ) for 4th Quarter ended 30 June 2025 (Figures Finalised as at 2025/08/08)</t>
  </si>
  <si>
    <t>Western Cape: Matzikama (WC011) - Table C6 Quarterly Budget Statement - Financial Position ( Waste management                                   ) for 4th Quarter ended 30 June 2025 (Figures Finalised as at 2025/08/08)</t>
  </si>
  <si>
    <t>Western Cape: Cederberg (WC012) - Table C6 Quarterly Budget Statement - Financial Position ( Waste management                                   ) for 4th Quarter ended 30 June 2025 (Figures Finalised as at 2025/08/08)</t>
  </si>
  <si>
    <t>Western Cape: Bergrivier (WC013) - Table C6 Quarterly Budget Statement - Financial Position ( Waste management                                   ) for 4th Quarter ended 30 June 2025 (Figures Finalised as at 2025/08/08)</t>
  </si>
  <si>
    <t>Western Cape: Saldanha Bay (WC014) - Table C6 Quarterly Budget Statement - Financial Position ( Waste management                                   ) for 4th Quarter ended 30 June 2025 (Figures Finalised as at 2025/08/08)</t>
  </si>
  <si>
    <t>Western Cape: Swartland (WC015) - Table C6 Quarterly Budget Statement - Financial Position ( Waste management                                   ) for 4th Quarter ended 30 June 2025 (Figures Finalised as at 2025/08/08)</t>
  </si>
  <si>
    <t>Western Cape: West Coast (DC1) - Table C6 Quarterly Budget Statement - Financial Position ( Waste management                                   ) for 4th Quarter ended 30 June 2025 (Figures Finalised as at 2025/08/08)</t>
  </si>
  <si>
    <t>Western Cape: Witzenberg (WC022) - Table C6 Quarterly Budget Statement - Financial Position ( Waste management                                   ) for 4th Quarter ended 30 June 2025 (Figures Finalised as at 2025/08/08)</t>
  </si>
  <si>
    <t>Western Cape: Drakenstein (WC023) - Table C6 Quarterly Budget Statement - Financial Position ( Waste management                                   ) for 4th Quarter ended 30 June 2025 (Figures Finalised as at 2025/08/08)</t>
  </si>
  <si>
    <t>Western Cape: Stellenbosch (WC024) - Table C6 Quarterly Budget Statement - Financial Position ( Waste management                                   ) for 4th Quarter ended 30 June 2025 (Figures Finalised as at 2025/08/08)</t>
  </si>
  <si>
    <t>Western Cape: Breede Valley (WC025) - Table C6 Quarterly Budget Statement - Financial Position ( Waste management                                   ) for 4th Quarter ended 30 June 2025 (Figures Finalised as at 2025/08/08)</t>
  </si>
  <si>
    <t>Western Cape: Langeberg (WC026) - Table C6 Quarterly Budget Statement - Financial Position ( Waste management                                   ) for 4th Quarter ended 30 June 2025 (Figures Finalised as at 2025/08/08)</t>
  </si>
  <si>
    <t>Western Cape: Cape Winelands DM (DC2) - Table C6 Quarterly Budget Statement - Financial Position ( Waste management                                   ) for 4th Quarter ended 30 June 2025 (Figures Finalised as at 2025/08/08)</t>
  </si>
  <si>
    <t>Western Cape: Theewaterskloof (WC031) - Table C6 Quarterly Budget Statement - Financial Position ( Waste management                                   ) for 4th Quarter ended 30 June 2025 (Figures Finalised as at 2025/08/08)</t>
  </si>
  <si>
    <t>Western Cape: Overstrand (WC032) - Table C6 Quarterly Budget Statement - Financial Position ( Waste management                                   ) for 4th Quarter ended 30 June 2025 (Figures Finalised as at 2025/08/08)</t>
  </si>
  <si>
    <t>Western Cape: Cape Agulhas (WC033) - Table C6 Quarterly Budget Statement - Financial Position ( Waste management                                   ) for 4th Quarter ended 30 June 2025 (Figures Finalised as at 2025/08/08)</t>
  </si>
  <si>
    <t>Western Cape: Swellendam (WC034) - Table C6 Quarterly Budget Statement - Financial Position ( Waste management                                   ) for 4th Quarter ended 30 June 2025 (Figures Finalised as at 2025/08/08)</t>
  </si>
  <si>
    <t>Western Cape: Overberg (DC3) - Table C6 Quarterly Budget Statement - Financial Position ( Waste management                                   ) for 4th Quarter ended 30 June 2025 (Figures Finalised as at 2025/08/08)</t>
  </si>
  <si>
    <t>Western Cape: Kannaland (WC041) - Table C6 Quarterly Budget Statement - Financial Position ( Waste management                                   ) for 4th Quarter ended 30 June 2025 (Figures Finalised as at 2025/08/08)</t>
  </si>
  <si>
    <t>Western Cape: Hessequa (WC042) - Table C6 Quarterly Budget Statement - Financial Position ( Waste management                                   ) for 4th Quarter ended 30 June 2025 (Figures Finalised as at 2025/08/08)</t>
  </si>
  <si>
    <t>Western Cape: Mossel Bay (WC043) - Table C6 Quarterly Budget Statement - Financial Position ( Waste management                                   ) for 4th Quarter ended 30 June 2025 (Figures Finalised as at 2025/08/08)</t>
  </si>
  <si>
    <t>Western Cape: George (WC044) - Table C6 Quarterly Budget Statement - Financial Position ( Waste management                                   ) for 4th Quarter ended 30 June 2025 (Figures Finalised as at 2025/08/08)</t>
  </si>
  <si>
    <t>Western Cape: Oudtshoorn (WC045) - Table C6 Quarterly Budget Statement - Financial Position ( Waste management                                   ) for 4th Quarter ended 30 June 2025 (Figures Finalised as at 2025/08/08)</t>
  </si>
  <si>
    <t>Western Cape: Bitou (WC047) - Table C6 Quarterly Budget Statement - Financial Position ( Waste management                                   ) for 4th Quarter ended 30 June 2025 (Figures Finalised as at 2025/08/08)</t>
  </si>
  <si>
    <t>Western Cape: Knysna (WC048) - Table C6 Quarterly Budget Statement - Financial Position ( Waste management                                   ) for 4th Quarter ended 30 June 2025 (Figures Finalised as at 2025/08/08)</t>
  </si>
  <si>
    <t>Western Cape: Garden Route (DC4) - Table C6 Quarterly Budget Statement - Financial Position ( Waste management                                   ) for 4th Quarter ended 30 June 2025 (Figures Finalised as at 2025/08/08)</t>
  </si>
  <si>
    <t>Western Cape: Laingsburg (WC051) - Table C6 Quarterly Budget Statement - Financial Position ( Waste management                                   ) for 4th Quarter ended 30 June 2025 (Figures Finalised as at 2025/08/08)</t>
  </si>
  <si>
    <t>Western Cape: Prince Albert (WC052) - Table C6 Quarterly Budget Statement - Financial Position ( Waste management                                   ) for 4th Quarter ended 30 June 2025 (Figures Finalised as at 2025/08/08)</t>
  </si>
  <si>
    <t>Western Cape: Beaufort West (WC053) - Table C6 Quarterly Budget Statement - Financial Position ( Waste management                                   ) for 4th Quarter ended 30 June 2025 (Figures Finalised as at 2025/08/08)</t>
  </si>
  <si>
    <t>Western Cape: Central Karoo (DC5)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</si>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</sst>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5048771966</v>
      </c>
      <c r="D6" s="18">
        <v>169050832</v>
      </c>
      <c r="E6" s="19">
        <v>4421920007</v>
      </c>
      <c r="F6" s="20">
        <v>5274124081</v>
      </c>
      <c r="G6" s="20">
        <v>5296422123</v>
      </c>
      <c r="H6" s="20">
        <v>166805028</v>
      </c>
      <c r="I6" s="20">
        <v>-286922413</v>
      </c>
      <c r="J6" s="20">
        <v>5176304738</v>
      </c>
      <c r="K6" s="20">
        <v>165879507</v>
      </c>
      <c r="L6" s="20">
        <v>-84771143</v>
      </c>
      <c r="M6" s="20">
        <v>-189955262</v>
      </c>
      <c r="N6" s="20">
        <v>-108846898</v>
      </c>
      <c r="O6" s="20">
        <v>54693771</v>
      </c>
      <c r="P6" s="20">
        <v>-76923169</v>
      </c>
      <c r="Q6" s="20">
        <v>2815848</v>
      </c>
      <c r="R6" s="20">
        <v>-19413550</v>
      </c>
      <c r="S6" s="20">
        <v>40043123</v>
      </c>
      <c r="T6" s="20">
        <v>-162028575</v>
      </c>
      <c r="U6" s="20">
        <v>-435843060</v>
      </c>
      <c r="V6" s="20">
        <v>-557828512</v>
      </c>
      <c r="W6" s="20">
        <v>4490215778</v>
      </c>
      <c r="X6" s="20">
        <v>5327260775</v>
      </c>
      <c r="Y6" s="20">
        <v>-837044997</v>
      </c>
      <c r="Z6" s="21">
        <v>-15.712484001686589</v>
      </c>
      <c r="AA6" s="22">
        <v>5274124081</v>
      </c>
    </row>
    <row r="7" spans="1:27" x14ac:dyDescent="0.25">
      <c r="A7" s="23" t="s">
        <v>35</v>
      </c>
      <c r="B7" s="17" t="s">
        <v>32</v>
      </c>
      <c r="C7" s="18">
        <v>5837641991</v>
      </c>
      <c r="D7" s="18">
        <v>-241191460</v>
      </c>
      <c r="E7" s="19">
        <v>5485390834</v>
      </c>
      <c r="F7" s="20">
        <v>4674365706</v>
      </c>
      <c r="G7" s="20">
        <v>5557827206</v>
      </c>
      <c r="H7" s="20">
        <v>-98962435</v>
      </c>
      <c r="I7" s="20">
        <v>83581537</v>
      </c>
      <c r="J7" s="20">
        <v>5542446308</v>
      </c>
      <c r="K7" s="20">
        <v>546630261</v>
      </c>
      <c r="L7" s="20">
        <v>344694973</v>
      </c>
      <c r="M7" s="20">
        <v>125026413</v>
      </c>
      <c r="N7" s="20">
        <v>1016351647</v>
      </c>
      <c r="O7" s="20">
        <v>95829246</v>
      </c>
      <c r="P7" s="20">
        <v>512357591</v>
      </c>
      <c r="Q7" s="20">
        <v>35724951</v>
      </c>
      <c r="R7" s="20">
        <v>643911788</v>
      </c>
      <c r="S7" s="20">
        <v>187181457</v>
      </c>
      <c r="T7" s="20">
        <v>225112255</v>
      </c>
      <c r="U7" s="20">
        <v>61609762</v>
      </c>
      <c r="V7" s="20">
        <v>473903474</v>
      </c>
      <c r="W7" s="20">
        <v>7676613217</v>
      </c>
      <c r="X7" s="20">
        <v>4674365736</v>
      </c>
      <c r="Y7" s="20">
        <v>3002247481</v>
      </c>
      <c r="Z7" s="21">
        <v>64.227911348013521</v>
      </c>
      <c r="AA7" s="22">
        <v>4674365706</v>
      </c>
    </row>
    <row r="8" spans="1:27" x14ac:dyDescent="0.25">
      <c r="A8" s="23" t="s">
        <v>36</v>
      </c>
      <c r="B8" s="17" t="s">
        <v>32</v>
      </c>
      <c r="C8" s="18">
        <v>-206104224</v>
      </c>
      <c r="D8" s="18">
        <v>3781630</v>
      </c>
      <c r="E8" s="19">
        <v>104948722</v>
      </c>
      <c r="F8" s="20">
        <v>81179158</v>
      </c>
      <c r="G8" s="20">
        <v>14955765</v>
      </c>
      <c r="H8" s="20">
        <v>27116927</v>
      </c>
      <c r="I8" s="20">
        <v>1146962</v>
      </c>
      <c r="J8" s="20">
        <v>43219654</v>
      </c>
      <c r="K8" s="20">
        <v>136940845</v>
      </c>
      <c r="L8" s="20">
        <v>-961112</v>
      </c>
      <c r="M8" s="20">
        <v>1432174</v>
      </c>
      <c r="N8" s="20">
        <v>137411907</v>
      </c>
      <c r="O8" s="20">
        <v>-736600</v>
      </c>
      <c r="P8" s="20">
        <v>-4058579</v>
      </c>
      <c r="Q8" s="20">
        <v>-925195</v>
      </c>
      <c r="R8" s="20">
        <v>-5720374</v>
      </c>
      <c r="S8" s="20">
        <v>823640067</v>
      </c>
      <c r="T8" s="20">
        <v>1197062</v>
      </c>
      <c r="U8" s="20">
        <v>-912168</v>
      </c>
      <c r="V8" s="20">
        <v>823924961</v>
      </c>
      <c r="W8" s="20">
        <v>998836148</v>
      </c>
      <c r="X8" s="20">
        <v>81179161</v>
      </c>
      <c r="Y8" s="20">
        <v>917656987</v>
      </c>
      <c r="Z8" s="21">
        <v>1130.4095480858689</v>
      </c>
      <c r="AA8" s="22">
        <v>81179158</v>
      </c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323584801</v>
      </c>
      <c r="L9" s="20">
        <v>-63</v>
      </c>
      <c r="M9" s="20">
        <v>-65</v>
      </c>
      <c r="N9" s="20">
        <v>323584673</v>
      </c>
      <c r="O9" s="20">
        <v>-59</v>
      </c>
      <c r="P9" s="20">
        <v>-64</v>
      </c>
      <c r="Q9" s="20">
        <v>-65</v>
      </c>
      <c r="R9" s="20">
        <v>-188</v>
      </c>
      <c r="S9" s="20"/>
      <c r="T9" s="20"/>
      <c r="U9" s="20"/>
      <c r="V9" s="20"/>
      <c r="W9" s="20">
        <v>323584283</v>
      </c>
      <c r="X9" s="20"/>
      <c r="Y9" s="20">
        <v>323584283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-303920493</v>
      </c>
      <c r="D10" s="18">
        <v>-29415341</v>
      </c>
      <c r="E10" s="19">
        <v>-27949711</v>
      </c>
      <c r="F10" s="20">
        <v>-63068566</v>
      </c>
      <c r="G10" s="20">
        <v>-328072154</v>
      </c>
      <c r="H10" s="20">
        <v>-6695531</v>
      </c>
      <c r="I10" s="20">
        <v>-47285726</v>
      </c>
      <c r="J10" s="20">
        <v>-382053411</v>
      </c>
      <c r="K10" s="20">
        <v>-2775237</v>
      </c>
      <c r="L10" s="20">
        <v>16925617</v>
      </c>
      <c r="M10" s="20">
        <v>-12279098</v>
      </c>
      <c r="N10" s="20">
        <v>1871282</v>
      </c>
      <c r="O10" s="20">
        <v>-3929279</v>
      </c>
      <c r="P10" s="20">
        <v>-7185124</v>
      </c>
      <c r="Q10" s="20">
        <v>-9418421</v>
      </c>
      <c r="R10" s="20">
        <v>-20532824</v>
      </c>
      <c r="S10" s="20">
        <v>-6247925</v>
      </c>
      <c r="T10" s="20">
        <v>-4882892</v>
      </c>
      <c r="U10" s="20">
        <v>-19903774</v>
      </c>
      <c r="V10" s="20">
        <v>-31034591</v>
      </c>
      <c r="W10" s="20">
        <v>-431749544</v>
      </c>
      <c r="X10" s="20">
        <v>-63068566</v>
      </c>
      <c r="Y10" s="20">
        <v>-368680978</v>
      </c>
      <c r="Z10" s="21">
        <v>584.57168345955415</v>
      </c>
      <c r="AA10" s="22">
        <v>-63068566</v>
      </c>
    </row>
    <row r="11" spans="1:27" x14ac:dyDescent="0.25">
      <c r="A11" s="23" t="s">
        <v>39</v>
      </c>
      <c r="B11" s="17" t="s">
        <v>32</v>
      </c>
      <c r="C11" s="18">
        <v>699698595</v>
      </c>
      <c r="D11" s="18">
        <v>12718967</v>
      </c>
      <c r="E11" s="19">
        <v>248831234</v>
      </c>
      <c r="F11" s="20">
        <v>544378558</v>
      </c>
      <c r="G11" s="24">
        <v>495245218</v>
      </c>
      <c r="H11" s="24">
        <v>67627513</v>
      </c>
      <c r="I11" s="24">
        <v>158677400</v>
      </c>
      <c r="J11" s="20">
        <v>721550131</v>
      </c>
      <c r="K11" s="24">
        <v>24506250</v>
      </c>
      <c r="L11" s="24">
        <v>20139651</v>
      </c>
      <c r="M11" s="20">
        <v>19832583</v>
      </c>
      <c r="N11" s="24">
        <v>64478484</v>
      </c>
      <c r="O11" s="24">
        <v>5781911</v>
      </c>
      <c r="P11" s="24">
        <v>12548980</v>
      </c>
      <c r="Q11" s="20">
        <v>63337960</v>
      </c>
      <c r="R11" s="24">
        <v>81668851</v>
      </c>
      <c r="S11" s="24">
        <v>23911315</v>
      </c>
      <c r="T11" s="20">
        <v>19859814</v>
      </c>
      <c r="U11" s="24">
        <v>-23849239</v>
      </c>
      <c r="V11" s="24">
        <v>19921890</v>
      </c>
      <c r="W11" s="24">
        <v>887619356</v>
      </c>
      <c r="X11" s="20">
        <v>544378548</v>
      </c>
      <c r="Y11" s="24">
        <v>343240808</v>
      </c>
      <c r="Z11" s="25">
        <v>63.051861477833249</v>
      </c>
      <c r="AA11" s="26">
        <v>544378558</v>
      </c>
    </row>
    <row r="12" spans="1:27" x14ac:dyDescent="0.25">
      <c r="A12" s="23" t="s">
        <v>40</v>
      </c>
      <c r="B12" s="17" t="s">
        <v>32</v>
      </c>
      <c r="C12" s="18">
        <v>76392164</v>
      </c>
      <c r="D12" s="18">
        <v>-10334</v>
      </c>
      <c r="E12" s="19">
        <v>225267169</v>
      </c>
      <c r="F12" s="20">
        <v>229848816</v>
      </c>
      <c r="G12" s="20">
        <v>74139448</v>
      </c>
      <c r="H12" s="20">
        <v>3747499</v>
      </c>
      <c r="I12" s="20">
        <v>404416</v>
      </c>
      <c r="J12" s="20">
        <v>78291363</v>
      </c>
      <c r="K12" s="20">
        <v>2785673</v>
      </c>
      <c r="L12" s="20">
        <v>-3758904</v>
      </c>
      <c r="M12" s="20">
        <v>2385510</v>
      </c>
      <c r="N12" s="20">
        <v>1412279</v>
      </c>
      <c r="O12" s="20">
        <v>-468133</v>
      </c>
      <c r="P12" s="20">
        <v>992154</v>
      </c>
      <c r="Q12" s="20">
        <v>3308184</v>
      </c>
      <c r="R12" s="20">
        <v>3832205</v>
      </c>
      <c r="S12" s="20">
        <v>4288196</v>
      </c>
      <c r="T12" s="20">
        <v>1358515</v>
      </c>
      <c r="U12" s="20">
        <v>-11102898</v>
      </c>
      <c r="V12" s="20">
        <v>-5456187</v>
      </c>
      <c r="W12" s="20">
        <v>78079660</v>
      </c>
      <c r="X12" s="20">
        <v>229848816</v>
      </c>
      <c r="Y12" s="20">
        <v>-151769156</v>
      </c>
      <c r="Z12" s="21">
        <v>-66.029992514731944</v>
      </c>
      <c r="AA12" s="22">
        <v>229848816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11152479324</v>
      </c>
      <c r="D13" s="29">
        <f>SUM(D6:D12)</f>
        <v>-85065706</v>
      </c>
      <c r="E13" s="30">
        <f t="shared" si="0"/>
        <v>10458408255</v>
      </c>
      <c r="F13" s="31">
        <f t="shared" si="0"/>
        <v>10740827753</v>
      </c>
      <c r="G13" s="31">
        <f t="shared" si="0"/>
        <v>11110517539</v>
      </c>
      <c r="H13" s="31">
        <f t="shared" si="0"/>
        <v>159638930</v>
      </c>
      <c r="I13" s="31">
        <f t="shared" si="0"/>
        <v>-90397888</v>
      </c>
      <c r="J13" s="31">
        <f t="shared" si="0"/>
        <v>11179758581</v>
      </c>
      <c r="K13" s="31">
        <f t="shared" si="0"/>
        <v>1197552100</v>
      </c>
      <c r="L13" s="31">
        <f t="shared" si="0"/>
        <v>292269019</v>
      </c>
      <c r="M13" s="31">
        <f t="shared" si="0"/>
        <v>-53557745</v>
      </c>
      <c r="N13" s="31">
        <f t="shared" si="0"/>
        <v>1436263374</v>
      </c>
      <c r="O13" s="31">
        <f t="shared" si="0"/>
        <v>151170857</v>
      </c>
      <c r="P13" s="31">
        <f t="shared" si="0"/>
        <v>437731789</v>
      </c>
      <c r="Q13" s="31">
        <f t="shared" si="0"/>
        <v>94843262</v>
      </c>
      <c r="R13" s="31">
        <f t="shared" si="0"/>
        <v>683745908</v>
      </c>
      <c r="S13" s="31">
        <f t="shared" si="0"/>
        <v>1072816233</v>
      </c>
      <c r="T13" s="31">
        <f t="shared" si="0"/>
        <v>80616179</v>
      </c>
      <c r="U13" s="31">
        <f t="shared" si="0"/>
        <v>-430001377</v>
      </c>
      <c r="V13" s="31">
        <f t="shared" si="0"/>
        <v>723431035</v>
      </c>
      <c r="W13" s="31">
        <f t="shared" si="0"/>
        <v>14023198898</v>
      </c>
      <c r="X13" s="31">
        <f t="shared" si="0"/>
        <v>10793964470</v>
      </c>
      <c r="Y13" s="31">
        <f t="shared" si="0"/>
        <v>3229234428</v>
      </c>
      <c r="Z13" s="32">
        <f>+IF(X13&lt;&gt;0,+(Y13/X13)*100,0)</f>
        <v>29.917037775834</v>
      </c>
      <c r="AA13" s="33">
        <f>SUM(AA6:AA12)</f>
        <v>10740827753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15202025</v>
      </c>
      <c r="F16" s="20">
        <v>7353736</v>
      </c>
      <c r="G16" s="20">
        <v>-15756655</v>
      </c>
      <c r="H16" s="20">
        <v>-38426</v>
      </c>
      <c r="I16" s="20"/>
      <c r="J16" s="20">
        <v>-15795081</v>
      </c>
      <c r="K16" s="20">
        <v>-231260</v>
      </c>
      <c r="L16" s="20">
        <v>-47193</v>
      </c>
      <c r="M16" s="20">
        <v>-48766</v>
      </c>
      <c r="N16" s="20">
        <v>-327219</v>
      </c>
      <c r="O16" s="20">
        <v>-48767</v>
      </c>
      <c r="P16" s="20">
        <v>-57074</v>
      </c>
      <c r="Q16" s="20">
        <v>301688</v>
      </c>
      <c r="R16" s="20">
        <v>195847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7353732</v>
      </c>
      <c r="Y16" s="20">
        <v>-23317954</v>
      </c>
      <c r="Z16" s="21">
        <v>-317.09007072871299</v>
      </c>
      <c r="AA16" s="22">
        <v>7353736</v>
      </c>
    </row>
    <row r="17" spans="1:27" x14ac:dyDescent="0.25">
      <c r="A17" s="23" t="s">
        <v>45</v>
      </c>
      <c r="B17" s="17" t="s">
        <v>32</v>
      </c>
      <c r="C17" s="18">
        <v>10956359019</v>
      </c>
      <c r="D17" s="18">
        <v>-24097659</v>
      </c>
      <c r="E17" s="19">
        <v>9487866473</v>
      </c>
      <c r="F17" s="20">
        <v>12811728566</v>
      </c>
      <c r="G17" s="24">
        <v>5178924864</v>
      </c>
      <c r="H17" s="24">
        <v>1051381503</v>
      </c>
      <c r="I17" s="24">
        <v>2662940557</v>
      </c>
      <c r="J17" s="20">
        <v>8893246924</v>
      </c>
      <c r="K17" s="24">
        <v>3647042360</v>
      </c>
      <c r="L17" s="24">
        <v>155238667</v>
      </c>
      <c r="M17" s="20">
        <v>170069395</v>
      </c>
      <c r="N17" s="24">
        <v>3972350422</v>
      </c>
      <c r="O17" s="24">
        <v>5028544</v>
      </c>
      <c r="P17" s="24">
        <v>62465472</v>
      </c>
      <c r="Q17" s="20">
        <v>68853169</v>
      </c>
      <c r="R17" s="24">
        <v>136347185</v>
      </c>
      <c r="S17" s="24">
        <v>59978872</v>
      </c>
      <c r="T17" s="20">
        <v>48546258</v>
      </c>
      <c r="U17" s="24">
        <v>196042033</v>
      </c>
      <c r="V17" s="24">
        <v>304567163</v>
      </c>
      <c r="W17" s="24">
        <v>13306511694</v>
      </c>
      <c r="X17" s="20">
        <v>12811742092</v>
      </c>
      <c r="Y17" s="24">
        <v>494769602</v>
      </c>
      <c r="Z17" s="25">
        <v>3.8618448486326269</v>
      </c>
      <c r="AA17" s="26">
        <v>12811728566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3113321</v>
      </c>
      <c r="F20" s="20">
        <v>2160329</v>
      </c>
      <c r="G20" s="20">
        <v>952755</v>
      </c>
      <c r="H20" s="20">
        <v>245</v>
      </c>
      <c r="I20" s="20"/>
      <c r="J20" s="20">
        <v>953000</v>
      </c>
      <c r="K20" s="20">
        <v>3500</v>
      </c>
      <c r="L20" s="20"/>
      <c r="M20" s="20"/>
      <c r="N20" s="20">
        <v>3500</v>
      </c>
      <c r="O20" s="20"/>
      <c r="P20" s="20"/>
      <c r="Q20" s="20">
        <v>245</v>
      </c>
      <c r="R20" s="20">
        <v>245</v>
      </c>
      <c r="S20" s="20"/>
      <c r="T20" s="20"/>
      <c r="U20" s="20">
        <v>-3500</v>
      </c>
      <c r="V20" s="20">
        <v>-3500</v>
      </c>
      <c r="W20" s="20">
        <v>953245</v>
      </c>
      <c r="X20" s="20">
        <v>2160329</v>
      </c>
      <c r="Y20" s="20">
        <v>-1207084</v>
      </c>
      <c r="Z20" s="21">
        <v>-55.875007927033337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>
        <v>936280</v>
      </c>
      <c r="D21" s="18"/>
      <c r="E21" s="19">
        <v>3235822</v>
      </c>
      <c r="F21" s="20">
        <v>2867090</v>
      </c>
      <c r="G21" s="20">
        <v>-488614</v>
      </c>
      <c r="H21" s="20">
        <v>1340436</v>
      </c>
      <c r="I21" s="20">
        <v>-4118</v>
      </c>
      <c r="J21" s="20">
        <v>847704</v>
      </c>
      <c r="K21" s="20">
        <v>-4750</v>
      </c>
      <c r="L21" s="20">
        <v>-2673</v>
      </c>
      <c r="M21" s="20">
        <v>-88493</v>
      </c>
      <c r="N21" s="20">
        <v>-95916</v>
      </c>
      <c r="O21" s="20">
        <v>-4590</v>
      </c>
      <c r="P21" s="20">
        <v>-4588</v>
      </c>
      <c r="Q21" s="20">
        <v>2090114</v>
      </c>
      <c r="R21" s="20">
        <v>2080936</v>
      </c>
      <c r="S21" s="20">
        <v>-4471</v>
      </c>
      <c r="T21" s="20">
        <v>-900</v>
      </c>
      <c r="U21" s="20">
        <v>2233654</v>
      </c>
      <c r="V21" s="20">
        <v>2228283</v>
      </c>
      <c r="W21" s="20">
        <v>5061007</v>
      </c>
      <c r="X21" s="20">
        <v>2867090</v>
      </c>
      <c r="Y21" s="20">
        <v>2193917</v>
      </c>
      <c r="Z21" s="21">
        <v>76.520688223948312</v>
      </c>
      <c r="AA21" s="22">
        <v>2867090</v>
      </c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10942367310</v>
      </c>
      <c r="D25" s="29">
        <f t="shared" ref="D25:Y25" si="1">SUM(D15:D24)</f>
        <v>-24097659</v>
      </c>
      <c r="E25" s="35">
        <f t="shared" si="1"/>
        <v>9509417641</v>
      </c>
      <c r="F25" s="36">
        <f t="shared" si="1"/>
        <v>12824109721</v>
      </c>
      <c r="G25" s="36">
        <f t="shared" si="1"/>
        <v>5163187035</v>
      </c>
      <c r="H25" s="36">
        <f t="shared" si="1"/>
        <v>1052996604</v>
      </c>
      <c r="I25" s="36">
        <f t="shared" si="1"/>
        <v>2662936439</v>
      </c>
      <c r="J25" s="36">
        <f t="shared" si="1"/>
        <v>8879120078</v>
      </c>
      <c r="K25" s="36">
        <f t="shared" si="1"/>
        <v>3646809850</v>
      </c>
      <c r="L25" s="36">
        <f t="shared" si="1"/>
        <v>155188801</v>
      </c>
      <c r="M25" s="36">
        <f t="shared" si="1"/>
        <v>169932136</v>
      </c>
      <c r="N25" s="36">
        <f t="shared" si="1"/>
        <v>3971930787</v>
      </c>
      <c r="O25" s="36">
        <f t="shared" si="1"/>
        <v>4975187</v>
      </c>
      <c r="P25" s="36">
        <f t="shared" si="1"/>
        <v>62403810</v>
      </c>
      <c r="Q25" s="36">
        <f t="shared" si="1"/>
        <v>71558062</v>
      </c>
      <c r="R25" s="36">
        <f t="shared" si="1"/>
        <v>138937059</v>
      </c>
      <c r="S25" s="36">
        <f t="shared" si="1"/>
        <v>59955826</v>
      </c>
      <c r="T25" s="36">
        <f t="shared" si="1"/>
        <v>48526164</v>
      </c>
      <c r="U25" s="36">
        <f t="shared" si="1"/>
        <v>198272187</v>
      </c>
      <c r="V25" s="36">
        <f t="shared" si="1"/>
        <v>306754177</v>
      </c>
      <c r="W25" s="36">
        <f t="shared" si="1"/>
        <v>13296742101</v>
      </c>
      <c r="X25" s="36">
        <f t="shared" si="1"/>
        <v>12824123243</v>
      </c>
      <c r="Y25" s="36">
        <f t="shared" si="1"/>
        <v>472618858</v>
      </c>
      <c r="Z25" s="37">
        <f>+IF(X25&lt;&gt;0,+(Y25/X25)*100,0)</f>
        <v>3.6853892390497514</v>
      </c>
      <c r="AA25" s="38">
        <f>SUM(AA15:AA24)</f>
        <v>12824109721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22094846634</v>
      </c>
      <c r="D26" s="29">
        <f>+D13+D25</f>
        <v>-109163365</v>
      </c>
      <c r="E26" s="30">
        <f t="shared" si="2"/>
        <v>19967825896</v>
      </c>
      <c r="F26" s="31">
        <f t="shared" si="2"/>
        <v>23564937474</v>
      </c>
      <c r="G26" s="31">
        <f t="shared" si="2"/>
        <v>16273704574</v>
      </c>
      <c r="H26" s="31">
        <f t="shared" si="2"/>
        <v>1212635534</v>
      </c>
      <c r="I26" s="31">
        <f t="shared" si="2"/>
        <v>2572538551</v>
      </c>
      <c r="J26" s="31">
        <f t="shared" si="2"/>
        <v>20058878659</v>
      </c>
      <c r="K26" s="31">
        <f t="shared" si="2"/>
        <v>4844361950</v>
      </c>
      <c r="L26" s="31">
        <f t="shared" si="2"/>
        <v>447457820</v>
      </c>
      <c r="M26" s="31">
        <f t="shared" si="2"/>
        <v>116374391</v>
      </c>
      <c r="N26" s="31">
        <f t="shared" si="2"/>
        <v>5408194161</v>
      </c>
      <c r="O26" s="31">
        <f t="shared" si="2"/>
        <v>156146044</v>
      </c>
      <c r="P26" s="31">
        <f t="shared" si="2"/>
        <v>500135599</v>
      </c>
      <c r="Q26" s="31">
        <f t="shared" si="2"/>
        <v>166401324</v>
      </c>
      <c r="R26" s="31">
        <f t="shared" si="2"/>
        <v>822682967</v>
      </c>
      <c r="S26" s="31">
        <f t="shared" si="2"/>
        <v>1132772059</v>
      </c>
      <c r="T26" s="31">
        <f t="shared" si="2"/>
        <v>129142343</v>
      </c>
      <c r="U26" s="31">
        <f t="shared" si="2"/>
        <v>-231729190</v>
      </c>
      <c r="V26" s="31">
        <f t="shared" si="2"/>
        <v>1030185212</v>
      </c>
      <c r="W26" s="31">
        <f t="shared" si="2"/>
        <v>27319940999</v>
      </c>
      <c r="X26" s="31">
        <f t="shared" si="2"/>
        <v>23618087713</v>
      </c>
      <c r="Y26" s="31">
        <f t="shared" si="2"/>
        <v>3701853286</v>
      </c>
      <c r="Z26" s="32">
        <f>+IF(X26&lt;&gt;0,+(Y26/X26)*100,0)</f>
        <v>15.673806156467126</v>
      </c>
      <c r="AA26" s="33">
        <f>+AA13+AA25</f>
        <v>23564937474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-60118574</v>
      </c>
      <c r="D30" s="18"/>
      <c r="E30" s="19">
        <v>-58055626</v>
      </c>
      <c r="F30" s="20">
        <v>-67683542</v>
      </c>
      <c r="G30" s="20">
        <v>-73047159</v>
      </c>
      <c r="H30" s="20">
        <v>4469070</v>
      </c>
      <c r="I30" s="20">
        <v>3230770</v>
      </c>
      <c r="J30" s="20">
        <v>-65347319</v>
      </c>
      <c r="K30" s="20">
        <v>3723215</v>
      </c>
      <c r="L30" s="20">
        <v>2962386</v>
      </c>
      <c r="M30" s="20">
        <v>-33032261</v>
      </c>
      <c r="N30" s="20">
        <v>-26346660</v>
      </c>
      <c r="O30" s="20">
        <v>1557344</v>
      </c>
      <c r="P30" s="20">
        <v>2174904</v>
      </c>
      <c r="Q30" s="20">
        <v>4671800</v>
      </c>
      <c r="R30" s="20">
        <v>8404048</v>
      </c>
      <c r="S30" s="20">
        <v>3401115</v>
      </c>
      <c r="T30" s="20">
        <v>3388836</v>
      </c>
      <c r="U30" s="20">
        <v>-21639971</v>
      </c>
      <c r="V30" s="20">
        <v>-14850020</v>
      </c>
      <c r="W30" s="20">
        <v>-98139951</v>
      </c>
      <c r="X30" s="20">
        <v>-67683542</v>
      </c>
      <c r="Y30" s="20">
        <v>-30456409</v>
      </c>
      <c r="Z30" s="21">
        <v>44.998249352848582</v>
      </c>
      <c r="AA30" s="22">
        <v>-67683542</v>
      </c>
    </row>
    <row r="31" spans="1:27" x14ac:dyDescent="0.25">
      <c r="A31" s="23" t="s">
        <v>58</v>
      </c>
      <c r="B31" s="39" t="s">
        <v>32</v>
      </c>
      <c r="C31" s="18">
        <v>4991788</v>
      </c>
      <c r="D31" s="18">
        <v>-101190</v>
      </c>
      <c r="E31" s="19">
        <v>26063827</v>
      </c>
      <c r="F31" s="20">
        <v>19233163</v>
      </c>
      <c r="G31" s="20">
        <v>4816088</v>
      </c>
      <c r="H31" s="20">
        <v>16485</v>
      </c>
      <c r="I31" s="20">
        <v>307047</v>
      </c>
      <c r="J31" s="20">
        <v>5139620</v>
      </c>
      <c r="K31" s="20">
        <v>339819</v>
      </c>
      <c r="L31" s="20">
        <v>10087</v>
      </c>
      <c r="M31" s="20">
        <v>213660</v>
      </c>
      <c r="N31" s="20">
        <v>563566</v>
      </c>
      <c r="O31" s="20">
        <v>-216078</v>
      </c>
      <c r="P31" s="20">
        <v>-34531</v>
      </c>
      <c r="Q31" s="20">
        <v>-163260</v>
      </c>
      <c r="R31" s="20">
        <v>-413869</v>
      </c>
      <c r="S31" s="20">
        <v>5329</v>
      </c>
      <c r="T31" s="20">
        <v>-20591</v>
      </c>
      <c r="U31" s="20">
        <v>978827</v>
      </c>
      <c r="V31" s="20">
        <v>963565</v>
      </c>
      <c r="W31" s="20">
        <v>6252882</v>
      </c>
      <c r="X31" s="20">
        <v>19233163</v>
      </c>
      <c r="Y31" s="20">
        <v>-12980281</v>
      </c>
      <c r="Z31" s="21">
        <v>-67.489060431713696</v>
      </c>
      <c r="AA31" s="22">
        <v>19233163</v>
      </c>
    </row>
    <row r="32" spans="1:27" x14ac:dyDescent="0.25">
      <c r="A32" s="23" t="s">
        <v>59</v>
      </c>
      <c r="B32" s="17" t="s">
        <v>32</v>
      </c>
      <c r="C32" s="18">
        <v>862458753</v>
      </c>
      <c r="D32" s="18">
        <v>8474526</v>
      </c>
      <c r="E32" s="19">
        <v>1056267478</v>
      </c>
      <c r="F32" s="20">
        <v>4426680061</v>
      </c>
      <c r="G32" s="20">
        <v>-841654953</v>
      </c>
      <c r="H32" s="20">
        <v>63247854</v>
      </c>
      <c r="I32" s="20">
        <v>168233247</v>
      </c>
      <c r="J32" s="20">
        <v>-610173852</v>
      </c>
      <c r="K32" s="20">
        <v>142246550</v>
      </c>
      <c r="L32" s="20">
        <v>311831123</v>
      </c>
      <c r="M32" s="20">
        <v>71620559</v>
      </c>
      <c r="N32" s="20">
        <v>525698232</v>
      </c>
      <c r="O32" s="20">
        <v>-92792846</v>
      </c>
      <c r="P32" s="20">
        <v>28165112</v>
      </c>
      <c r="Q32" s="20">
        <v>-53718024</v>
      </c>
      <c r="R32" s="20">
        <v>-118345758</v>
      </c>
      <c r="S32" s="20">
        <v>144664541</v>
      </c>
      <c r="T32" s="20">
        <v>70489868</v>
      </c>
      <c r="U32" s="20">
        <v>246493205</v>
      </c>
      <c r="V32" s="20">
        <v>461647614</v>
      </c>
      <c r="W32" s="20">
        <v>258826236</v>
      </c>
      <c r="X32" s="20">
        <v>4426680058</v>
      </c>
      <c r="Y32" s="20">
        <v>-4167853822</v>
      </c>
      <c r="Z32" s="21">
        <v>-94.153039465044614</v>
      </c>
      <c r="AA32" s="22">
        <v>4426680061</v>
      </c>
    </row>
    <row r="33" spans="1:27" x14ac:dyDescent="0.25">
      <c r="A33" s="23" t="s">
        <v>60</v>
      </c>
      <c r="B33" s="17" t="s">
        <v>32</v>
      </c>
      <c r="C33" s="18">
        <v>-185968739</v>
      </c>
      <c r="D33" s="18">
        <v>4895000</v>
      </c>
      <c r="E33" s="19">
        <v>84700680</v>
      </c>
      <c r="F33" s="20">
        <v>76444307</v>
      </c>
      <c r="G33" s="20">
        <v>-68593622</v>
      </c>
      <c r="H33" s="20">
        <v>17306691</v>
      </c>
      <c r="I33" s="20">
        <v>-24933783</v>
      </c>
      <c r="J33" s="20">
        <v>-76220714</v>
      </c>
      <c r="K33" s="20">
        <v>-19682175</v>
      </c>
      <c r="L33" s="20">
        <v>18074252</v>
      </c>
      <c r="M33" s="20">
        <v>-50368641</v>
      </c>
      <c r="N33" s="20">
        <v>-51976564</v>
      </c>
      <c r="O33" s="20">
        <v>-7868674</v>
      </c>
      <c r="P33" s="20">
        <v>-475738</v>
      </c>
      <c r="Q33" s="20">
        <v>9820251</v>
      </c>
      <c r="R33" s="20">
        <v>1475839</v>
      </c>
      <c r="S33" s="20">
        <v>49489700</v>
      </c>
      <c r="T33" s="20">
        <v>-24216371</v>
      </c>
      <c r="U33" s="20">
        <v>-26109045</v>
      </c>
      <c r="V33" s="20">
        <v>-835716</v>
      </c>
      <c r="W33" s="20">
        <v>-127557155</v>
      </c>
      <c r="X33" s="20">
        <v>76444307</v>
      </c>
      <c r="Y33" s="20">
        <v>-204001462</v>
      </c>
      <c r="Z33" s="21">
        <v>-266.86285742638756</v>
      </c>
      <c r="AA33" s="22">
        <v>76444307</v>
      </c>
    </row>
    <row r="34" spans="1:27" x14ac:dyDescent="0.25">
      <c r="A34" s="23" t="s">
        <v>61</v>
      </c>
      <c r="B34" s="17" t="s">
        <v>32</v>
      </c>
      <c r="C34" s="18">
        <v>1799798789</v>
      </c>
      <c r="D34" s="18">
        <v>320152</v>
      </c>
      <c r="E34" s="19">
        <v>936185828</v>
      </c>
      <c r="F34" s="20">
        <v>739541864</v>
      </c>
      <c r="G34" s="20">
        <v>1522255287</v>
      </c>
      <c r="H34" s="20">
        <v>13223619</v>
      </c>
      <c r="I34" s="20">
        <v>106412700</v>
      </c>
      <c r="J34" s="20">
        <v>1641891606</v>
      </c>
      <c r="K34" s="20">
        <v>985632</v>
      </c>
      <c r="L34" s="20">
        <v>-132114370</v>
      </c>
      <c r="M34" s="20">
        <v>88810939</v>
      </c>
      <c r="N34" s="20">
        <v>-42317799</v>
      </c>
      <c r="O34" s="20">
        <v>-3615116</v>
      </c>
      <c r="P34" s="20">
        <v>605296</v>
      </c>
      <c r="Q34" s="20">
        <v>-41761</v>
      </c>
      <c r="R34" s="20">
        <v>-3051581</v>
      </c>
      <c r="S34" s="20">
        <v>595686</v>
      </c>
      <c r="T34" s="20">
        <v>-31543</v>
      </c>
      <c r="U34" s="20">
        <v>6606579</v>
      </c>
      <c r="V34" s="20">
        <v>7170722</v>
      </c>
      <c r="W34" s="20">
        <v>1603692948</v>
      </c>
      <c r="X34" s="20">
        <v>739541868</v>
      </c>
      <c r="Y34" s="20">
        <v>864151080</v>
      </c>
      <c r="Z34" s="21">
        <v>116.84951419139938</v>
      </c>
      <c r="AA34" s="22">
        <v>739541864</v>
      </c>
    </row>
    <row r="35" spans="1:27" x14ac:dyDescent="0.25">
      <c r="A35" s="23" t="s">
        <v>39</v>
      </c>
      <c r="B35" s="17" t="s">
        <v>32</v>
      </c>
      <c r="C35" s="18">
        <v>1404466861</v>
      </c>
      <c r="D35" s="18">
        <v>55182267</v>
      </c>
      <c r="E35" s="19">
        <v>705366806</v>
      </c>
      <c r="F35" s="20">
        <v>868547030</v>
      </c>
      <c r="G35" s="20">
        <v>1457826608</v>
      </c>
      <c r="H35" s="20">
        <v>24786401</v>
      </c>
      <c r="I35" s="20">
        <v>33092900</v>
      </c>
      <c r="J35" s="20">
        <v>1515705909</v>
      </c>
      <c r="K35" s="20">
        <v>38883219</v>
      </c>
      <c r="L35" s="20">
        <v>56990614</v>
      </c>
      <c r="M35" s="20">
        <v>25435575</v>
      </c>
      <c r="N35" s="20">
        <v>121309408</v>
      </c>
      <c r="O35" s="20">
        <v>29772662</v>
      </c>
      <c r="P35" s="20">
        <v>26114618</v>
      </c>
      <c r="Q35" s="20">
        <v>82826081</v>
      </c>
      <c r="R35" s="20">
        <v>138713361</v>
      </c>
      <c r="S35" s="20">
        <v>42465306</v>
      </c>
      <c r="T35" s="20">
        <v>-13989389</v>
      </c>
      <c r="U35" s="20">
        <v>34581338</v>
      </c>
      <c r="V35" s="20">
        <v>63057255</v>
      </c>
      <c r="W35" s="20">
        <v>1838785933</v>
      </c>
      <c r="X35" s="20">
        <v>868547032</v>
      </c>
      <c r="Y35" s="20">
        <v>970238901</v>
      </c>
      <c r="Z35" s="21">
        <v>111.70827430793638</v>
      </c>
      <c r="AA35" s="22">
        <v>868547030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3825628878</v>
      </c>
      <c r="D37" s="29">
        <f t="shared" ref="D37:Y37" si="3">SUM(D29:D36)</f>
        <v>68770755</v>
      </c>
      <c r="E37" s="30">
        <f t="shared" si="3"/>
        <v>2750528993</v>
      </c>
      <c r="F37" s="31">
        <f t="shared" si="3"/>
        <v>6062762883</v>
      </c>
      <c r="G37" s="31">
        <f t="shared" si="3"/>
        <v>2001602249</v>
      </c>
      <c r="H37" s="31">
        <f t="shared" si="3"/>
        <v>123050120</v>
      </c>
      <c r="I37" s="31">
        <f t="shared" si="3"/>
        <v>286342881</v>
      </c>
      <c r="J37" s="31">
        <f t="shared" si="3"/>
        <v>2410995250</v>
      </c>
      <c r="K37" s="31">
        <f t="shared" si="3"/>
        <v>166496260</v>
      </c>
      <c r="L37" s="31">
        <f t="shared" si="3"/>
        <v>257754092</v>
      </c>
      <c r="M37" s="31">
        <f t="shared" si="3"/>
        <v>102679831</v>
      </c>
      <c r="N37" s="31">
        <f t="shared" si="3"/>
        <v>526930183</v>
      </c>
      <c r="O37" s="31">
        <f t="shared" si="3"/>
        <v>-73162708</v>
      </c>
      <c r="P37" s="31">
        <f t="shared" si="3"/>
        <v>56549661</v>
      </c>
      <c r="Q37" s="31">
        <f t="shared" si="3"/>
        <v>43395087</v>
      </c>
      <c r="R37" s="31">
        <f t="shared" si="3"/>
        <v>26782040</v>
      </c>
      <c r="S37" s="31">
        <f t="shared" si="3"/>
        <v>240621677</v>
      </c>
      <c r="T37" s="31">
        <f t="shared" si="3"/>
        <v>35620810</v>
      </c>
      <c r="U37" s="31">
        <f t="shared" si="3"/>
        <v>240910933</v>
      </c>
      <c r="V37" s="31">
        <f t="shared" si="3"/>
        <v>517153420</v>
      </c>
      <c r="W37" s="31">
        <f t="shared" si="3"/>
        <v>3481860893</v>
      </c>
      <c r="X37" s="31">
        <f t="shared" si="3"/>
        <v>6062762886</v>
      </c>
      <c r="Y37" s="31">
        <f t="shared" si="3"/>
        <v>-2580901993</v>
      </c>
      <c r="Z37" s="32">
        <f>+IF(X37&lt;&gt;0,+(Y37/X37)*100,0)</f>
        <v>-42.569733329993205</v>
      </c>
      <c r="AA37" s="33">
        <f>SUM(AA29:AA36)</f>
        <v>6062762883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150475239</v>
      </c>
      <c r="D39" s="18"/>
      <c r="E39" s="19">
        <v>316616864</v>
      </c>
      <c r="F39" s="20">
        <v>292388649</v>
      </c>
      <c r="G39" s="20">
        <v>53655292</v>
      </c>
      <c r="H39" s="20">
        <v>66953500</v>
      </c>
      <c r="I39" s="20">
        <v>21000000</v>
      </c>
      <c r="J39" s="20">
        <v>141608792</v>
      </c>
      <c r="K39" s="20"/>
      <c r="L39" s="20">
        <v>-1430903</v>
      </c>
      <c r="M39" s="20">
        <v>-29614852</v>
      </c>
      <c r="N39" s="20">
        <v>-31045755</v>
      </c>
      <c r="O39" s="20">
        <v>-2523230</v>
      </c>
      <c r="P39" s="20">
        <v>-4318110</v>
      </c>
      <c r="Q39" s="20">
        <v>-1459336</v>
      </c>
      <c r="R39" s="20">
        <v>-8300676</v>
      </c>
      <c r="S39" s="20">
        <v>-1384816</v>
      </c>
      <c r="T39" s="20">
        <v>-1384816</v>
      </c>
      <c r="U39" s="20">
        <v>50281266</v>
      </c>
      <c r="V39" s="20">
        <v>47511634</v>
      </c>
      <c r="W39" s="20">
        <v>149773995</v>
      </c>
      <c r="X39" s="20">
        <v>292388649</v>
      </c>
      <c r="Y39" s="20">
        <v>-142614654</v>
      </c>
      <c r="Z39" s="21">
        <v>-48.775714956020742</v>
      </c>
      <c r="AA39" s="22">
        <v>292388649</v>
      </c>
    </row>
    <row r="40" spans="1:27" x14ac:dyDescent="0.25">
      <c r="A40" s="23" t="s">
        <v>61</v>
      </c>
      <c r="B40" s="17" t="s">
        <v>32</v>
      </c>
      <c r="C40" s="18">
        <v>3728191555</v>
      </c>
      <c r="D40" s="18"/>
      <c r="E40" s="19">
        <v>3099538720</v>
      </c>
      <c r="F40" s="20">
        <v>3381827785</v>
      </c>
      <c r="G40" s="20">
        <v>2091445753</v>
      </c>
      <c r="H40" s="20">
        <v>20290079</v>
      </c>
      <c r="I40" s="20">
        <v>503878696</v>
      </c>
      <c r="J40" s="20">
        <v>2615614528</v>
      </c>
      <c r="K40" s="20">
        <v>4480549</v>
      </c>
      <c r="L40" s="20">
        <v>78477714</v>
      </c>
      <c r="M40" s="20">
        <v>-62857352</v>
      </c>
      <c r="N40" s="20">
        <v>20100911</v>
      </c>
      <c r="O40" s="20">
        <v>-2415272</v>
      </c>
      <c r="P40" s="20">
        <v>17533439</v>
      </c>
      <c r="Q40" s="20">
        <v>12635015</v>
      </c>
      <c r="R40" s="20">
        <v>27753182</v>
      </c>
      <c r="S40" s="20">
        <v>2534612</v>
      </c>
      <c r="T40" s="20">
        <v>6432285</v>
      </c>
      <c r="U40" s="20">
        <v>3424389</v>
      </c>
      <c r="V40" s="20">
        <v>12391286</v>
      </c>
      <c r="W40" s="20">
        <v>2675859907</v>
      </c>
      <c r="X40" s="20">
        <v>3381827785</v>
      </c>
      <c r="Y40" s="20">
        <v>-705967878</v>
      </c>
      <c r="Z40" s="21">
        <v>-20.875334963279332</v>
      </c>
      <c r="AA40" s="22">
        <v>3381827785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-33055261</v>
      </c>
      <c r="D42" s="18"/>
      <c r="E42" s="19">
        <v>-376636</v>
      </c>
      <c r="F42" s="20">
        <v>535045158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>
        <v>33055</v>
      </c>
      <c r="P42" s="20">
        <v>33055</v>
      </c>
      <c r="Q42" s="20">
        <v>33055</v>
      </c>
      <c r="R42" s="20">
        <v>99165</v>
      </c>
      <c r="S42" s="20">
        <v>33055</v>
      </c>
      <c r="T42" s="20">
        <v>33055</v>
      </c>
      <c r="U42" s="20">
        <v>33055</v>
      </c>
      <c r="V42" s="20">
        <v>99165</v>
      </c>
      <c r="W42" s="20">
        <v>2342300</v>
      </c>
      <c r="X42" s="20">
        <v>535045158</v>
      </c>
      <c r="Y42" s="20">
        <v>-532702858</v>
      </c>
      <c r="Z42" s="21">
        <v>-99.562223867466528</v>
      </c>
      <c r="AA42" s="22">
        <v>535045158</v>
      </c>
    </row>
    <row r="43" spans="1:27" x14ac:dyDescent="0.25">
      <c r="A43" s="27" t="s">
        <v>67</v>
      </c>
      <c r="B43" s="34" t="s">
        <v>32</v>
      </c>
      <c r="C43" s="29">
        <f>SUM(C39:C42)</f>
        <v>3845611533</v>
      </c>
      <c r="D43" s="29">
        <f t="shared" ref="D43:Y43" si="4">SUM(D39:D42)</f>
        <v>0</v>
      </c>
      <c r="E43" s="35">
        <f t="shared" si="4"/>
        <v>3415778948</v>
      </c>
      <c r="F43" s="36">
        <f t="shared" si="4"/>
        <v>4209261592</v>
      </c>
      <c r="G43" s="36">
        <f t="shared" si="4"/>
        <v>2147083550</v>
      </c>
      <c r="H43" s="36">
        <f t="shared" si="4"/>
        <v>87272824</v>
      </c>
      <c r="I43" s="36">
        <f t="shared" si="4"/>
        <v>524911751</v>
      </c>
      <c r="J43" s="36">
        <f t="shared" si="4"/>
        <v>2759268125</v>
      </c>
      <c r="K43" s="36">
        <f t="shared" si="4"/>
        <v>4513604</v>
      </c>
      <c r="L43" s="36">
        <f t="shared" si="4"/>
        <v>77079866</v>
      </c>
      <c r="M43" s="36">
        <f t="shared" si="4"/>
        <v>-92439149</v>
      </c>
      <c r="N43" s="36">
        <f t="shared" si="4"/>
        <v>-10845679</v>
      </c>
      <c r="O43" s="36">
        <f t="shared" si="4"/>
        <v>-4905447</v>
      </c>
      <c r="P43" s="36">
        <f t="shared" si="4"/>
        <v>13248384</v>
      </c>
      <c r="Q43" s="36">
        <f t="shared" si="4"/>
        <v>11208734</v>
      </c>
      <c r="R43" s="36">
        <f t="shared" si="4"/>
        <v>19551671</v>
      </c>
      <c r="S43" s="36">
        <f t="shared" si="4"/>
        <v>1182851</v>
      </c>
      <c r="T43" s="36">
        <f t="shared" si="4"/>
        <v>5080524</v>
      </c>
      <c r="U43" s="36">
        <f t="shared" si="4"/>
        <v>53738710</v>
      </c>
      <c r="V43" s="36">
        <f t="shared" si="4"/>
        <v>60002085</v>
      </c>
      <c r="W43" s="36">
        <f t="shared" si="4"/>
        <v>2827976202</v>
      </c>
      <c r="X43" s="36">
        <f t="shared" si="4"/>
        <v>4209261592</v>
      </c>
      <c r="Y43" s="36">
        <f t="shared" si="4"/>
        <v>-1381285390</v>
      </c>
      <c r="Z43" s="37">
        <f>+IF(X43&lt;&gt;0,+(Y43/X43)*100,0)</f>
        <v>-32.815384831991217</v>
      </c>
      <c r="AA43" s="38">
        <f>SUM(AA39:AA42)</f>
        <v>4209261592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7671240411</v>
      </c>
      <c r="D44" s="29">
        <f>+D37+D43</f>
        <v>68770755</v>
      </c>
      <c r="E44" s="30">
        <f t="shared" si="5"/>
        <v>6166307941</v>
      </c>
      <c r="F44" s="31">
        <f t="shared" si="5"/>
        <v>10272024475</v>
      </c>
      <c r="G44" s="31">
        <f t="shared" si="5"/>
        <v>4148685799</v>
      </c>
      <c r="H44" s="31">
        <f t="shared" si="5"/>
        <v>210322944</v>
      </c>
      <c r="I44" s="31">
        <f t="shared" si="5"/>
        <v>811254632</v>
      </c>
      <c r="J44" s="31">
        <f t="shared" si="5"/>
        <v>5170263375</v>
      </c>
      <c r="K44" s="31">
        <f t="shared" si="5"/>
        <v>171009864</v>
      </c>
      <c r="L44" s="31">
        <f t="shared" si="5"/>
        <v>334833958</v>
      </c>
      <c r="M44" s="31">
        <f t="shared" si="5"/>
        <v>10240682</v>
      </c>
      <c r="N44" s="31">
        <f t="shared" si="5"/>
        <v>516084504</v>
      </c>
      <c r="O44" s="31">
        <f t="shared" si="5"/>
        <v>-78068155</v>
      </c>
      <c r="P44" s="31">
        <f t="shared" si="5"/>
        <v>69798045</v>
      </c>
      <c r="Q44" s="31">
        <f t="shared" si="5"/>
        <v>54603821</v>
      </c>
      <c r="R44" s="31">
        <f t="shared" si="5"/>
        <v>46333711</v>
      </c>
      <c r="S44" s="31">
        <f t="shared" si="5"/>
        <v>241804528</v>
      </c>
      <c r="T44" s="31">
        <f t="shared" si="5"/>
        <v>40701334</v>
      </c>
      <c r="U44" s="31">
        <f t="shared" si="5"/>
        <v>294649643</v>
      </c>
      <c r="V44" s="31">
        <f t="shared" si="5"/>
        <v>577155505</v>
      </c>
      <c r="W44" s="31">
        <f t="shared" si="5"/>
        <v>6309837095</v>
      </c>
      <c r="X44" s="31">
        <f t="shared" si="5"/>
        <v>10272024478</v>
      </c>
      <c r="Y44" s="31">
        <f t="shared" si="5"/>
        <v>-3962187383</v>
      </c>
      <c r="Z44" s="32">
        <f>+IF(X44&lt;&gt;0,+(Y44/X44)*100,0)</f>
        <v>-38.572604567736121</v>
      </c>
      <c r="AA44" s="33">
        <f>+AA37+AA43</f>
        <v>10272024475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14423606223</v>
      </c>
      <c r="D45" s="42">
        <f t="shared" si="6"/>
        <v>-177934120</v>
      </c>
      <c r="E45" s="43">
        <f t="shared" si="6"/>
        <v>13801517955</v>
      </c>
      <c r="F45" s="44">
        <f t="shared" si="6"/>
        <v>13292912999</v>
      </c>
      <c r="G45" s="44">
        <f t="shared" si="6"/>
        <v>12125018775</v>
      </c>
      <c r="H45" s="44">
        <f t="shared" si="6"/>
        <v>1002312590</v>
      </c>
      <c r="I45" s="44">
        <f t="shared" si="6"/>
        <v>1761283919</v>
      </c>
      <c r="J45" s="44">
        <f t="shared" si="6"/>
        <v>14888615284</v>
      </c>
      <c r="K45" s="44">
        <f t="shared" si="6"/>
        <v>4673352086</v>
      </c>
      <c r="L45" s="44">
        <f t="shared" si="6"/>
        <v>112623862</v>
      </c>
      <c r="M45" s="44">
        <f t="shared" si="6"/>
        <v>106133709</v>
      </c>
      <c r="N45" s="44">
        <f t="shared" si="6"/>
        <v>4892109657</v>
      </c>
      <c r="O45" s="44">
        <f t="shared" si="6"/>
        <v>234214199</v>
      </c>
      <c r="P45" s="44">
        <f t="shared" si="6"/>
        <v>430337554</v>
      </c>
      <c r="Q45" s="44">
        <f t="shared" si="6"/>
        <v>111797503</v>
      </c>
      <c r="R45" s="44">
        <f t="shared" si="6"/>
        <v>776349256</v>
      </c>
      <c r="S45" s="44">
        <f t="shared" si="6"/>
        <v>890967531</v>
      </c>
      <c r="T45" s="44">
        <f t="shared" si="6"/>
        <v>88441009</v>
      </c>
      <c r="U45" s="44">
        <f t="shared" si="6"/>
        <v>-526378833</v>
      </c>
      <c r="V45" s="44">
        <f t="shared" si="6"/>
        <v>453029707</v>
      </c>
      <c r="W45" s="44">
        <f t="shared" si="6"/>
        <v>21010103904</v>
      </c>
      <c r="X45" s="44">
        <f t="shared" si="6"/>
        <v>13346063235</v>
      </c>
      <c r="Y45" s="44">
        <f t="shared" si="6"/>
        <v>7664040669</v>
      </c>
      <c r="Z45" s="45">
        <f>+IF(X45&lt;&gt;0,+(Y45/X45)*100,0)</f>
        <v>57.425478465448023</v>
      </c>
      <c r="AA45" s="46">
        <f>+AA26-AA44</f>
        <v>13292912999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5359498924</v>
      </c>
      <c r="D47" s="18">
        <v>-485035230</v>
      </c>
      <c r="E47" s="19">
        <v>14024851126</v>
      </c>
      <c r="F47" s="20">
        <v>11921251577</v>
      </c>
      <c r="G47" s="20">
        <v>6678034835</v>
      </c>
      <c r="H47" s="20">
        <v>-1188813746</v>
      </c>
      <c r="I47" s="20">
        <v>-977489642</v>
      </c>
      <c r="J47" s="20">
        <v>4511731447</v>
      </c>
      <c r="K47" s="20">
        <v>178676593</v>
      </c>
      <c r="L47" s="20">
        <v>-15166724</v>
      </c>
      <c r="M47" s="20">
        <v>-21125385</v>
      </c>
      <c r="N47" s="20">
        <v>142384484</v>
      </c>
      <c r="O47" s="20">
        <v>612312901</v>
      </c>
      <c r="P47" s="20">
        <v>-455789588</v>
      </c>
      <c r="Q47" s="20">
        <v>179022939</v>
      </c>
      <c r="R47" s="20">
        <v>335546252</v>
      </c>
      <c r="S47" s="20">
        <v>-158726872</v>
      </c>
      <c r="T47" s="20">
        <v>-399337248</v>
      </c>
      <c r="U47" s="20">
        <v>-582775651</v>
      </c>
      <c r="V47" s="20">
        <v>-1140839771</v>
      </c>
      <c r="W47" s="20">
        <v>3848822412</v>
      </c>
      <c r="X47" s="20">
        <v>11921251563</v>
      </c>
      <c r="Y47" s="20">
        <v>-8072429151</v>
      </c>
      <c r="Z47" s="47">
        <v>-67.714611241443862</v>
      </c>
      <c r="AA47" s="22">
        <v>11921251577</v>
      </c>
    </row>
    <row r="48" spans="1:27" x14ac:dyDescent="0.25">
      <c r="A48" s="23" t="s">
        <v>73</v>
      </c>
      <c r="B48" s="17" t="s">
        <v>32</v>
      </c>
      <c r="C48" s="18">
        <v>-4860118</v>
      </c>
      <c r="D48" s="18">
        <v>-4455046</v>
      </c>
      <c r="E48" s="19">
        <v>-3072626</v>
      </c>
      <c r="F48" s="20">
        <v>12364923</v>
      </c>
      <c r="G48" s="20">
        <v>2471823</v>
      </c>
      <c r="H48" s="20">
        <v>-5519605</v>
      </c>
      <c r="I48" s="20">
        <v>-19617863</v>
      </c>
      <c r="J48" s="20">
        <v>-22665645</v>
      </c>
      <c r="K48" s="20"/>
      <c r="L48" s="20">
        <v>7892227</v>
      </c>
      <c r="M48" s="20"/>
      <c r="N48" s="20">
        <v>7892227</v>
      </c>
      <c r="O48" s="20">
        <v>-10000</v>
      </c>
      <c r="P48" s="20"/>
      <c r="Q48" s="20">
        <v>-262999</v>
      </c>
      <c r="R48" s="20">
        <v>-272999</v>
      </c>
      <c r="S48" s="20">
        <v>-2484383</v>
      </c>
      <c r="T48" s="20">
        <v>-48005</v>
      </c>
      <c r="U48" s="20">
        <v>-1008880</v>
      </c>
      <c r="V48" s="20">
        <v>-3541268</v>
      </c>
      <c r="W48" s="20">
        <v>-18587685</v>
      </c>
      <c r="X48" s="20">
        <v>12364923</v>
      </c>
      <c r="Y48" s="20">
        <v>-30952608</v>
      </c>
      <c r="Z48" s="47">
        <v>-250.32592600859704</v>
      </c>
      <c r="AA48" s="22">
        <v>12364923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5354638806</v>
      </c>
      <c r="D50" s="50">
        <f t="shared" ref="D50:Y50" si="7">SUM(D47:D49)</f>
        <v>-489490276</v>
      </c>
      <c r="E50" s="51">
        <f t="shared" si="7"/>
        <v>14021778500</v>
      </c>
      <c r="F50" s="52">
        <f t="shared" si="7"/>
        <v>11933616500</v>
      </c>
      <c r="G50" s="52">
        <f t="shared" si="7"/>
        <v>6680506658</v>
      </c>
      <c r="H50" s="52">
        <f t="shared" si="7"/>
        <v>-1194333351</v>
      </c>
      <c r="I50" s="52">
        <f t="shared" si="7"/>
        <v>-997107505</v>
      </c>
      <c r="J50" s="52">
        <f t="shared" si="7"/>
        <v>4489065802</v>
      </c>
      <c r="K50" s="52">
        <f t="shared" si="7"/>
        <v>178676593</v>
      </c>
      <c r="L50" s="52">
        <f t="shared" si="7"/>
        <v>-7274497</v>
      </c>
      <c r="M50" s="52">
        <f t="shared" si="7"/>
        <v>-21125385</v>
      </c>
      <c r="N50" s="52">
        <f t="shared" si="7"/>
        <v>150276711</v>
      </c>
      <c r="O50" s="52">
        <f t="shared" si="7"/>
        <v>612302901</v>
      </c>
      <c r="P50" s="52">
        <f t="shared" si="7"/>
        <v>-455789588</v>
      </c>
      <c r="Q50" s="52">
        <f t="shared" si="7"/>
        <v>178759940</v>
      </c>
      <c r="R50" s="52">
        <f t="shared" si="7"/>
        <v>335273253</v>
      </c>
      <c r="S50" s="52">
        <f t="shared" si="7"/>
        <v>-161211255</v>
      </c>
      <c r="T50" s="52">
        <f t="shared" si="7"/>
        <v>-399385253</v>
      </c>
      <c r="U50" s="52">
        <f t="shared" si="7"/>
        <v>-583784531</v>
      </c>
      <c r="V50" s="52">
        <f t="shared" si="7"/>
        <v>-1144381039</v>
      </c>
      <c r="W50" s="52">
        <f t="shared" si="7"/>
        <v>3830234727</v>
      </c>
      <c r="X50" s="52">
        <f t="shared" si="7"/>
        <v>11933616486</v>
      </c>
      <c r="Y50" s="52">
        <f t="shared" si="7"/>
        <v>-8103381759</v>
      </c>
      <c r="Z50" s="53">
        <f>+IF(X50&lt;&gt;0,+(Y50/X50)*100,0)</f>
        <v>-67.903822521081807</v>
      </c>
      <c r="AA50" s="54">
        <f>SUM(AA47:AA49)</f>
        <v>11933616500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576625010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>
        <v>13379111</v>
      </c>
      <c r="P7" s="20">
        <v>9847364</v>
      </c>
      <c r="Q7" s="20">
        <v>11175825</v>
      </c>
      <c r="R7" s="20">
        <v>34402300</v>
      </c>
      <c r="S7" s="20">
        <v>9605625</v>
      </c>
      <c r="T7" s="20">
        <v>5974711</v>
      </c>
      <c r="U7" s="20">
        <v>6131997</v>
      </c>
      <c r="V7" s="20">
        <v>21712333</v>
      </c>
      <c r="W7" s="20">
        <v>681269304</v>
      </c>
      <c r="X7" s="20">
        <v>576625010</v>
      </c>
      <c r="Y7" s="20">
        <v>104644294</v>
      </c>
      <c r="Z7" s="21">
        <v>18.147720300928327</v>
      </c>
      <c r="AA7" s="22">
        <v>576625010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252396238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>
        <v>1942893</v>
      </c>
      <c r="P11" s="24">
        <v>3380010</v>
      </c>
      <c r="Q11" s="20">
        <v>2501118</v>
      </c>
      <c r="R11" s="24">
        <v>7824021</v>
      </c>
      <c r="S11" s="24">
        <v>2606432</v>
      </c>
      <c r="T11" s="20">
        <v>3110363</v>
      </c>
      <c r="U11" s="24">
        <v>1363690</v>
      </c>
      <c r="V11" s="24">
        <v>7080485</v>
      </c>
      <c r="W11" s="24">
        <v>281305500</v>
      </c>
      <c r="X11" s="20">
        <v>252396238</v>
      </c>
      <c r="Y11" s="24">
        <v>28909262</v>
      </c>
      <c r="Z11" s="25">
        <v>11.453919531082709</v>
      </c>
      <c r="AA11" s="26">
        <v>252396238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829021248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15322004</v>
      </c>
      <c r="P13" s="31">
        <f t="shared" si="0"/>
        <v>13227374</v>
      </c>
      <c r="Q13" s="31">
        <f t="shared" si="0"/>
        <v>13676943</v>
      </c>
      <c r="R13" s="31">
        <f t="shared" si="0"/>
        <v>42226321</v>
      </c>
      <c r="S13" s="31">
        <f t="shared" si="0"/>
        <v>12212057</v>
      </c>
      <c r="T13" s="31">
        <f t="shared" si="0"/>
        <v>9085074</v>
      </c>
      <c r="U13" s="31">
        <f t="shared" si="0"/>
        <v>7495687</v>
      </c>
      <c r="V13" s="31">
        <f t="shared" si="0"/>
        <v>28792818</v>
      </c>
      <c r="W13" s="31">
        <f t="shared" si="0"/>
        <v>962574804</v>
      </c>
      <c r="X13" s="31">
        <f t="shared" si="0"/>
        <v>829021248</v>
      </c>
      <c r="Y13" s="31">
        <f t="shared" si="0"/>
        <v>133553556</v>
      </c>
      <c r="Z13" s="32">
        <f>+IF(X13&lt;&gt;0,+(Y13/X13)*100,0)</f>
        <v>16.10978685072255</v>
      </c>
      <c r="AA13" s="33">
        <f>SUM(AA6:AA12)</f>
        <v>829021248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1164225756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>
        <v>653848</v>
      </c>
      <c r="P17" s="24">
        <v>841677</v>
      </c>
      <c r="Q17" s="20">
        <v>-218283</v>
      </c>
      <c r="R17" s="24">
        <v>1277242</v>
      </c>
      <c r="S17" s="24">
        <v>-218565</v>
      </c>
      <c r="T17" s="20">
        <v>-204975</v>
      </c>
      <c r="U17" s="24">
        <v>162699</v>
      </c>
      <c r="V17" s="24">
        <v>-260841</v>
      </c>
      <c r="W17" s="24">
        <v>1134175311</v>
      </c>
      <c r="X17" s="20">
        <v>1164225756</v>
      </c>
      <c r="Y17" s="24">
        <v>-30050445</v>
      </c>
      <c r="Z17" s="25">
        <v>-2.5811527399330272</v>
      </c>
      <c r="AA17" s="26">
        <v>1164225756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1164225756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653848</v>
      </c>
      <c r="P25" s="36">
        <f t="shared" si="1"/>
        <v>841677</v>
      </c>
      <c r="Q25" s="36">
        <f t="shared" si="1"/>
        <v>-218283</v>
      </c>
      <c r="R25" s="36">
        <f t="shared" si="1"/>
        <v>1277242</v>
      </c>
      <c r="S25" s="36">
        <f t="shared" si="1"/>
        <v>-218565</v>
      </c>
      <c r="T25" s="36">
        <f t="shared" si="1"/>
        <v>-204975</v>
      </c>
      <c r="U25" s="36">
        <f t="shared" si="1"/>
        <v>162699</v>
      </c>
      <c r="V25" s="36">
        <f t="shared" si="1"/>
        <v>-260841</v>
      </c>
      <c r="W25" s="36">
        <f t="shared" si="1"/>
        <v>1134175311</v>
      </c>
      <c r="X25" s="36">
        <f t="shared" si="1"/>
        <v>1164225756</v>
      </c>
      <c r="Y25" s="36">
        <f t="shared" si="1"/>
        <v>-30050445</v>
      </c>
      <c r="Z25" s="37">
        <f>+IF(X25&lt;&gt;0,+(Y25/X25)*100,0)</f>
        <v>-2.5811527399330272</v>
      </c>
      <c r="AA25" s="38">
        <f>SUM(AA15:AA24)</f>
        <v>1164225756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1993247004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15975852</v>
      </c>
      <c r="P26" s="31">
        <f t="shared" si="2"/>
        <v>14069051</v>
      </c>
      <c r="Q26" s="31">
        <f t="shared" si="2"/>
        <v>13458660</v>
      </c>
      <c r="R26" s="31">
        <f t="shared" si="2"/>
        <v>43503563</v>
      </c>
      <c r="S26" s="31">
        <f t="shared" si="2"/>
        <v>11993492</v>
      </c>
      <c r="T26" s="31">
        <f t="shared" si="2"/>
        <v>8880099</v>
      </c>
      <c r="U26" s="31">
        <f t="shared" si="2"/>
        <v>7658386</v>
      </c>
      <c r="V26" s="31">
        <f t="shared" si="2"/>
        <v>28531977</v>
      </c>
      <c r="W26" s="31">
        <f t="shared" si="2"/>
        <v>2096750115</v>
      </c>
      <c r="X26" s="31">
        <f t="shared" si="2"/>
        <v>1993247004</v>
      </c>
      <c r="Y26" s="31">
        <f t="shared" si="2"/>
        <v>103503111</v>
      </c>
      <c r="Z26" s="32">
        <f>+IF(X26&lt;&gt;0,+(Y26/X26)*100,0)</f>
        <v>5.1926886528509737</v>
      </c>
      <c r="AA26" s="33">
        <f>+AA13+AA25</f>
        <v>1993247004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318201340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318201340</v>
      </c>
      <c r="Y34" s="20"/>
      <c r="Z34" s="21"/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199099423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>
        <v>-736144</v>
      </c>
      <c r="P35" s="20">
        <v>2518012</v>
      </c>
      <c r="Q35" s="20">
        <v>2373063</v>
      </c>
      <c r="R35" s="20">
        <v>4154931</v>
      </c>
      <c r="S35" s="20">
        <v>1484059</v>
      </c>
      <c r="T35" s="20">
        <v>2050537</v>
      </c>
      <c r="U35" s="20">
        <v>-2105879</v>
      </c>
      <c r="V35" s="20">
        <v>1428717</v>
      </c>
      <c r="W35" s="20">
        <v>218842551</v>
      </c>
      <c r="X35" s="20">
        <v>199099423</v>
      </c>
      <c r="Y35" s="20">
        <v>19743128</v>
      </c>
      <c r="Z35" s="21">
        <v>9.9162155783846746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517300763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-736144</v>
      </c>
      <c r="P37" s="31">
        <f t="shared" si="3"/>
        <v>2518012</v>
      </c>
      <c r="Q37" s="31">
        <f t="shared" si="3"/>
        <v>2373063</v>
      </c>
      <c r="R37" s="31">
        <f t="shared" si="3"/>
        <v>4154931</v>
      </c>
      <c r="S37" s="31">
        <f t="shared" si="3"/>
        <v>1484059</v>
      </c>
      <c r="T37" s="31">
        <f t="shared" si="3"/>
        <v>2050537</v>
      </c>
      <c r="U37" s="31">
        <f t="shared" si="3"/>
        <v>-2105879</v>
      </c>
      <c r="V37" s="31">
        <f t="shared" si="3"/>
        <v>1428717</v>
      </c>
      <c r="W37" s="31">
        <f t="shared" si="3"/>
        <v>537043891</v>
      </c>
      <c r="X37" s="31">
        <f t="shared" si="3"/>
        <v>517300763</v>
      </c>
      <c r="Y37" s="31">
        <f t="shared" si="3"/>
        <v>19743128</v>
      </c>
      <c r="Z37" s="32">
        <f>+IF(X37&lt;&gt;0,+(Y37/X37)*100,0)</f>
        <v>3.8165665725105455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109143962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109143962</v>
      </c>
      <c r="Y40" s="20">
        <v>2000199</v>
      </c>
      <c r="Z40" s="21">
        <v>1.8326245111021349</v>
      </c>
      <c r="AA40" s="22">
        <v>109143962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109143962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109143962</v>
      </c>
      <c r="Y43" s="36">
        <f t="shared" si="4"/>
        <v>2000199</v>
      </c>
      <c r="Z43" s="37">
        <f>+IF(X43&lt;&gt;0,+(Y43/X43)*100,0)</f>
        <v>1.8326245111021349</v>
      </c>
      <c r="AA43" s="38">
        <f>SUM(AA39:AA42)</f>
        <v>109143962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626444725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-736144</v>
      </c>
      <c r="P44" s="31">
        <f t="shared" si="5"/>
        <v>2518012</v>
      </c>
      <c r="Q44" s="31">
        <f t="shared" si="5"/>
        <v>2373063</v>
      </c>
      <c r="R44" s="31">
        <f t="shared" si="5"/>
        <v>4154931</v>
      </c>
      <c r="S44" s="31">
        <f t="shared" si="5"/>
        <v>1484059</v>
      </c>
      <c r="T44" s="31">
        <f t="shared" si="5"/>
        <v>2050537</v>
      </c>
      <c r="U44" s="31">
        <f t="shared" si="5"/>
        <v>-2105879</v>
      </c>
      <c r="V44" s="31">
        <f t="shared" si="5"/>
        <v>1428717</v>
      </c>
      <c r="W44" s="31">
        <f t="shared" si="5"/>
        <v>648188052</v>
      </c>
      <c r="X44" s="31">
        <f t="shared" si="5"/>
        <v>626444725</v>
      </c>
      <c r="Y44" s="31">
        <f t="shared" si="5"/>
        <v>21743327</v>
      </c>
      <c r="Z44" s="32">
        <f>+IF(X44&lt;&gt;0,+(Y44/X44)*100,0)</f>
        <v>3.4709091053484409</v>
      </c>
      <c r="AA44" s="33">
        <f>+AA37+AA43</f>
        <v>626444725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1366802279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16711996</v>
      </c>
      <c r="P45" s="44">
        <f t="shared" si="6"/>
        <v>11551039</v>
      </c>
      <c r="Q45" s="44">
        <f t="shared" si="6"/>
        <v>11085597</v>
      </c>
      <c r="R45" s="44">
        <f t="shared" si="6"/>
        <v>39348632</v>
      </c>
      <c r="S45" s="44">
        <f t="shared" si="6"/>
        <v>10509433</v>
      </c>
      <c r="T45" s="44">
        <f t="shared" si="6"/>
        <v>6829562</v>
      </c>
      <c r="U45" s="44">
        <f t="shared" si="6"/>
        <v>9764265</v>
      </c>
      <c r="V45" s="44">
        <f t="shared" si="6"/>
        <v>27103260</v>
      </c>
      <c r="W45" s="44">
        <f t="shared" si="6"/>
        <v>1448562063</v>
      </c>
      <c r="X45" s="44">
        <f t="shared" si="6"/>
        <v>1366802279</v>
      </c>
      <c r="Y45" s="44">
        <f t="shared" si="6"/>
        <v>81759784</v>
      </c>
      <c r="Z45" s="45">
        <f>+IF(X45&lt;&gt;0,+(Y45/X45)*100,0)</f>
        <v>5.9818296513097922</v>
      </c>
      <c r="AA45" s="46">
        <f>+AA26-AA44</f>
        <v>1366802279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573291890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>
        <v>13885902</v>
      </c>
      <c r="P47" s="20">
        <v>-12587601</v>
      </c>
      <c r="Q47" s="20">
        <v>32403267</v>
      </c>
      <c r="R47" s="20">
        <v>33701568</v>
      </c>
      <c r="S47" s="20">
        <v>-10262848</v>
      </c>
      <c r="T47" s="20">
        <v>-29485500</v>
      </c>
      <c r="U47" s="20">
        <v>-141131</v>
      </c>
      <c r="V47" s="20">
        <v>-39889479</v>
      </c>
      <c r="W47" s="20">
        <v>541176581</v>
      </c>
      <c r="X47" s="20">
        <v>573291890</v>
      </c>
      <c r="Y47" s="20">
        <v>-32115309</v>
      </c>
      <c r="Z47" s="47">
        <v>-5.6019123173014007</v>
      </c>
      <c r="AA47" s="22">
        <v>573291890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573291890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13885902</v>
      </c>
      <c r="P50" s="52">
        <f t="shared" si="7"/>
        <v>-12587601</v>
      </c>
      <c r="Q50" s="52">
        <f t="shared" si="7"/>
        <v>32403267</v>
      </c>
      <c r="R50" s="52">
        <f t="shared" si="7"/>
        <v>33701568</v>
      </c>
      <c r="S50" s="52">
        <f t="shared" si="7"/>
        <v>-10262848</v>
      </c>
      <c r="T50" s="52">
        <f t="shared" si="7"/>
        <v>-29485500</v>
      </c>
      <c r="U50" s="52">
        <f t="shared" si="7"/>
        <v>-141131</v>
      </c>
      <c r="V50" s="52">
        <f t="shared" si="7"/>
        <v>-39889479</v>
      </c>
      <c r="W50" s="52">
        <f t="shared" si="7"/>
        <v>541176581</v>
      </c>
      <c r="X50" s="52">
        <f t="shared" si="7"/>
        <v>573291890</v>
      </c>
      <c r="Y50" s="52">
        <f t="shared" si="7"/>
        <v>-32115309</v>
      </c>
      <c r="Z50" s="53">
        <f>+IF(X50&lt;&gt;0,+(Y50/X50)*100,0)</f>
        <v>-5.6019123173014007</v>
      </c>
      <c r="AA50" s="54">
        <f>SUM(AA47:AA49)</f>
        <v>573291890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62613260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62613260</v>
      </c>
      <c r="Y6" s="20">
        <v>-62613200</v>
      </c>
      <c r="Z6" s="21">
        <v>-99.999904173652681</v>
      </c>
      <c r="AA6" s="22">
        <v>62613260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-125371450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-125371450</v>
      </c>
      <c r="Y7" s="20">
        <v>125371450</v>
      </c>
      <c r="Z7" s="21">
        <v>-100</v>
      </c>
      <c r="AA7" s="22">
        <v>-125371450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-28223550</v>
      </c>
      <c r="Y10" s="20">
        <v>28223550</v>
      </c>
      <c r="Z10" s="21">
        <v>-100</v>
      </c>
      <c r="AA10" s="22">
        <v>-28223555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36785060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>
        <v>2225836</v>
      </c>
      <c r="P11" s="24">
        <v>-3072050</v>
      </c>
      <c r="Q11" s="20">
        <v>-95253</v>
      </c>
      <c r="R11" s="24">
        <v>-941467</v>
      </c>
      <c r="S11" s="24">
        <v>1390233</v>
      </c>
      <c r="T11" s="20">
        <v>-3073455</v>
      </c>
      <c r="U11" s="24">
        <v>2261642</v>
      </c>
      <c r="V11" s="24">
        <v>578420</v>
      </c>
      <c r="W11" s="24">
        <v>133707443</v>
      </c>
      <c r="X11" s="20">
        <v>36785060</v>
      </c>
      <c r="Y11" s="24">
        <v>96922383</v>
      </c>
      <c r="Z11" s="25">
        <v>263.48300913468677</v>
      </c>
      <c r="AA11" s="26">
        <v>36785060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-54196685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2225836</v>
      </c>
      <c r="P13" s="31">
        <f t="shared" si="0"/>
        <v>-3072050</v>
      </c>
      <c r="Q13" s="31">
        <f t="shared" si="0"/>
        <v>-95253</v>
      </c>
      <c r="R13" s="31">
        <f t="shared" si="0"/>
        <v>-941467</v>
      </c>
      <c r="S13" s="31">
        <f t="shared" si="0"/>
        <v>1390233</v>
      </c>
      <c r="T13" s="31">
        <f t="shared" si="0"/>
        <v>-3073455</v>
      </c>
      <c r="U13" s="31">
        <f t="shared" si="0"/>
        <v>2261642</v>
      </c>
      <c r="V13" s="31">
        <f t="shared" si="0"/>
        <v>578420</v>
      </c>
      <c r="W13" s="31">
        <f t="shared" si="0"/>
        <v>133707503</v>
      </c>
      <c r="X13" s="31">
        <f t="shared" si="0"/>
        <v>-54196680</v>
      </c>
      <c r="Y13" s="31">
        <f t="shared" si="0"/>
        <v>187904183</v>
      </c>
      <c r="Z13" s="32">
        <f>+IF(X13&lt;&gt;0,+(Y13/X13)*100,0)</f>
        <v>-346.70792196127144</v>
      </c>
      <c r="AA13" s="33">
        <f>SUM(AA6:AA12)</f>
        <v>-54196685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459422100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>
        <v>7453416</v>
      </c>
      <c r="Q17" s="20">
        <v>7453416</v>
      </c>
      <c r="R17" s="24">
        <v>14906832</v>
      </c>
      <c r="S17" s="24"/>
      <c r="T17" s="20"/>
      <c r="U17" s="24">
        <v>1743924</v>
      </c>
      <c r="V17" s="24">
        <v>1743924</v>
      </c>
      <c r="W17" s="24">
        <v>431532677</v>
      </c>
      <c r="X17" s="20">
        <v>459422100</v>
      </c>
      <c r="Y17" s="24">
        <v>-27889423</v>
      </c>
      <c r="Z17" s="25">
        <v>-6.0705444949209015</v>
      </c>
      <c r="AA17" s="26">
        <v>459422100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459422100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7453416</v>
      </c>
      <c r="Q25" s="36">
        <f t="shared" si="1"/>
        <v>7453416</v>
      </c>
      <c r="R25" s="36">
        <f t="shared" si="1"/>
        <v>14906832</v>
      </c>
      <c r="S25" s="36">
        <f t="shared" si="1"/>
        <v>0</v>
      </c>
      <c r="T25" s="36">
        <f t="shared" si="1"/>
        <v>0</v>
      </c>
      <c r="U25" s="36">
        <f t="shared" si="1"/>
        <v>1743924</v>
      </c>
      <c r="V25" s="36">
        <f t="shared" si="1"/>
        <v>1743924</v>
      </c>
      <c r="W25" s="36">
        <f t="shared" si="1"/>
        <v>431532677</v>
      </c>
      <c r="X25" s="36">
        <f t="shared" si="1"/>
        <v>459422100</v>
      </c>
      <c r="Y25" s="36">
        <f t="shared" si="1"/>
        <v>-27889423</v>
      </c>
      <c r="Z25" s="37">
        <f>+IF(X25&lt;&gt;0,+(Y25/X25)*100,0)</f>
        <v>-6.0705444949209015</v>
      </c>
      <c r="AA25" s="38">
        <f>SUM(AA15:AA24)</f>
        <v>459422100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405225415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2225836</v>
      </c>
      <c r="P26" s="31">
        <f t="shared" si="2"/>
        <v>4381366</v>
      </c>
      <c r="Q26" s="31">
        <f t="shared" si="2"/>
        <v>7358163</v>
      </c>
      <c r="R26" s="31">
        <f t="shared" si="2"/>
        <v>13965365</v>
      </c>
      <c r="S26" s="31">
        <f t="shared" si="2"/>
        <v>1390233</v>
      </c>
      <c r="T26" s="31">
        <f t="shared" si="2"/>
        <v>-3073455</v>
      </c>
      <c r="U26" s="31">
        <f t="shared" si="2"/>
        <v>4005566</v>
      </c>
      <c r="V26" s="31">
        <f t="shared" si="2"/>
        <v>2322344</v>
      </c>
      <c r="W26" s="31">
        <f t="shared" si="2"/>
        <v>565240180</v>
      </c>
      <c r="X26" s="31">
        <f t="shared" si="2"/>
        <v>405225420</v>
      </c>
      <c r="Y26" s="31">
        <f t="shared" si="2"/>
        <v>160014760</v>
      </c>
      <c r="Z26" s="32">
        <f>+IF(X26&lt;&gt;0,+(Y26/X26)*100,0)</f>
        <v>39.487838645463064</v>
      </c>
      <c r="AA26" s="33">
        <f>+AA13+AA25</f>
        <v>405225415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-225740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-225740</v>
      </c>
      <c r="Y32" s="20">
        <v>290426</v>
      </c>
      <c r="Z32" s="21">
        <v>-128.65508992646409</v>
      </c>
      <c r="AA32" s="22">
        <v>-225740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-225740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-225740</v>
      </c>
      <c r="Y37" s="31">
        <f t="shared" si="3"/>
        <v>290426</v>
      </c>
      <c r="Z37" s="32">
        <f>+IF(X37&lt;&gt;0,+(Y37/X37)*100,0)</f>
        <v>-128.65508992646409</v>
      </c>
      <c r="AA37" s="33">
        <f>SUM(AA29:AA36)</f>
        <v>-225740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533956750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533956750</v>
      </c>
      <c r="Y42" s="20">
        <v>-533956750</v>
      </c>
      <c r="Z42" s="21">
        <v>-100</v>
      </c>
      <c r="AA42" s="22">
        <v>533956750</v>
      </c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533956750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533956750</v>
      </c>
      <c r="Y43" s="36">
        <f t="shared" si="4"/>
        <v>-3</v>
      </c>
      <c r="Z43" s="37">
        <f>+IF(X43&lt;&gt;0,+(Y43/X43)*100,0)</f>
        <v>-5.6184325790431521E-7</v>
      </c>
      <c r="AA43" s="38">
        <f>SUM(AA39:AA42)</f>
        <v>533956750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533731010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533731010</v>
      </c>
      <c r="Y44" s="31">
        <f t="shared" si="5"/>
        <v>290423</v>
      </c>
      <c r="Z44" s="32">
        <f>+IF(X44&lt;&gt;0,+(Y44/X44)*100,0)</f>
        <v>5.4413739235424974E-2</v>
      </c>
      <c r="AA44" s="33">
        <f>+AA37+AA43</f>
        <v>533731010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-128505595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2225836</v>
      </c>
      <c r="P45" s="44">
        <f t="shared" si="6"/>
        <v>4381366</v>
      </c>
      <c r="Q45" s="44">
        <f t="shared" si="6"/>
        <v>7358163</v>
      </c>
      <c r="R45" s="44">
        <f t="shared" si="6"/>
        <v>13965365</v>
      </c>
      <c r="S45" s="44">
        <f t="shared" si="6"/>
        <v>1390233</v>
      </c>
      <c r="T45" s="44">
        <f t="shared" si="6"/>
        <v>-3073455</v>
      </c>
      <c r="U45" s="44">
        <f t="shared" si="6"/>
        <v>4005566</v>
      </c>
      <c r="V45" s="44">
        <f t="shared" si="6"/>
        <v>2322344</v>
      </c>
      <c r="W45" s="44">
        <f t="shared" si="6"/>
        <v>31218747</v>
      </c>
      <c r="X45" s="44">
        <f t="shared" si="6"/>
        <v>-128505590</v>
      </c>
      <c r="Y45" s="44">
        <f t="shared" si="6"/>
        <v>159724337</v>
      </c>
      <c r="Z45" s="45">
        <f>+IF(X45&lt;&gt;0,+(Y45/X45)*100,0)</f>
        <v>-124.29368792439301</v>
      </c>
      <c r="AA45" s="46">
        <f>+AA26-AA44</f>
        <v>-128505595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>
        <v>68036</v>
      </c>
      <c r="Q47" s="20">
        <v>49823</v>
      </c>
      <c r="R47" s="20">
        <v>117859</v>
      </c>
      <c r="S47" s="20">
        <v>5182</v>
      </c>
      <c r="T47" s="20">
        <v>5174</v>
      </c>
      <c r="U47" s="20">
        <v>37010</v>
      </c>
      <c r="V47" s="20">
        <v>47366</v>
      </c>
      <c r="W47" s="20">
        <v>305519</v>
      </c>
      <c r="X47" s="20"/>
      <c r="Y47" s="20">
        <v>305519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68036</v>
      </c>
      <c r="Q50" s="52">
        <f t="shared" si="7"/>
        <v>49823</v>
      </c>
      <c r="R50" s="52">
        <f t="shared" si="7"/>
        <v>117859</v>
      </c>
      <c r="S50" s="52">
        <f t="shared" si="7"/>
        <v>5182</v>
      </c>
      <c r="T50" s="52">
        <f t="shared" si="7"/>
        <v>5174</v>
      </c>
      <c r="U50" s="52">
        <f t="shared" si="7"/>
        <v>37010</v>
      </c>
      <c r="V50" s="52">
        <f t="shared" si="7"/>
        <v>47366</v>
      </c>
      <c r="W50" s="52">
        <f t="shared" si="7"/>
        <v>305519</v>
      </c>
      <c r="X50" s="52">
        <f t="shared" si="7"/>
        <v>0</v>
      </c>
      <c r="Y50" s="52">
        <f t="shared" si="7"/>
        <v>305519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-3972827</v>
      </c>
      <c r="D6" s="18"/>
      <c r="E6" s="19">
        <v>23506051</v>
      </c>
      <c r="F6" s="20">
        <v>19718027</v>
      </c>
      <c r="G6" s="20">
        <v>-2400420</v>
      </c>
      <c r="H6" s="20">
        <v>-158817</v>
      </c>
      <c r="I6" s="20">
        <v>146855</v>
      </c>
      <c r="J6" s="20">
        <v>-2412382</v>
      </c>
      <c r="K6" s="20">
        <v>-357389</v>
      </c>
      <c r="L6" s="20">
        <v>-8399</v>
      </c>
      <c r="M6" s="20">
        <v>-17069</v>
      </c>
      <c r="N6" s="20">
        <v>-382857</v>
      </c>
      <c r="O6" s="20">
        <v>-336755</v>
      </c>
      <c r="P6" s="20">
        <v>-1171554</v>
      </c>
      <c r="Q6" s="20">
        <v>-60679</v>
      </c>
      <c r="R6" s="20">
        <v>-1568988</v>
      </c>
      <c r="S6" s="20">
        <v>-251842</v>
      </c>
      <c r="T6" s="20">
        <v>-463709</v>
      </c>
      <c r="U6" s="20"/>
      <c r="V6" s="20">
        <v>-715551</v>
      </c>
      <c r="W6" s="20">
        <v>-5079778</v>
      </c>
      <c r="X6" s="20">
        <v>19718027</v>
      </c>
      <c r="Y6" s="20">
        <v>-24797805</v>
      </c>
      <c r="Z6" s="21">
        <v>-125.76210084305089</v>
      </c>
      <c r="AA6" s="22">
        <v>19718027</v>
      </c>
    </row>
    <row r="7" spans="1:27" x14ac:dyDescent="0.25">
      <c r="A7" s="23" t="s">
        <v>35</v>
      </c>
      <c r="B7" s="17" t="s">
        <v>32</v>
      </c>
      <c r="C7" s="18">
        <v>33390462</v>
      </c>
      <c r="D7" s="18"/>
      <c r="E7" s="19">
        <v>-530</v>
      </c>
      <c r="F7" s="20"/>
      <c r="G7" s="20">
        <v>2925393</v>
      </c>
      <c r="H7" s="20">
        <v>2908783</v>
      </c>
      <c r="I7" s="20">
        <v>2928783</v>
      </c>
      <c r="J7" s="20">
        <v>8762959</v>
      </c>
      <c r="K7" s="20">
        <v>2930418</v>
      </c>
      <c r="L7" s="20">
        <v>1777778</v>
      </c>
      <c r="M7" s="20">
        <v>2818977</v>
      </c>
      <c r="N7" s="20">
        <v>7527173</v>
      </c>
      <c r="O7" s="20">
        <v>2886369</v>
      </c>
      <c r="P7" s="20">
        <v>2834952</v>
      </c>
      <c r="Q7" s="20">
        <v>2897869</v>
      </c>
      <c r="R7" s="20">
        <v>8619190</v>
      </c>
      <c r="S7" s="20">
        <v>2917944</v>
      </c>
      <c r="T7" s="20">
        <v>2918884</v>
      </c>
      <c r="U7" s="20"/>
      <c r="V7" s="20">
        <v>5836828</v>
      </c>
      <c r="W7" s="20">
        <v>30746150</v>
      </c>
      <c r="X7" s="20"/>
      <c r="Y7" s="20">
        <v>30746150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-635511</v>
      </c>
      <c r="D10" s="18"/>
      <c r="E10" s="19"/>
      <c r="F10" s="20"/>
      <c r="G10" s="20"/>
      <c r="H10" s="20"/>
      <c r="I10" s="20"/>
      <c r="J10" s="20"/>
      <c r="K10" s="20">
        <v>-45448</v>
      </c>
      <c r="L10" s="20">
        <v>-5905</v>
      </c>
      <c r="M10" s="20"/>
      <c r="N10" s="20">
        <v>-51353</v>
      </c>
      <c r="O10" s="20">
        <v>-20850</v>
      </c>
      <c r="P10" s="20">
        <v>-3118</v>
      </c>
      <c r="Q10" s="20">
        <v>-26414</v>
      </c>
      <c r="R10" s="20">
        <v>-50382</v>
      </c>
      <c r="S10" s="20">
        <v>-37275</v>
      </c>
      <c r="T10" s="20">
        <v>-14871</v>
      </c>
      <c r="U10" s="20"/>
      <c r="V10" s="20">
        <v>-52146</v>
      </c>
      <c r="W10" s="20">
        <v>-153881</v>
      </c>
      <c r="X10" s="20"/>
      <c r="Y10" s="20">
        <v>-153881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28782124</v>
      </c>
      <c r="D13" s="29">
        <f>SUM(D6:D12)</f>
        <v>0</v>
      </c>
      <c r="E13" s="30">
        <f t="shared" si="0"/>
        <v>23505521</v>
      </c>
      <c r="F13" s="31">
        <f t="shared" si="0"/>
        <v>19718027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2527581</v>
      </c>
      <c r="L13" s="31">
        <f t="shared" si="0"/>
        <v>1763474</v>
      </c>
      <c r="M13" s="31">
        <f t="shared" si="0"/>
        <v>2801908</v>
      </c>
      <c r="N13" s="31">
        <f t="shared" si="0"/>
        <v>7092963</v>
      </c>
      <c r="O13" s="31">
        <f t="shared" si="0"/>
        <v>2528764</v>
      </c>
      <c r="P13" s="31">
        <f t="shared" si="0"/>
        <v>1660280</v>
      </c>
      <c r="Q13" s="31">
        <f t="shared" si="0"/>
        <v>2810776</v>
      </c>
      <c r="R13" s="31">
        <f t="shared" si="0"/>
        <v>6999820</v>
      </c>
      <c r="S13" s="31">
        <f t="shared" si="0"/>
        <v>2628827</v>
      </c>
      <c r="T13" s="31">
        <f t="shared" si="0"/>
        <v>2440304</v>
      </c>
      <c r="U13" s="31">
        <f t="shared" si="0"/>
        <v>0</v>
      </c>
      <c r="V13" s="31">
        <f t="shared" si="0"/>
        <v>5069131</v>
      </c>
      <c r="W13" s="31">
        <f t="shared" si="0"/>
        <v>25512491</v>
      </c>
      <c r="X13" s="31">
        <f t="shared" si="0"/>
        <v>19718027</v>
      </c>
      <c r="Y13" s="31">
        <f t="shared" si="0"/>
        <v>5794464</v>
      </c>
      <c r="Z13" s="32">
        <f>+IF(X13&lt;&gt;0,+(Y13/X13)*100,0)</f>
        <v>29.386631836947984</v>
      </c>
      <c r="AA13" s="33">
        <f>SUM(AA6:AA12)</f>
        <v>19718027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-1191825</v>
      </c>
      <c r="Y17" s="24">
        <v>1191825</v>
      </c>
      <c r="Z17" s="25">
        <v>-100</v>
      </c>
      <c r="AA17" s="26">
        <v>-1191825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-1191825</v>
      </c>
      <c r="Y25" s="36">
        <f t="shared" si="1"/>
        <v>1191825</v>
      </c>
      <c r="Z25" s="37">
        <f>+IF(X25&lt;&gt;0,+(Y25/X25)*100,0)</f>
        <v>-100</v>
      </c>
      <c r="AA25" s="38">
        <f>SUM(AA15:AA24)</f>
        <v>-1191825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28782124</v>
      </c>
      <c r="D26" s="29">
        <f>+D13+D25</f>
        <v>0</v>
      </c>
      <c r="E26" s="30">
        <f t="shared" si="2"/>
        <v>22313696</v>
      </c>
      <c r="F26" s="31">
        <f t="shared" si="2"/>
        <v>18526202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2527581</v>
      </c>
      <c r="L26" s="31">
        <f t="shared" si="2"/>
        <v>1763474</v>
      </c>
      <c r="M26" s="31">
        <f t="shared" si="2"/>
        <v>2801908</v>
      </c>
      <c r="N26" s="31">
        <f t="shared" si="2"/>
        <v>7092963</v>
      </c>
      <c r="O26" s="31">
        <f t="shared" si="2"/>
        <v>2528764</v>
      </c>
      <c r="P26" s="31">
        <f t="shared" si="2"/>
        <v>1660280</v>
      </c>
      <c r="Q26" s="31">
        <f t="shared" si="2"/>
        <v>2810776</v>
      </c>
      <c r="R26" s="31">
        <f t="shared" si="2"/>
        <v>6999820</v>
      </c>
      <c r="S26" s="31">
        <f t="shared" si="2"/>
        <v>2628827</v>
      </c>
      <c r="T26" s="31">
        <f t="shared" si="2"/>
        <v>2440304</v>
      </c>
      <c r="U26" s="31">
        <f t="shared" si="2"/>
        <v>0</v>
      </c>
      <c r="V26" s="31">
        <f t="shared" si="2"/>
        <v>5069131</v>
      </c>
      <c r="W26" s="31">
        <f t="shared" si="2"/>
        <v>25512491</v>
      </c>
      <c r="X26" s="31">
        <f t="shared" si="2"/>
        <v>18526202</v>
      </c>
      <c r="Y26" s="31">
        <f t="shared" si="2"/>
        <v>6986289</v>
      </c>
      <c r="Z26" s="32">
        <f>+IF(X26&lt;&gt;0,+(Y26/X26)*100,0)</f>
        <v>37.710314288919008</v>
      </c>
      <c r="AA26" s="33">
        <f>+AA13+AA25</f>
        <v>18526202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28036551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>
        <v>1266843</v>
      </c>
      <c r="L32" s="20">
        <v>2161752</v>
      </c>
      <c r="M32" s="20">
        <v>2236837</v>
      </c>
      <c r="N32" s="20">
        <v>5665432</v>
      </c>
      <c r="O32" s="20">
        <v>2276167</v>
      </c>
      <c r="P32" s="20">
        <v>421102</v>
      </c>
      <c r="Q32" s="20">
        <v>1566712</v>
      </c>
      <c r="R32" s="20">
        <v>4263981</v>
      </c>
      <c r="S32" s="20">
        <v>1455094</v>
      </c>
      <c r="T32" s="20">
        <v>1935844</v>
      </c>
      <c r="U32" s="20"/>
      <c r="V32" s="20">
        <v>3390938</v>
      </c>
      <c r="W32" s="20">
        <v>15039443</v>
      </c>
      <c r="X32" s="20"/>
      <c r="Y32" s="20">
        <v>15039443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759551</v>
      </c>
      <c r="Y35" s="20">
        <v>-760071</v>
      </c>
      <c r="Z35" s="21">
        <v>-100.06846149896451</v>
      </c>
      <c r="AA35" s="22">
        <v>759551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28036551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1266843</v>
      </c>
      <c r="L37" s="31">
        <f t="shared" si="3"/>
        <v>2161752</v>
      </c>
      <c r="M37" s="31">
        <f t="shared" si="3"/>
        <v>2236837</v>
      </c>
      <c r="N37" s="31">
        <f t="shared" si="3"/>
        <v>5665432</v>
      </c>
      <c r="O37" s="31">
        <f t="shared" si="3"/>
        <v>2276167</v>
      </c>
      <c r="P37" s="31">
        <f t="shared" si="3"/>
        <v>421102</v>
      </c>
      <c r="Q37" s="31">
        <f t="shared" si="3"/>
        <v>1566712</v>
      </c>
      <c r="R37" s="31">
        <f t="shared" si="3"/>
        <v>4263981</v>
      </c>
      <c r="S37" s="31">
        <f t="shared" si="3"/>
        <v>1455094</v>
      </c>
      <c r="T37" s="31">
        <f t="shared" si="3"/>
        <v>1935844</v>
      </c>
      <c r="U37" s="31">
        <f t="shared" si="3"/>
        <v>0</v>
      </c>
      <c r="V37" s="31">
        <f t="shared" si="3"/>
        <v>3390938</v>
      </c>
      <c r="W37" s="31">
        <f t="shared" si="3"/>
        <v>15038923</v>
      </c>
      <c r="X37" s="31">
        <f t="shared" si="3"/>
        <v>759551</v>
      </c>
      <c r="Y37" s="31">
        <f t="shared" si="3"/>
        <v>14279372</v>
      </c>
      <c r="Z37" s="32">
        <f>+IF(X37&lt;&gt;0,+(Y37/X37)*100,0)</f>
        <v>1879.9754065230645</v>
      </c>
      <c r="AA37" s="33">
        <f>SUM(AA29:AA36)</f>
        <v>759551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28036551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1266843</v>
      </c>
      <c r="L44" s="31">
        <f t="shared" si="5"/>
        <v>2161752</v>
      </c>
      <c r="M44" s="31">
        <f t="shared" si="5"/>
        <v>2236837</v>
      </c>
      <c r="N44" s="31">
        <f t="shared" si="5"/>
        <v>5665432</v>
      </c>
      <c r="O44" s="31">
        <f t="shared" si="5"/>
        <v>2276167</v>
      </c>
      <c r="P44" s="31">
        <f t="shared" si="5"/>
        <v>421102</v>
      </c>
      <c r="Q44" s="31">
        <f t="shared" si="5"/>
        <v>1566712</v>
      </c>
      <c r="R44" s="31">
        <f t="shared" si="5"/>
        <v>4263981</v>
      </c>
      <c r="S44" s="31">
        <f t="shared" si="5"/>
        <v>1455094</v>
      </c>
      <c r="T44" s="31">
        <f t="shared" si="5"/>
        <v>1935844</v>
      </c>
      <c r="U44" s="31">
        <f t="shared" si="5"/>
        <v>0</v>
      </c>
      <c r="V44" s="31">
        <f t="shared" si="5"/>
        <v>3390938</v>
      </c>
      <c r="W44" s="31">
        <f t="shared" si="5"/>
        <v>15038923</v>
      </c>
      <c r="X44" s="31">
        <f t="shared" si="5"/>
        <v>759551</v>
      </c>
      <c r="Y44" s="31">
        <f t="shared" si="5"/>
        <v>14279372</v>
      </c>
      <c r="Z44" s="32">
        <f>+IF(X44&lt;&gt;0,+(Y44/X44)*100,0)</f>
        <v>1879.9754065230645</v>
      </c>
      <c r="AA44" s="33">
        <f>+AA37+AA43</f>
        <v>759551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745573</v>
      </c>
      <c r="D45" s="42">
        <f t="shared" si="6"/>
        <v>0</v>
      </c>
      <c r="E45" s="43">
        <f t="shared" si="6"/>
        <v>21554145</v>
      </c>
      <c r="F45" s="44">
        <f t="shared" si="6"/>
        <v>17766651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1260738</v>
      </c>
      <c r="L45" s="44">
        <f t="shared" si="6"/>
        <v>-398278</v>
      </c>
      <c r="M45" s="44">
        <f t="shared" si="6"/>
        <v>565071</v>
      </c>
      <c r="N45" s="44">
        <f t="shared" si="6"/>
        <v>1427531</v>
      </c>
      <c r="O45" s="44">
        <f t="shared" si="6"/>
        <v>252597</v>
      </c>
      <c r="P45" s="44">
        <f t="shared" si="6"/>
        <v>1239178</v>
      </c>
      <c r="Q45" s="44">
        <f t="shared" si="6"/>
        <v>1244064</v>
      </c>
      <c r="R45" s="44">
        <f t="shared" si="6"/>
        <v>2735839</v>
      </c>
      <c r="S45" s="44">
        <f t="shared" si="6"/>
        <v>1173733</v>
      </c>
      <c r="T45" s="44">
        <f t="shared" si="6"/>
        <v>504460</v>
      </c>
      <c r="U45" s="44">
        <f t="shared" si="6"/>
        <v>0</v>
      </c>
      <c r="V45" s="44">
        <f t="shared" si="6"/>
        <v>1678193</v>
      </c>
      <c r="W45" s="44">
        <f t="shared" si="6"/>
        <v>10473568</v>
      </c>
      <c r="X45" s="44">
        <f t="shared" si="6"/>
        <v>17766651</v>
      </c>
      <c r="Y45" s="44">
        <f t="shared" si="6"/>
        <v>-7293083</v>
      </c>
      <c r="Z45" s="45">
        <f>+IF(X45&lt;&gt;0,+(Y45/X45)*100,0)</f>
        <v>-41.049283852088955</v>
      </c>
      <c r="AA45" s="46">
        <f>+AA26-AA44</f>
        <v>17766651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7677933</v>
      </c>
      <c r="G6" s="20">
        <v>-34626</v>
      </c>
      <c r="H6" s="20">
        <v>-5054437</v>
      </c>
      <c r="I6" s="20">
        <v>-47186</v>
      </c>
      <c r="J6" s="20">
        <v>-5136249</v>
      </c>
      <c r="K6" s="20">
        <v>-98735</v>
      </c>
      <c r="L6" s="20">
        <v>-3294</v>
      </c>
      <c r="M6" s="20">
        <v>-19811</v>
      </c>
      <c r="N6" s="20">
        <v>-121840</v>
      </c>
      <c r="O6" s="20">
        <v>-37820</v>
      </c>
      <c r="P6" s="20">
        <v>-16623</v>
      </c>
      <c r="Q6" s="20">
        <v>-78921</v>
      </c>
      <c r="R6" s="20">
        <v>-133364</v>
      </c>
      <c r="S6" s="20">
        <v>-18047</v>
      </c>
      <c r="T6" s="20">
        <v>-54598</v>
      </c>
      <c r="U6" s="20">
        <v>-332609</v>
      </c>
      <c r="V6" s="20">
        <v>-405254</v>
      </c>
      <c r="W6" s="20">
        <v>-5796707</v>
      </c>
      <c r="X6" s="20">
        <v>7677933</v>
      </c>
      <c r="Y6" s="20">
        <v>-13474640</v>
      </c>
      <c r="Z6" s="21">
        <v>-175.49827538218946</v>
      </c>
      <c r="AA6" s="22">
        <v>7677933</v>
      </c>
    </row>
    <row r="7" spans="1:27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>
        <v>1008072</v>
      </c>
      <c r="L7" s="20">
        <v>994385</v>
      </c>
      <c r="M7" s="20">
        <v>980786</v>
      </c>
      <c r="N7" s="20">
        <v>2983243</v>
      </c>
      <c r="O7" s="20">
        <v>973464</v>
      </c>
      <c r="P7" s="20"/>
      <c r="Q7" s="20"/>
      <c r="R7" s="20">
        <v>973464</v>
      </c>
      <c r="S7" s="20">
        <v>945917</v>
      </c>
      <c r="T7" s="20">
        <v>1482</v>
      </c>
      <c r="U7" s="20">
        <v>2338139</v>
      </c>
      <c r="V7" s="20">
        <v>3285538</v>
      </c>
      <c r="W7" s="20">
        <v>25208703</v>
      </c>
      <c r="X7" s="20">
        <v>14696451</v>
      </c>
      <c r="Y7" s="20">
        <v>10512252</v>
      </c>
      <c r="Z7" s="21">
        <v>71.529187556914252</v>
      </c>
      <c r="AA7" s="22">
        <v>14696451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>
        <v>-20002</v>
      </c>
      <c r="L10" s="20">
        <v>-2137</v>
      </c>
      <c r="M10" s="20">
        <v>-4410</v>
      </c>
      <c r="N10" s="20">
        <v>-26549</v>
      </c>
      <c r="O10" s="20">
        <v>-8993</v>
      </c>
      <c r="P10" s="20">
        <v>-7918</v>
      </c>
      <c r="Q10" s="20"/>
      <c r="R10" s="20">
        <v>-16911</v>
      </c>
      <c r="S10" s="20"/>
      <c r="T10" s="20"/>
      <c r="U10" s="20">
        <v>-8906</v>
      </c>
      <c r="V10" s="20">
        <v>-8906</v>
      </c>
      <c r="W10" s="20">
        <v>-149546</v>
      </c>
      <c r="X10" s="20">
        <v>-1544489</v>
      </c>
      <c r="Y10" s="20">
        <v>1394943</v>
      </c>
      <c r="Z10" s="21">
        <v>-90.317444798894655</v>
      </c>
      <c r="AA10" s="22">
        <v>-1544489</v>
      </c>
    </row>
    <row r="11" spans="1:27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109690</v>
      </c>
      <c r="G11" s="24"/>
      <c r="H11" s="24">
        <v>1093019</v>
      </c>
      <c r="I11" s="24">
        <v>13418</v>
      </c>
      <c r="J11" s="20">
        <v>1106437</v>
      </c>
      <c r="K11" s="24">
        <v>3220</v>
      </c>
      <c r="L11" s="24">
        <v>848</v>
      </c>
      <c r="M11" s="20">
        <v>2584</v>
      </c>
      <c r="N11" s="24">
        <v>6652</v>
      </c>
      <c r="O11" s="24">
        <v>14145</v>
      </c>
      <c r="P11" s="24">
        <v>782</v>
      </c>
      <c r="Q11" s="20">
        <v>2956</v>
      </c>
      <c r="R11" s="24">
        <v>17883</v>
      </c>
      <c r="S11" s="24">
        <v>8898</v>
      </c>
      <c r="T11" s="20">
        <v>6734</v>
      </c>
      <c r="U11" s="24">
        <v>48805</v>
      </c>
      <c r="V11" s="24">
        <v>64437</v>
      </c>
      <c r="W11" s="24">
        <v>1195409</v>
      </c>
      <c r="X11" s="20">
        <v>109690</v>
      </c>
      <c r="Y11" s="24">
        <v>1085719</v>
      </c>
      <c r="Z11" s="25">
        <v>989.80672805178233</v>
      </c>
      <c r="AA11" s="26">
        <v>109690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20939585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892555</v>
      </c>
      <c r="L13" s="31">
        <f t="shared" si="0"/>
        <v>989802</v>
      </c>
      <c r="M13" s="31">
        <f t="shared" si="0"/>
        <v>959149</v>
      </c>
      <c r="N13" s="31">
        <f t="shared" si="0"/>
        <v>2841506</v>
      </c>
      <c r="O13" s="31">
        <f t="shared" si="0"/>
        <v>940796</v>
      </c>
      <c r="P13" s="31">
        <f t="shared" si="0"/>
        <v>-23759</v>
      </c>
      <c r="Q13" s="31">
        <f t="shared" si="0"/>
        <v>-75965</v>
      </c>
      <c r="R13" s="31">
        <f t="shared" si="0"/>
        <v>841072</v>
      </c>
      <c r="S13" s="31">
        <f t="shared" si="0"/>
        <v>936768</v>
      </c>
      <c r="T13" s="31">
        <f t="shared" si="0"/>
        <v>-46382</v>
      </c>
      <c r="U13" s="31">
        <f t="shared" si="0"/>
        <v>2045429</v>
      </c>
      <c r="V13" s="31">
        <f t="shared" si="0"/>
        <v>2935815</v>
      </c>
      <c r="W13" s="31">
        <f t="shared" si="0"/>
        <v>21143036</v>
      </c>
      <c r="X13" s="31">
        <f t="shared" si="0"/>
        <v>20939585</v>
      </c>
      <c r="Y13" s="31">
        <f t="shared" si="0"/>
        <v>203451</v>
      </c>
      <c r="Z13" s="32">
        <f>+IF(X13&lt;&gt;0,+(Y13/X13)*100,0)</f>
        <v>0.97160951375110816</v>
      </c>
      <c r="AA13" s="33">
        <f>SUM(AA6:AA12)</f>
        <v>20939585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685206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80000</v>
      </c>
      <c r="V17" s="24">
        <v>80000</v>
      </c>
      <c r="W17" s="24">
        <v>1965431</v>
      </c>
      <c r="X17" s="20">
        <v>685206</v>
      </c>
      <c r="Y17" s="24">
        <v>1280225</v>
      </c>
      <c r="Z17" s="25">
        <v>186.83797281401507</v>
      </c>
      <c r="AA17" s="26">
        <v>685206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685206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80000</v>
      </c>
      <c r="V25" s="36">
        <f t="shared" si="1"/>
        <v>80000</v>
      </c>
      <c r="W25" s="36">
        <f t="shared" si="1"/>
        <v>1965431</v>
      </c>
      <c r="X25" s="36">
        <f t="shared" si="1"/>
        <v>685206</v>
      </c>
      <c r="Y25" s="36">
        <f t="shared" si="1"/>
        <v>1280225</v>
      </c>
      <c r="Z25" s="37">
        <f>+IF(X25&lt;&gt;0,+(Y25/X25)*100,0)</f>
        <v>186.83797281401507</v>
      </c>
      <c r="AA25" s="38">
        <f>SUM(AA15:AA24)</f>
        <v>685206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21624791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892555</v>
      </c>
      <c r="L26" s="31">
        <f t="shared" si="2"/>
        <v>989802</v>
      </c>
      <c r="M26" s="31">
        <f t="shared" si="2"/>
        <v>959149</v>
      </c>
      <c r="N26" s="31">
        <f t="shared" si="2"/>
        <v>2841506</v>
      </c>
      <c r="O26" s="31">
        <f t="shared" si="2"/>
        <v>940796</v>
      </c>
      <c r="P26" s="31">
        <f t="shared" si="2"/>
        <v>-23759</v>
      </c>
      <c r="Q26" s="31">
        <f t="shared" si="2"/>
        <v>-75965</v>
      </c>
      <c r="R26" s="31">
        <f t="shared" si="2"/>
        <v>841072</v>
      </c>
      <c r="S26" s="31">
        <f t="shared" si="2"/>
        <v>936768</v>
      </c>
      <c r="T26" s="31">
        <f t="shared" si="2"/>
        <v>-46382</v>
      </c>
      <c r="U26" s="31">
        <f t="shared" si="2"/>
        <v>2125429</v>
      </c>
      <c r="V26" s="31">
        <f t="shared" si="2"/>
        <v>3015815</v>
      </c>
      <c r="W26" s="31">
        <f t="shared" si="2"/>
        <v>23108467</v>
      </c>
      <c r="X26" s="31">
        <f t="shared" si="2"/>
        <v>21624791</v>
      </c>
      <c r="Y26" s="31">
        <f t="shared" si="2"/>
        <v>1483676</v>
      </c>
      <c r="Z26" s="32">
        <f>+IF(X26&lt;&gt;0,+(Y26/X26)*100,0)</f>
        <v>6.8609957895084399</v>
      </c>
      <c r="AA26" s="33">
        <f>+AA13+AA25</f>
        <v>21624791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11291735</v>
      </c>
      <c r="G32" s="20">
        <v>805624</v>
      </c>
      <c r="H32" s="20">
        <v>37446730</v>
      </c>
      <c r="I32" s="20">
        <v>848096</v>
      </c>
      <c r="J32" s="20">
        <v>39100450</v>
      </c>
      <c r="K32" s="20">
        <v>823391</v>
      </c>
      <c r="L32" s="20">
        <v>1455298</v>
      </c>
      <c r="M32" s="20">
        <v>792896</v>
      </c>
      <c r="N32" s="20">
        <v>3071585</v>
      </c>
      <c r="O32" s="20">
        <v>808622</v>
      </c>
      <c r="P32" s="20">
        <v>907313</v>
      </c>
      <c r="Q32" s="20">
        <v>-4509</v>
      </c>
      <c r="R32" s="20">
        <v>1711426</v>
      </c>
      <c r="S32" s="20">
        <v>849017</v>
      </c>
      <c r="T32" s="20">
        <v>1669673</v>
      </c>
      <c r="U32" s="20">
        <v>819814</v>
      </c>
      <c r="V32" s="20">
        <v>3338504</v>
      </c>
      <c r="W32" s="20">
        <v>47221965</v>
      </c>
      <c r="X32" s="20">
        <v>11291735</v>
      </c>
      <c r="Y32" s="20">
        <v>35930230</v>
      </c>
      <c r="Z32" s="21">
        <v>318.19937325840539</v>
      </c>
      <c r="AA32" s="22">
        <v>11291735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3452474</v>
      </c>
      <c r="Y35" s="20">
        <v>-3452474</v>
      </c>
      <c r="Z35" s="21">
        <v>-100</v>
      </c>
      <c r="AA35" s="22">
        <v>3452474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14744209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823391</v>
      </c>
      <c r="L37" s="31">
        <f t="shared" si="3"/>
        <v>1455298</v>
      </c>
      <c r="M37" s="31">
        <f t="shared" si="3"/>
        <v>792896</v>
      </c>
      <c r="N37" s="31">
        <f t="shared" si="3"/>
        <v>3071585</v>
      </c>
      <c r="O37" s="31">
        <f t="shared" si="3"/>
        <v>808622</v>
      </c>
      <c r="P37" s="31">
        <f t="shared" si="3"/>
        <v>907313</v>
      </c>
      <c r="Q37" s="31">
        <f t="shared" si="3"/>
        <v>-4509</v>
      </c>
      <c r="R37" s="31">
        <f t="shared" si="3"/>
        <v>1711426</v>
      </c>
      <c r="S37" s="31">
        <f t="shared" si="3"/>
        <v>849017</v>
      </c>
      <c r="T37" s="31">
        <f t="shared" si="3"/>
        <v>1669673</v>
      </c>
      <c r="U37" s="31">
        <f t="shared" si="3"/>
        <v>819814</v>
      </c>
      <c r="V37" s="31">
        <f t="shared" si="3"/>
        <v>3338504</v>
      </c>
      <c r="W37" s="31">
        <f t="shared" si="3"/>
        <v>47221965</v>
      </c>
      <c r="X37" s="31">
        <f t="shared" si="3"/>
        <v>14744209</v>
      </c>
      <c r="Y37" s="31">
        <f t="shared" si="3"/>
        <v>32477756</v>
      </c>
      <c r="Z37" s="32">
        <f>+IF(X37&lt;&gt;0,+(Y37/X37)*100,0)</f>
        <v>220.27465834213285</v>
      </c>
      <c r="AA37" s="33">
        <f>SUM(AA29:AA36)</f>
        <v>14744209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3251900</v>
      </c>
      <c r="Y40" s="20">
        <v>-3251900</v>
      </c>
      <c r="Z40" s="21">
        <v>-100</v>
      </c>
      <c r="AA40" s="22">
        <v>3251900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3251900</v>
      </c>
      <c r="Y43" s="36">
        <f t="shared" si="4"/>
        <v>-3251900</v>
      </c>
      <c r="Z43" s="37">
        <f>+IF(X43&lt;&gt;0,+(Y43/X43)*100,0)</f>
        <v>-100</v>
      </c>
      <c r="AA43" s="38">
        <f>SUM(AA39:AA42)</f>
        <v>3251900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17996109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823391</v>
      </c>
      <c r="L44" s="31">
        <f t="shared" si="5"/>
        <v>1455298</v>
      </c>
      <c r="M44" s="31">
        <f t="shared" si="5"/>
        <v>792896</v>
      </c>
      <c r="N44" s="31">
        <f t="shared" si="5"/>
        <v>3071585</v>
      </c>
      <c r="O44" s="31">
        <f t="shared" si="5"/>
        <v>808622</v>
      </c>
      <c r="P44" s="31">
        <f t="shared" si="5"/>
        <v>907313</v>
      </c>
      <c r="Q44" s="31">
        <f t="shared" si="5"/>
        <v>-4509</v>
      </c>
      <c r="R44" s="31">
        <f t="shared" si="5"/>
        <v>1711426</v>
      </c>
      <c r="S44" s="31">
        <f t="shared" si="5"/>
        <v>849017</v>
      </c>
      <c r="T44" s="31">
        <f t="shared" si="5"/>
        <v>1669673</v>
      </c>
      <c r="U44" s="31">
        <f t="shared" si="5"/>
        <v>819814</v>
      </c>
      <c r="V44" s="31">
        <f t="shared" si="5"/>
        <v>3338504</v>
      </c>
      <c r="W44" s="31">
        <f t="shared" si="5"/>
        <v>47221965</v>
      </c>
      <c r="X44" s="31">
        <f t="shared" si="5"/>
        <v>17996109</v>
      </c>
      <c r="Y44" s="31">
        <f t="shared" si="5"/>
        <v>29225856</v>
      </c>
      <c r="Z44" s="32">
        <f>+IF(X44&lt;&gt;0,+(Y44/X44)*100,0)</f>
        <v>162.4009723435216</v>
      </c>
      <c r="AA44" s="33">
        <f>+AA37+AA43</f>
        <v>17996109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3628682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69164</v>
      </c>
      <c r="L45" s="44">
        <f t="shared" si="6"/>
        <v>-465496</v>
      </c>
      <c r="M45" s="44">
        <f t="shared" si="6"/>
        <v>166253</v>
      </c>
      <c r="N45" s="44">
        <f t="shared" si="6"/>
        <v>-230079</v>
      </c>
      <c r="O45" s="44">
        <f t="shared" si="6"/>
        <v>132174</v>
      </c>
      <c r="P45" s="44">
        <f t="shared" si="6"/>
        <v>-931072</v>
      </c>
      <c r="Q45" s="44">
        <f t="shared" si="6"/>
        <v>-71456</v>
      </c>
      <c r="R45" s="44">
        <f t="shared" si="6"/>
        <v>-870354</v>
      </c>
      <c r="S45" s="44">
        <f t="shared" si="6"/>
        <v>87751</v>
      </c>
      <c r="T45" s="44">
        <f t="shared" si="6"/>
        <v>-1716055</v>
      </c>
      <c r="U45" s="44">
        <f t="shared" si="6"/>
        <v>1305615</v>
      </c>
      <c r="V45" s="44">
        <f t="shared" si="6"/>
        <v>-322689</v>
      </c>
      <c r="W45" s="44">
        <f t="shared" si="6"/>
        <v>-24113498</v>
      </c>
      <c r="X45" s="44">
        <f t="shared" si="6"/>
        <v>3628682</v>
      </c>
      <c r="Y45" s="44">
        <f t="shared" si="6"/>
        <v>-27742180</v>
      </c>
      <c r="Z45" s="45">
        <f>+IF(X45&lt;&gt;0,+(Y45/X45)*100,0)</f>
        <v>-764.52497077451267</v>
      </c>
      <c r="AA45" s="46">
        <f>+AA26-AA44</f>
        <v>3628682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>
        <v>-14071588</v>
      </c>
      <c r="L47" s="20">
        <v>347476538</v>
      </c>
      <c r="M47" s="20">
        <v>-328527744</v>
      </c>
      <c r="N47" s="20">
        <v>4877206</v>
      </c>
      <c r="O47" s="20"/>
      <c r="P47" s="20">
        <v>266365</v>
      </c>
      <c r="Q47" s="20"/>
      <c r="R47" s="20">
        <v>266365</v>
      </c>
      <c r="S47" s="20">
        <v>-10888378</v>
      </c>
      <c r="T47" s="20">
        <v>-175787</v>
      </c>
      <c r="U47" s="20"/>
      <c r="V47" s="20">
        <v>-11064165</v>
      </c>
      <c r="W47" s="20">
        <v>-29206190</v>
      </c>
      <c r="X47" s="20"/>
      <c r="Y47" s="20">
        <v>-29206190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-14071588</v>
      </c>
      <c r="L50" s="52">
        <f t="shared" si="7"/>
        <v>347476538</v>
      </c>
      <c r="M50" s="52">
        <f t="shared" si="7"/>
        <v>-328527744</v>
      </c>
      <c r="N50" s="52">
        <f t="shared" si="7"/>
        <v>4877206</v>
      </c>
      <c r="O50" s="52">
        <f t="shared" si="7"/>
        <v>0</v>
      </c>
      <c r="P50" s="52">
        <f t="shared" si="7"/>
        <v>266365</v>
      </c>
      <c r="Q50" s="52">
        <f t="shared" si="7"/>
        <v>0</v>
      </c>
      <c r="R50" s="52">
        <f t="shared" si="7"/>
        <v>266365</v>
      </c>
      <c r="S50" s="52">
        <f t="shared" si="7"/>
        <v>-10888378</v>
      </c>
      <c r="T50" s="52">
        <f t="shared" si="7"/>
        <v>-175787</v>
      </c>
      <c r="U50" s="52">
        <f t="shared" si="7"/>
        <v>0</v>
      </c>
      <c r="V50" s="52">
        <f t="shared" si="7"/>
        <v>-11064165</v>
      </c>
      <c r="W50" s="52">
        <f t="shared" si="7"/>
        <v>-29206190</v>
      </c>
      <c r="X50" s="52">
        <f t="shared" si="7"/>
        <v>0</v>
      </c>
      <c r="Y50" s="52">
        <f t="shared" si="7"/>
        <v>-29206190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84417379</v>
      </c>
      <c r="G6" s="20">
        <v>89543373</v>
      </c>
      <c r="H6" s="20">
        <v>672928</v>
      </c>
      <c r="I6" s="20"/>
      <c r="J6" s="20">
        <v>90216301</v>
      </c>
      <c r="K6" s="20">
        <v>603498</v>
      </c>
      <c r="L6" s="20">
        <v>537161</v>
      </c>
      <c r="M6" s="20">
        <v>4059937</v>
      </c>
      <c r="N6" s="20">
        <v>5200596</v>
      </c>
      <c r="O6" s="20">
        <v>585904</v>
      </c>
      <c r="P6" s="20">
        <v>-2850916</v>
      </c>
      <c r="Q6" s="20">
        <v>3128816</v>
      </c>
      <c r="R6" s="20">
        <v>863804</v>
      </c>
      <c r="S6" s="20">
        <v>1075056</v>
      </c>
      <c r="T6" s="20">
        <v>163918</v>
      </c>
      <c r="U6" s="20"/>
      <c r="V6" s="20">
        <v>1238974</v>
      </c>
      <c r="W6" s="20">
        <v>97519675</v>
      </c>
      <c r="X6" s="20">
        <v>84417379</v>
      </c>
      <c r="Y6" s="20">
        <v>13102296</v>
      </c>
      <c r="Z6" s="21">
        <v>15.520851458797363</v>
      </c>
      <c r="AA6" s="22">
        <v>84417379</v>
      </c>
    </row>
    <row r="7" spans="1:27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52629930</v>
      </c>
      <c r="G7" s="20">
        <v>61724473</v>
      </c>
      <c r="H7" s="20">
        <v>-21299930</v>
      </c>
      <c r="I7" s="20"/>
      <c r="J7" s="20">
        <v>40424543</v>
      </c>
      <c r="K7" s="20">
        <v>2419694</v>
      </c>
      <c r="L7" s="20">
        <v>2357112</v>
      </c>
      <c r="M7" s="20">
        <v>2430482</v>
      </c>
      <c r="N7" s="20">
        <v>7207288</v>
      </c>
      <c r="O7" s="20">
        <v>2349616</v>
      </c>
      <c r="P7" s="20">
        <v>2203926</v>
      </c>
      <c r="Q7" s="20">
        <v>2154916</v>
      </c>
      <c r="R7" s="20">
        <v>6708458</v>
      </c>
      <c r="S7" s="20">
        <v>4664148</v>
      </c>
      <c r="T7" s="20">
        <v>2058650</v>
      </c>
      <c r="U7" s="20"/>
      <c r="V7" s="20">
        <v>6722798</v>
      </c>
      <c r="W7" s="20">
        <v>61063087</v>
      </c>
      <c r="X7" s="20">
        <v>52629930</v>
      </c>
      <c r="Y7" s="20">
        <v>8433157</v>
      </c>
      <c r="Z7" s="21">
        <v>16.023500316264908</v>
      </c>
      <c r="AA7" s="22">
        <v>52629930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>
        <v>-711</v>
      </c>
      <c r="U8" s="20"/>
      <c r="V8" s="20">
        <v>-711</v>
      </c>
      <c r="W8" s="20">
        <v>-46198</v>
      </c>
      <c r="X8" s="20">
        <v>-45487</v>
      </c>
      <c r="Y8" s="20">
        <v>-711</v>
      </c>
      <c r="Z8" s="21">
        <v>1.5630839580539495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-12220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-12220</v>
      </c>
      <c r="Y10" s="20">
        <v>16000</v>
      </c>
      <c r="Z10" s="21">
        <v>-130.9328968903437</v>
      </c>
      <c r="AA10" s="22">
        <v>-12220</v>
      </c>
    </row>
    <row r="11" spans="1:27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2696986</v>
      </c>
      <c r="G11" s="24">
        <v>2778877</v>
      </c>
      <c r="H11" s="24">
        <v>-73586</v>
      </c>
      <c r="I11" s="24"/>
      <c r="J11" s="20">
        <v>2705291</v>
      </c>
      <c r="K11" s="24">
        <v>6840</v>
      </c>
      <c r="L11" s="24">
        <v>11375</v>
      </c>
      <c r="M11" s="20">
        <v>2775</v>
      </c>
      <c r="N11" s="24">
        <v>20990</v>
      </c>
      <c r="O11" s="24">
        <v>1795</v>
      </c>
      <c r="P11" s="24">
        <v>457526</v>
      </c>
      <c r="Q11" s="20">
        <v>3528</v>
      </c>
      <c r="R11" s="24">
        <v>462849</v>
      </c>
      <c r="S11" s="24">
        <v>17403</v>
      </c>
      <c r="T11" s="20">
        <v>11594</v>
      </c>
      <c r="U11" s="24"/>
      <c r="V11" s="24">
        <v>28997</v>
      </c>
      <c r="W11" s="24">
        <v>3218127</v>
      </c>
      <c r="X11" s="20">
        <v>2696986</v>
      </c>
      <c r="Y11" s="24">
        <v>521141</v>
      </c>
      <c r="Z11" s="25">
        <v>19.323088810991234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139515779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3030032</v>
      </c>
      <c r="L13" s="31">
        <f t="shared" si="0"/>
        <v>2905648</v>
      </c>
      <c r="M13" s="31">
        <f t="shared" si="0"/>
        <v>6493194</v>
      </c>
      <c r="N13" s="31">
        <f t="shared" si="0"/>
        <v>12428874</v>
      </c>
      <c r="O13" s="31">
        <f t="shared" si="0"/>
        <v>2937315</v>
      </c>
      <c r="P13" s="31">
        <f t="shared" si="0"/>
        <v>-189464</v>
      </c>
      <c r="Q13" s="31">
        <f t="shared" si="0"/>
        <v>5287260</v>
      </c>
      <c r="R13" s="31">
        <f t="shared" si="0"/>
        <v>8035111</v>
      </c>
      <c r="S13" s="31">
        <f t="shared" si="0"/>
        <v>5756607</v>
      </c>
      <c r="T13" s="31">
        <f t="shared" si="0"/>
        <v>2233451</v>
      </c>
      <c r="U13" s="31">
        <f t="shared" si="0"/>
        <v>0</v>
      </c>
      <c r="V13" s="31">
        <f t="shared" si="0"/>
        <v>7990058</v>
      </c>
      <c r="W13" s="31">
        <f t="shared" si="0"/>
        <v>161587662</v>
      </c>
      <c r="X13" s="31">
        <f t="shared" si="0"/>
        <v>139515779</v>
      </c>
      <c r="Y13" s="31">
        <f t="shared" si="0"/>
        <v>22071883</v>
      </c>
      <c r="Z13" s="32">
        <f>+IF(X13&lt;&gt;0,+(Y13/X13)*100,0)</f>
        <v>15.820348894012911</v>
      </c>
      <c r="AA13" s="33">
        <f>SUM(AA6:AA12)</f>
        <v>139515779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28034812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>
        <v>3043478</v>
      </c>
      <c r="Q17" s="20"/>
      <c r="R17" s="24">
        <v>3043478</v>
      </c>
      <c r="S17" s="24">
        <v>295</v>
      </c>
      <c r="T17" s="20"/>
      <c r="U17" s="24"/>
      <c r="V17" s="24">
        <v>295</v>
      </c>
      <c r="W17" s="24">
        <v>24129243</v>
      </c>
      <c r="X17" s="20">
        <v>28034812</v>
      </c>
      <c r="Y17" s="24">
        <v>-3905569</v>
      </c>
      <c r="Z17" s="25">
        <v>-13.931140326534026</v>
      </c>
      <c r="AA17" s="26">
        <v>28034812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28034812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3043478</v>
      </c>
      <c r="Q25" s="36">
        <f t="shared" si="1"/>
        <v>0</v>
      </c>
      <c r="R25" s="36">
        <f t="shared" si="1"/>
        <v>3043478</v>
      </c>
      <c r="S25" s="36">
        <f t="shared" si="1"/>
        <v>295</v>
      </c>
      <c r="T25" s="36">
        <f t="shared" si="1"/>
        <v>0</v>
      </c>
      <c r="U25" s="36">
        <f t="shared" si="1"/>
        <v>0</v>
      </c>
      <c r="V25" s="36">
        <f t="shared" si="1"/>
        <v>295</v>
      </c>
      <c r="W25" s="36">
        <f t="shared" si="1"/>
        <v>24129243</v>
      </c>
      <c r="X25" s="36">
        <f t="shared" si="1"/>
        <v>28034812</v>
      </c>
      <c r="Y25" s="36">
        <f t="shared" si="1"/>
        <v>-3905569</v>
      </c>
      <c r="Z25" s="37">
        <f>+IF(X25&lt;&gt;0,+(Y25/X25)*100,0)</f>
        <v>-13.931140326534026</v>
      </c>
      <c r="AA25" s="38">
        <f>SUM(AA15:AA24)</f>
        <v>28034812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167550591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3030032</v>
      </c>
      <c r="L26" s="31">
        <f t="shared" si="2"/>
        <v>2905648</v>
      </c>
      <c r="M26" s="31">
        <f t="shared" si="2"/>
        <v>6493194</v>
      </c>
      <c r="N26" s="31">
        <f t="shared" si="2"/>
        <v>12428874</v>
      </c>
      <c r="O26" s="31">
        <f t="shared" si="2"/>
        <v>2937315</v>
      </c>
      <c r="P26" s="31">
        <f t="shared" si="2"/>
        <v>2854014</v>
      </c>
      <c r="Q26" s="31">
        <f t="shared" si="2"/>
        <v>5287260</v>
      </c>
      <c r="R26" s="31">
        <f t="shared" si="2"/>
        <v>11078589</v>
      </c>
      <c r="S26" s="31">
        <f t="shared" si="2"/>
        <v>5756902</v>
      </c>
      <c r="T26" s="31">
        <f t="shared" si="2"/>
        <v>2233451</v>
      </c>
      <c r="U26" s="31">
        <f t="shared" si="2"/>
        <v>0</v>
      </c>
      <c r="V26" s="31">
        <f t="shared" si="2"/>
        <v>7990353</v>
      </c>
      <c r="W26" s="31">
        <f t="shared" si="2"/>
        <v>185716905</v>
      </c>
      <c r="X26" s="31">
        <f t="shared" si="2"/>
        <v>167550591</v>
      </c>
      <c r="Y26" s="31">
        <f t="shared" si="2"/>
        <v>18166314</v>
      </c>
      <c r="Z26" s="32">
        <f>+IF(X26&lt;&gt;0,+(Y26/X26)*100,0)</f>
        <v>10.842285838311367</v>
      </c>
      <c r="AA26" s="33">
        <f>+AA13+AA25</f>
        <v>167550591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-17758</v>
      </c>
      <c r="G31" s="20">
        <v>-18016</v>
      </c>
      <c r="H31" s="20">
        <v>-145</v>
      </c>
      <c r="I31" s="20"/>
      <c r="J31" s="20">
        <v>-18161</v>
      </c>
      <c r="K31" s="20">
        <v>-140</v>
      </c>
      <c r="L31" s="20">
        <v>-158</v>
      </c>
      <c r="M31" s="20"/>
      <c r="N31" s="20">
        <v>-298</v>
      </c>
      <c r="O31" s="20">
        <v>-274</v>
      </c>
      <c r="P31" s="20">
        <v>-750</v>
      </c>
      <c r="Q31" s="20">
        <v>-316</v>
      </c>
      <c r="R31" s="20">
        <v>-1340</v>
      </c>
      <c r="S31" s="20">
        <v>-645</v>
      </c>
      <c r="T31" s="20">
        <v>-55</v>
      </c>
      <c r="U31" s="20"/>
      <c r="V31" s="20">
        <v>-700</v>
      </c>
      <c r="W31" s="20">
        <v>-20499</v>
      </c>
      <c r="X31" s="20">
        <v>-17758</v>
      </c>
      <c r="Y31" s="20">
        <v>-2741</v>
      </c>
      <c r="Z31" s="21">
        <v>15.435296767654014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25597000</v>
      </c>
      <c r="G32" s="20">
        <v>-2791854</v>
      </c>
      <c r="H32" s="20">
        <v>-250001</v>
      </c>
      <c r="I32" s="20"/>
      <c r="J32" s="20">
        <v>-3041855</v>
      </c>
      <c r="K32" s="20">
        <v>-40815</v>
      </c>
      <c r="L32" s="20">
        <v>-62020</v>
      </c>
      <c r="M32" s="20">
        <v>-41921</v>
      </c>
      <c r="N32" s="20">
        <v>-144756</v>
      </c>
      <c r="O32" s="20">
        <v>-34069</v>
      </c>
      <c r="P32" s="20">
        <v>-107628</v>
      </c>
      <c r="Q32" s="20">
        <v>-63972</v>
      </c>
      <c r="R32" s="20">
        <v>-205669</v>
      </c>
      <c r="S32" s="20">
        <v>-145479</v>
      </c>
      <c r="T32" s="20">
        <v>-86431</v>
      </c>
      <c r="U32" s="20"/>
      <c r="V32" s="20">
        <v>-231910</v>
      </c>
      <c r="W32" s="20">
        <v>-3624190</v>
      </c>
      <c r="X32" s="20">
        <v>25597000</v>
      </c>
      <c r="Y32" s="20">
        <v>-29221190</v>
      </c>
      <c r="Z32" s="21">
        <v>-114.15865140446147</v>
      </c>
      <c r="AA32" s="22">
        <v>25597000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12200968</v>
      </c>
      <c r="G35" s="20">
        <v>13427908</v>
      </c>
      <c r="H35" s="20">
        <v>340705</v>
      </c>
      <c r="I35" s="20"/>
      <c r="J35" s="20">
        <v>13768613</v>
      </c>
      <c r="K35" s="20">
        <v>329381</v>
      </c>
      <c r="L35" s="20">
        <v>323378</v>
      </c>
      <c r="M35" s="20">
        <v>320270</v>
      </c>
      <c r="N35" s="20">
        <v>973029</v>
      </c>
      <c r="O35" s="20">
        <v>312178</v>
      </c>
      <c r="P35" s="20">
        <v>305230</v>
      </c>
      <c r="Q35" s="20">
        <v>305408</v>
      </c>
      <c r="R35" s="20">
        <v>922816</v>
      </c>
      <c r="S35" s="20">
        <v>644948</v>
      </c>
      <c r="T35" s="20">
        <v>303711</v>
      </c>
      <c r="U35" s="20"/>
      <c r="V35" s="20">
        <v>948659</v>
      </c>
      <c r="W35" s="20">
        <v>16613117</v>
      </c>
      <c r="X35" s="20">
        <v>12200968</v>
      </c>
      <c r="Y35" s="20">
        <v>4412149</v>
      </c>
      <c r="Z35" s="21">
        <v>36.162286467762229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37780210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288426</v>
      </c>
      <c r="L37" s="31">
        <f t="shared" si="3"/>
        <v>261200</v>
      </c>
      <c r="M37" s="31">
        <f t="shared" si="3"/>
        <v>278349</v>
      </c>
      <c r="N37" s="31">
        <f t="shared" si="3"/>
        <v>827975</v>
      </c>
      <c r="O37" s="31">
        <f t="shared" si="3"/>
        <v>277835</v>
      </c>
      <c r="P37" s="31">
        <f t="shared" si="3"/>
        <v>196852</v>
      </c>
      <c r="Q37" s="31">
        <f t="shared" si="3"/>
        <v>241120</v>
      </c>
      <c r="R37" s="31">
        <f t="shared" si="3"/>
        <v>715807</v>
      </c>
      <c r="S37" s="31">
        <f t="shared" si="3"/>
        <v>498824</v>
      </c>
      <c r="T37" s="31">
        <f t="shared" si="3"/>
        <v>217225</v>
      </c>
      <c r="U37" s="31">
        <f t="shared" si="3"/>
        <v>0</v>
      </c>
      <c r="V37" s="31">
        <f t="shared" si="3"/>
        <v>716049</v>
      </c>
      <c r="W37" s="31">
        <f t="shared" si="3"/>
        <v>12968428</v>
      </c>
      <c r="X37" s="31">
        <f t="shared" si="3"/>
        <v>37780210</v>
      </c>
      <c r="Y37" s="31">
        <f t="shared" si="3"/>
        <v>-24811782</v>
      </c>
      <c r="Z37" s="32">
        <f>+IF(X37&lt;&gt;0,+(Y37/X37)*100,0)</f>
        <v>-65.674018222767955</v>
      </c>
      <c r="AA37" s="33">
        <f>SUM(AA29:AA36)</f>
        <v>37780210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37780210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288426</v>
      </c>
      <c r="L44" s="31">
        <f t="shared" si="5"/>
        <v>261200</v>
      </c>
      <c r="M44" s="31">
        <f t="shared" si="5"/>
        <v>278349</v>
      </c>
      <c r="N44" s="31">
        <f t="shared" si="5"/>
        <v>827975</v>
      </c>
      <c r="O44" s="31">
        <f t="shared" si="5"/>
        <v>277835</v>
      </c>
      <c r="P44" s="31">
        <f t="shared" si="5"/>
        <v>196852</v>
      </c>
      <c r="Q44" s="31">
        <f t="shared" si="5"/>
        <v>241120</v>
      </c>
      <c r="R44" s="31">
        <f t="shared" si="5"/>
        <v>715807</v>
      </c>
      <c r="S44" s="31">
        <f t="shared" si="5"/>
        <v>498824</v>
      </c>
      <c r="T44" s="31">
        <f t="shared" si="5"/>
        <v>217225</v>
      </c>
      <c r="U44" s="31">
        <f t="shared" si="5"/>
        <v>0</v>
      </c>
      <c r="V44" s="31">
        <f t="shared" si="5"/>
        <v>716049</v>
      </c>
      <c r="W44" s="31">
        <f t="shared" si="5"/>
        <v>12968428</v>
      </c>
      <c r="X44" s="31">
        <f t="shared" si="5"/>
        <v>37780210</v>
      </c>
      <c r="Y44" s="31">
        <f t="shared" si="5"/>
        <v>-24811782</v>
      </c>
      <c r="Z44" s="32">
        <f>+IF(X44&lt;&gt;0,+(Y44/X44)*100,0)</f>
        <v>-65.674018222767955</v>
      </c>
      <c r="AA44" s="33">
        <f>+AA37+AA43</f>
        <v>37780210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129770381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2741606</v>
      </c>
      <c r="L45" s="44">
        <f t="shared" si="6"/>
        <v>2644448</v>
      </c>
      <c r="M45" s="44">
        <f t="shared" si="6"/>
        <v>6214845</v>
      </c>
      <c r="N45" s="44">
        <f t="shared" si="6"/>
        <v>11600899</v>
      </c>
      <c r="O45" s="44">
        <f t="shared" si="6"/>
        <v>2659480</v>
      </c>
      <c r="P45" s="44">
        <f t="shared" si="6"/>
        <v>2657162</v>
      </c>
      <c r="Q45" s="44">
        <f t="shared" si="6"/>
        <v>5046140</v>
      </c>
      <c r="R45" s="44">
        <f t="shared" si="6"/>
        <v>10362782</v>
      </c>
      <c r="S45" s="44">
        <f t="shared" si="6"/>
        <v>5258078</v>
      </c>
      <c r="T45" s="44">
        <f t="shared" si="6"/>
        <v>2016226</v>
      </c>
      <c r="U45" s="44">
        <f t="shared" si="6"/>
        <v>0</v>
      </c>
      <c r="V45" s="44">
        <f t="shared" si="6"/>
        <v>7274304</v>
      </c>
      <c r="W45" s="44">
        <f t="shared" si="6"/>
        <v>172748477</v>
      </c>
      <c r="X45" s="44">
        <f t="shared" si="6"/>
        <v>129770381</v>
      </c>
      <c r="Y45" s="44">
        <f t="shared" si="6"/>
        <v>42978096</v>
      </c>
      <c r="Z45" s="45">
        <f>+IF(X45&lt;&gt;0,+(Y45/X45)*100,0)</f>
        <v>33.118571178426301</v>
      </c>
      <c r="AA45" s="46">
        <f>+AA26-AA44</f>
        <v>129770381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14236194</v>
      </c>
      <c r="G47" s="20">
        <v>28283437</v>
      </c>
      <c r="H47" s="20">
        <v>2228476</v>
      </c>
      <c r="I47" s="20"/>
      <c r="J47" s="20">
        <v>30511913</v>
      </c>
      <c r="K47" s="20">
        <v>2025366</v>
      </c>
      <c r="L47" s="20">
        <v>1619869</v>
      </c>
      <c r="M47" s="20">
        <v>5469688</v>
      </c>
      <c r="N47" s="20">
        <v>9114923</v>
      </c>
      <c r="O47" s="20">
        <v>1957603</v>
      </c>
      <c r="P47" s="20">
        <v>1799798</v>
      </c>
      <c r="Q47" s="20">
        <v>4280828</v>
      </c>
      <c r="R47" s="20">
        <v>8038229</v>
      </c>
      <c r="S47" s="20">
        <v>2213164</v>
      </c>
      <c r="T47" s="20">
        <v>1355263</v>
      </c>
      <c r="U47" s="20"/>
      <c r="V47" s="20">
        <v>3568427</v>
      </c>
      <c r="W47" s="20">
        <v>51233492</v>
      </c>
      <c r="X47" s="20">
        <v>14236194</v>
      </c>
      <c r="Y47" s="20">
        <v>36997298</v>
      </c>
      <c r="Z47" s="47">
        <v>259.88194597516724</v>
      </c>
      <c r="AA47" s="22">
        <v>14236194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14236194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2025366</v>
      </c>
      <c r="L50" s="52">
        <f t="shared" si="7"/>
        <v>1619869</v>
      </c>
      <c r="M50" s="52">
        <f t="shared" si="7"/>
        <v>5469688</v>
      </c>
      <c r="N50" s="52">
        <f t="shared" si="7"/>
        <v>9114923</v>
      </c>
      <c r="O50" s="52">
        <f t="shared" si="7"/>
        <v>1957603</v>
      </c>
      <c r="P50" s="52">
        <f t="shared" si="7"/>
        <v>1799798</v>
      </c>
      <c r="Q50" s="52">
        <f t="shared" si="7"/>
        <v>4280828</v>
      </c>
      <c r="R50" s="52">
        <f t="shared" si="7"/>
        <v>8038229</v>
      </c>
      <c r="S50" s="52">
        <f t="shared" si="7"/>
        <v>2213164</v>
      </c>
      <c r="T50" s="52">
        <f t="shared" si="7"/>
        <v>1355263</v>
      </c>
      <c r="U50" s="52">
        <f t="shared" si="7"/>
        <v>0</v>
      </c>
      <c r="V50" s="52">
        <f t="shared" si="7"/>
        <v>3568427</v>
      </c>
      <c r="W50" s="52">
        <f t="shared" si="7"/>
        <v>51233492</v>
      </c>
      <c r="X50" s="52">
        <f t="shared" si="7"/>
        <v>14236194</v>
      </c>
      <c r="Y50" s="52">
        <f t="shared" si="7"/>
        <v>36997298</v>
      </c>
      <c r="Z50" s="53">
        <f>+IF(X50&lt;&gt;0,+(Y50/X50)*100,0)</f>
        <v>259.88194597516724</v>
      </c>
      <c r="AA50" s="54">
        <f>SUM(AA47:AA49)</f>
        <v>14236194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85637256</v>
      </c>
      <c r="D6" s="18"/>
      <c r="E6" s="19">
        <v>82705561</v>
      </c>
      <c r="F6" s="20">
        <v>96446458</v>
      </c>
      <c r="G6" s="20">
        <v>92775750</v>
      </c>
      <c r="H6" s="20">
        <v>1555106</v>
      </c>
      <c r="I6" s="20">
        <v>780289</v>
      </c>
      <c r="J6" s="20">
        <v>95111145</v>
      </c>
      <c r="K6" s="20">
        <v>2766694</v>
      </c>
      <c r="L6" s="20">
        <v>1443108</v>
      </c>
      <c r="M6" s="20">
        <v>5807626</v>
      </c>
      <c r="N6" s="20">
        <v>10017428</v>
      </c>
      <c r="O6" s="20">
        <v>1278507</v>
      </c>
      <c r="P6" s="20">
        <v>930883</v>
      </c>
      <c r="Q6" s="20">
        <v>5950468</v>
      </c>
      <c r="R6" s="20">
        <v>8159858</v>
      </c>
      <c r="S6" s="20">
        <v>380026</v>
      </c>
      <c r="T6" s="20">
        <v>1110681</v>
      </c>
      <c r="U6" s="20">
        <v>1220229</v>
      </c>
      <c r="V6" s="20">
        <v>2710936</v>
      </c>
      <c r="W6" s="20">
        <v>115999367</v>
      </c>
      <c r="X6" s="20">
        <v>96446458</v>
      </c>
      <c r="Y6" s="20">
        <v>19552909</v>
      </c>
      <c r="Z6" s="21">
        <v>20.273330307267479</v>
      </c>
      <c r="AA6" s="22">
        <v>96446458</v>
      </c>
    </row>
    <row r="7" spans="1:27" x14ac:dyDescent="0.25">
      <c r="A7" s="23" t="s">
        <v>35</v>
      </c>
      <c r="B7" s="17" t="s">
        <v>32</v>
      </c>
      <c r="C7" s="18">
        <v>4995395</v>
      </c>
      <c r="D7" s="18"/>
      <c r="E7" s="19">
        <v>7699509</v>
      </c>
      <c r="F7" s="20">
        <v>9149792</v>
      </c>
      <c r="G7" s="20">
        <v>14211323</v>
      </c>
      <c r="H7" s="20">
        <v>-6663153</v>
      </c>
      <c r="I7" s="20">
        <v>1647047</v>
      </c>
      <c r="J7" s="20">
        <v>9195217</v>
      </c>
      <c r="K7" s="20">
        <v>254250</v>
      </c>
      <c r="L7" s="20">
        <v>1215251</v>
      </c>
      <c r="M7" s="20">
        <v>1275658</v>
      </c>
      <c r="N7" s="20">
        <v>2745159</v>
      </c>
      <c r="O7" s="20">
        <v>1120558</v>
      </c>
      <c r="P7" s="20">
        <v>1164461</v>
      </c>
      <c r="Q7" s="20">
        <v>598600</v>
      </c>
      <c r="R7" s="20">
        <v>2883619</v>
      </c>
      <c r="S7" s="20">
        <v>907521</v>
      </c>
      <c r="T7" s="20">
        <v>1373558</v>
      </c>
      <c r="U7" s="20">
        <v>1026491</v>
      </c>
      <c r="V7" s="20">
        <v>3307570</v>
      </c>
      <c r="W7" s="20">
        <v>18131565</v>
      </c>
      <c r="X7" s="20">
        <v>9149792</v>
      </c>
      <c r="Y7" s="20">
        <v>8981773</v>
      </c>
      <c r="Z7" s="21">
        <v>98.163685032402924</v>
      </c>
      <c r="AA7" s="22">
        <v>9149792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1392505</v>
      </c>
      <c r="F8" s="20">
        <v>1495385</v>
      </c>
      <c r="G8" s="20">
        <v>815631</v>
      </c>
      <c r="H8" s="20">
        <v>215514</v>
      </c>
      <c r="I8" s="20">
        <v>431086</v>
      </c>
      <c r="J8" s="20">
        <v>1462231</v>
      </c>
      <c r="K8" s="20">
        <v>51131</v>
      </c>
      <c r="L8" s="20">
        <v>276104</v>
      </c>
      <c r="M8" s="20">
        <v>300267</v>
      </c>
      <c r="N8" s="20">
        <v>627502</v>
      </c>
      <c r="O8" s="20">
        <v>268646</v>
      </c>
      <c r="P8" s="20">
        <v>264262</v>
      </c>
      <c r="Q8" s="20">
        <v>-1048679</v>
      </c>
      <c r="R8" s="20">
        <v>-515771</v>
      </c>
      <c r="S8" s="20">
        <v>253078</v>
      </c>
      <c r="T8" s="20">
        <v>441027</v>
      </c>
      <c r="U8" s="20">
        <v>261327</v>
      </c>
      <c r="V8" s="20">
        <v>955432</v>
      </c>
      <c r="W8" s="20">
        <v>2529394</v>
      </c>
      <c r="X8" s="20">
        <v>1495385</v>
      </c>
      <c r="Y8" s="20">
        <v>1034009</v>
      </c>
      <c r="Z8" s="21">
        <v>69.146674602192746</v>
      </c>
      <c r="AA8" s="22">
        <v>1495385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-4782142</v>
      </c>
      <c r="D10" s="18"/>
      <c r="E10" s="19">
        <v>-4510130</v>
      </c>
      <c r="F10" s="20">
        <v>-4945142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>
        <v>6757</v>
      </c>
      <c r="Q10" s="20"/>
      <c r="R10" s="20">
        <v>6757</v>
      </c>
      <c r="S10" s="20">
        <v>2834</v>
      </c>
      <c r="T10" s="20"/>
      <c r="U10" s="20"/>
      <c r="V10" s="20">
        <v>2834</v>
      </c>
      <c r="W10" s="20">
        <v>-4772268</v>
      </c>
      <c r="X10" s="20">
        <v>-4945142</v>
      </c>
      <c r="Y10" s="20">
        <v>172874</v>
      </c>
      <c r="Z10" s="21">
        <v>-3.4958349022131214</v>
      </c>
      <c r="AA10" s="22">
        <v>-4945142</v>
      </c>
    </row>
    <row r="11" spans="1:27" x14ac:dyDescent="0.25">
      <c r="A11" s="23" t="s">
        <v>39</v>
      </c>
      <c r="B11" s="17" t="s">
        <v>32</v>
      </c>
      <c r="C11" s="18">
        <v>6816574</v>
      </c>
      <c r="D11" s="18"/>
      <c r="E11" s="19">
        <v>5153758</v>
      </c>
      <c r="F11" s="20">
        <v>6816575</v>
      </c>
      <c r="G11" s="24">
        <v>6880137</v>
      </c>
      <c r="H11" s="24">
        <v>92485</v>
      </c>
      <c r="I11" s="24">
        <v>64084</v>
      </c>
      <c r="J11" s="20">
        <v>7036706</v>
      </c>
      <c r="K11" s="24">
        <v>147751</v>
      </c>
      <c r="L11" s="24">
        <v>23744</v>
      </c>
      <c r="M11" s="20">
        <v>225540</v>
      </c>
      <c r="N11" s="24">
        <v>397035</v>
      </c>
      <c r="O11" s="24">
        <v>81658</v>
      </c>
      <c r="P11" s="24">
        <v>92624</v>
      </c>
      <c r="Q11" s="20">
        <v>15371</v>
      </c>
      <c r="R11" s="24">
        <v>189653</v>
      </c>
      <c r="S11" s="24">
        <v>309853</v>
      </c>
      <c r="T11" s="20">
        <v>30920</v>
      </c>
      <c r="U11" s="24">
        <v>544434</v>
      </c>
      <c r="V11" s="24">
        <v>885207</v>
      </c>
      <c r="W11" s="24">
        <v>8508601</v>
      </c>
      <c r="X11" s="20">
        <v>6816575</v>
      </c>
      <c r="Y11" s="24">
        <v>1692026</v>
      </c>
      <c r="Z11" s="25">
        <v>24.822231105797265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92607264</v>
      </c>
      <c r="D13" s="29">
        <f>SUM(D6:D12)</f>
        <v>0</v>
      </c>
      <c r="E13" s="30">
        <f t="shared" si="0"/>
        <v>92381386</v>
      </c>
      <c r="F13" s="31">
        <f t="shared" si="0"/>
        <v>108903251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3219826</v>
      </c>
      <c r="L13" s="31">
        <f t="shared" si="0"/>
        <v>2958207</v>
      </c>
      <c r="M13" s="31">
        <f t="shared" si="0"/>
        <v>7609091</v>
      </c>
      <c r="N13" s="31">
        <f t="shared" si="0"/>
        <v>13787124</v>
      </c>
      <c r="O13" s="31">
        <f t="shared" si="0"/>
        <v>2749369</v>
      </c>
      <c r="P13" s="31">
        <f t="shared" si="0"/>
        <v>2458987</v>
      </c>
      <c r="Q13" s="31">
        <f t="shared" si="0"/>
        <v>5515760</v>
      </c>
      <c r="R13" s="31">
        <f t="shared" si="0"/>
        <v>10724116</v>
      </c>
      <c r="S13" s="31">
        <f t="shared" si="0"/>
        <v>1853312</v>
      </c>
      <c r="T13" s="31">
        <f t="shared" si="0"/>
        <v>2956186</v>
      </c>
      <c r="U13" s="31">
        <f t="shared" si="0"/>
        <v>3052481</v>
      </c>
      <c r="V13" s="31">
        <f t="shared" si="0"/>
        <v>7861979</v>
      </c>
      <c r="W13" s="31">
        <f t="shared" si="0"/>
        <v>140336842</v>
      </c>
      <c r="X13" s="31">
        <f t="shared" si="0"/>
        <v>108903251</v>
      </c>
      <c r="Y13" s="31">
        <f t="shared" si="0"/>
        <v>31433591</v>
      </c>
      <c r="Z13" s="32">
        <f>+IF(X13&lt;&gt;0,+(Y13/X13)*100,0)</f>
        <v>28.86377652766307</v>
      </c>
      <c r="AA13" s="33">
        <f>SUM(AA6:AA12)</f>
        <v>108903251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13249704</v>
      </c>
      <c r="D17" s="18"/>
      <c r="E17" s="19">
        <v>12616366</v>
      </c>
      <c r="F17" s="20">
        <v>14355762</v>
      </c>
      <c r="G17" s="24">
        <v>13213367</v>
      </c>
      <c r="H17" s="24">
        <v>-36336</v>
      </c>
      <c r="I17" s="24">
        <v>-35163</v>
      </c>
      <c r="J17" s="20">
        <v>13141868</v>
      </c>
      <c r="K17" s="24">
        <v>-36336</v>
      </c>
      <c r="L17" s="24">
        <v>-35163</v>
      </c>
      <c r="M17" s="20">
        <v>-36336</v>
      </c>
      <c r="N17" s="24">
        <v>-107835</v>
      </c>
      <c r="O17" s="24">
        <v>-36336</v>
      </c>
      <c r="P17" s="24">
        <v>-32820</v>
      </c>
      <c r="Q17" s="20">
        <v>-36336</v>
      </c>
      <c r="R17" s="24">
        <v>-105492</v>
      </c>
      <c r="S17" s="24">
        <v>-35163</v>
      </c>
      <c r="T17" s="20">
        <v>-36336</v>
      </c>
      <c r="U17" s="24">
        <v>2608853</v>
      </c>
      <c r="V17" s="24">
        <v>2537354</v>
      </c>
      <c r="W17" s="24">
        <v>15465895</v>
      </c>
      <c r="X17" s="20">
        <v>14355762</v>
      </c>
      <c r="Y17" s="24">
        <v>1110133</v>
      </c>
      <c r="Z17" s="25">
        <v>7.7330134060456013</v>
      </c>
      <c r="AA17" s="26">
        <v>14355762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13249704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14355762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-36336</v>
      </c>
      <c r="L25" s="36">
        <f t="shared" si="1"/>
        <v>-35163</v>
      </c>
      <c r="M25" s="36">
        <f t="shared" si="1"/>
        <v>-36336</v>
      </c>
      <c r="N25" s="36">
        <f t="shared" si="1"/>
        <v>-107835</v>
      </c>
      <c r="O25" s="36">
        <f t="shared" si="1"/>
        <v>-36336</v>
      </c>
      <c r="P25" s="36">
        <f t="shared" si="1"/>
        <v>-32820</v>
      </c>
      <c r="Q25" s="36">
        <f t="shared" si="1"/>
        <v>-36336</v>
      </c>
      <c r="R25" s="36">
        <f t="shared" si="1"/>
        <v>-105492</v>
      </c>
      <c r="S25" s="36">
        <f t="shared" si="1"/>
        <v>-35163</v>
      </c>
      <c r="T25" s="36">
        <f t="shared" si="1"/>
        <v>-36336</v>
      </c>
      <c r="U25" s="36">
        <f t="shared" si="1"/>
        <v>2608853</v>
      </c>
      <c r="V25" s="36">
        <f t="shared" si="1"/>
        <v>2537354</v>
      </c>
      <c r="W25" s="36">
        <f t="shared" si="1"/>
        <v>15465895</v>
      </c>
      <c r="X25" s="36">
        <f t="shared" si="1"/>
        <v>14355762</v>
      </c>
      <c r="Y25" s="36">
        <f t="shared" si="1"/>
        <v>1110133</v>
      </c>
      <c r="Z25" s="37">
        <f>+IF(X25&lt;&gt;0,+(Y25/X25)*100,0)</f>
        <v>7.7330134060456013</v>
      </c>
      <c r="AA25" s="38">
        <f>SUM(AA15:AA24)</f>
        <v>14355762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105856968</v>
      </c>
      <c r="D26" s="29">
        <f>+D13+D25</f>
        <v>0</v>
      </c>
      <c r="E26" s="30">
        <f t="shared" si="2"/>
        <v>104997752</v>
      </c>
      <c r="F26" s="31">
        <f t="shared" si="2"/>
        <v>123259013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3183490</v>
      </c>
      <c r="L26" s="31">
        <f t="shared" si="2"/>
        <v>2923044</v>
      </c>
      <c r="M26" s="31">
        <f t="shared" si="2"/>
        <v>7572755</v>
      </c>
      <c r="N26" s="31">
        <f t="shared" si="2"/>
        <v>13679289</v>
      </c>
      <c r="O26" s="31">
        <f t="shared" si="2"/>
        <v>2713033</v>
      </c>
      <c r="P26" s="31">
        <f t="shared" si="2"/>
        <v>2426167</v>
      </c>
      <c r="Q26" s="31">
        <f t="shared" si="2"/>
        <v>5479424</v>
      </c>
      <c r="R26" s="31">
        <f t="shared" si="2"/>
        <v>10618624</v>
      </c>
      <c r="S26" s="31">
        <f t="shared" si="2"/>
        <v>1818149</v>
      </c>
      <c r="T26" s="31">
        <f t="shared" si="2"/>
        <v>2919850</v>
      </c>
      <c r="U26" s="31">
        <f t="shared" si="2"/>
        <v>5661334</v>
      </c>
      <c r="V26" s="31">
        <f t="shared" si="2"/>
        <v>10399333</v>
      </c>
      <c r="W26" s="31">
        <f t="shared" si="2"/>
        <v>155802737</v>
      </c>
      <c r="X26" s="31">
        <f t="shared" si="2"/>
        <v>123259013</v>
      </c>
      <c r="Y26" s="31">
        <f t="shared" si="2"/>
        <v>32543724</v>
      </c>
      <c r="Z26" s="32">
        <f>+IF(X26&lt;&gt;0,+(Y26/X26)*100,0)</f>
        <v>26.402713447007724</v>
      </c>
      <c r="AA26" s="33">
        <f>+AA13+AA25</f>
        <v>123259013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-10537</v>
      </c>
      <c r="D31" s="18"/>
      <c r="E31" s="19">
        <v>-9341</v>
      </c>
      <c r="F31" s="20">
        <v>-10537</v>
      </c>
      <c r="G31" s="20">
        <v>-10901</v>
      </c>
      <c r="H31" s="20">
        <v>-454</v>
      </c>
      <c r="I31" s="20"/>
      <c r="J31" s="20">
        <v>-11355</v>
      </c>
      <c r="K31" s="20">
        <v>-140</v>
      </c>
      <c r="L31" s="20">
        <v>-24</v>
      </c>
      <c r="M31" s="20">
        <v>-23</v>
      </c>
      <c r="N31" s="20">
        <v>-187</v>
      </c>
      <c r="O31" s="20">
        <v>-788</v>
      </c>
      <c r="P31" s="20">
        <v>-361</v>
      </c>
      <c r="Q31" s="20">
        <v>-175</v>
      </c>
      <c r="R31" s="20">
        <v>-1324</v>
      </c>
      <c r="S31" s="20">
        <v>-124</v>
      </c>
      <c r="T31" s="20">
        <v>-338</v>
      </c>
      <c r="U31" s="20">
        <v>-171</v>
      </c>
      <c r="V31" s="20">
        <v>-633</v>
      </c>
      <c r="W31" s="20">
        <v>-13499</v>
      </c>
      <c r="X31" s="20">
        <v>-10537</v>
      </c>
      <c r="Y31" s="20">
        <v>-2962</v>
      </c>
      <c r="Z31" s="21">
        <v>28.110467875106764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-904591</v>
      </c>
      <c r="D32" s="18"/>
      <c r="E32" s="19">
        <v>-148923</v>
      </c>
      <c r="F32" s="20">
        <v>-1104588</v>
      </c>
      <c r="G32" s="20">
        <v>-1203714</v>
      </c>
      <c r="H32" s="20">
        <v>-27768</v>
      </c>
      <c r="I32" s="20">
        <v>13453</v>
      </c>
      <c r="J32" s="20">
        <v>-1218029</v>
      </c>
      <c r="K32" s="20">
        <v>451859</v>
      </c>
      <c r="L32" s="20">
        <v>-670037</v>
      </c>
      <c r="M32" s="20">
        <v>556436</v>
      </c>
      <c r="N32" s="20">
        <v>338258</v>
      </c>
      <c r="O32" s="20">
        <v>-154940</v>
      </c>
      <c r="P32" s="20">
        <v>-540528</v>
      </c>
      <c r="Q32" s="20">
        <v>-190948</v>
      </c>
      <c r="R32" s="20">
        <v>-886416</v>
      </c>
      <c r="S32" s="20">
        <v>629830</v>
      </c>
      <c r="T32" s="20">
        <v>-624844</v>
      </c>
      <c r="U32" s="20">
        <v>3366614</v>
      </c>
      <c r="V32" s="20">
        <v>3371600</v>
      </c>
      <c r="W32" s="20">
        <v>1605413</v>
      </c>
      <c r="X32" s="20">
        <v>-1104588</v>
      </c>
      <c r="Y32" s="20">
        <v>2710001</v>
      </c>
      <c r="Z32" s="21">
        <v>-245.34043462358818</v>
      </c>
      <c r="AA32" s="22">
        <v>-1104588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20814835</v>
      </c>
      <c r="D35" s="18"/>
      <c r="E35" s="19">
        <v>18276042</v>
      </c>
      <c r="F35" s="20">
        <v>22107396</v>
      </c>
      <c r="G35" s="20">
        <v>21357992</v>
      </c>
      <c r="H35" s="20">
        <v>441723</v>
      </c>
      <c r="I35" s="20">
        <v>419904</v>
      </c>
      <c r="J35" s="20">
        <v>22219619</v>
      </c>
      <c r="K35" s="20">
        <v>443748</v>
      </c>
      <c r="L35" s="20">
        <v>443680</v>
      </c>
      <c r="M35" s="20">
        <v>430306</v>
      </c>
      <c r="N35" s="20">
        <v>1317734</v>
      </c>
      <c r="O35" s="20">
        <v>439240</v>
      </c>
      <c r="P35" s="20">
        <v>438527</v>
      </c>
      <c r="Q35" s="20">
        <v>433614</v>
      </c>
      <c r="R35" s="20">
        <v>1311381</v>
      </c>
      <c r="S35" s="20">
        <v>418188</v>
      </c>
      <c r="T35" s="20">
        <v>407569</v>
      </c>
      <c r="U35" s="20">
        <v>464214</v>
      </c>
      <c r="V35" s="20">
        <v>1289971</v>
      </c>
      <c r="W35" s="20">
        <v>26138705</v>
      </c>
      <c r="X35" s="20">
        <v>22107396</v>
      </c>
      <c r="Y35" s="20">
        <v>4031309</v>
      </c>
      <c r="Z35" s="21">
        <v>18.235114619559898</v>
      </c>
      <c r="AA35" s="22">
        <v>22107396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19899707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20992271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895467</v>
      </c>
      <c r="L37" s="31">
        <f t="shared" si="3"/>
        <v>-226381</v>
      </c>
      <c r="M37" s="31">
        <f t="shared" si="3"/>
        <v>986719</v>
      </c>
      <c r="N37" s="31">
        <f t="shared" si="3"/>
        <v>1655805</v>
      </c>
      <c r="O37" s="31">
        <f t="shared" si="3"/>
        <v>283512</v>
      </c>
      <c r="P37" s="31">
        <f t="shared" si="3"/>
        <v>-102362</v>
      </c>
      <c r="Q37" s="31">
        <f t="shared" si="3"/>
        <v>242491</v>
      </c>
      <c r="R37" s="31">
        <f t="shared" si="3"/>
        <v>423641</v>
      </c>
      <c r="S37" s="31">
        <f t="shared" si="3"/>
        <v>1047894</v>
      </c>
      <c r="T37" s="31">
        <f t="shared" si="3"/>
        <v>-217613</v>
      </c>
      <c r="U37" s="31">
        <f t="shared" si="3"/>
        <v>3830657</v>
      </c>
      <c r="V37" s="31">
        <f t="shared" si="3"/>
        <v>4660938</v>
      </c>
      <c r="W37" s="31">
        <f t="shared" si="3"/>
        <v>27730619</v>
      </c>
      <c r="X37" s="31">
        <f t="shared" si="3"/>
        <v>20992271</v>
      </c>
      <c r="Y37" s="31">
        <f t="shared" si="3"/>
        <v>6738348</v>
      </c>
      <c r="Z37" s="32">
        <f>+IF(X37&lt;&gt;0,+(Y37/X37)*100,0)</f>
        <v>32.099185457352377</v>
      </c>
      <c r="AA37" s="33">
        <f>SUM(AA29:AA36)</f>
        <v>20992271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9412676</v>
      </c>
      <c r="Y40" s="20">
        <v>-9412676</v>
      </c>
      <c r="Z40" s="21">
        <v>-100</v>
      </c>
      <c r="AA40" s="22">
        <v>9412676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9412676</v>
      </c>
      <c r="Y43" s="36">
        <f t="shared" si="4"/>
        <v>-9412676</v>
      </c>
      <c r="Z43" s="37">
        <f>+IF(X43&lt;&gt;0,+(Y43/X43)*100,0)</f>
        <v>-100</v>
      </c>
      <c r="AA43" s="38">
        <f>SUM(AA39:AA42)</f>
        <v>9412676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19899707</v>
      </c>
      <c r="D44" s="29">
        <f>+D37+D43</f>
        <v>0</v>
      </c>
      <c r="E44" s="30">
        <f t="shared" si="5"/>
        <v>27530454</v>
      </c>
      <c r="F44" s="31">
        <f t="shared" si="5"/>
        <v>30404947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895467</v>
      </c>
      <c r="L44" s="31">
        <f t="shared" si="5"/>
        <v>-226381</v>
      </c>
      <c r="M44" s="31">
        <f t="shared" si="5"/>
        <v>986719</v>
      </c>
      <c r="N44" s="31">
        <f t="shared" si="5"/>
        <v>1655805</v>
      </c>
      <c r="O44" s="31">
        <f t="shared" si="5"/>
        <v>283512</v>
      </c>
      <c r="P44" s="31">
        <f t="shared" si="5"/>
        <v>-102362</v>
      </c>
      <c r="Q44" s="31">
        <f t="shared" si="5"/>
        <v>242491</v>
      </c>
      <c r="R44" s="31">
        <f t="shared" si="5"/>
        <v>423641</v>
      </c>
      <c r="S44" s="31">
        <f t="shared" si="5"/>
        <v>1047894</v>
      </c>
      <c r="T44" s="31">
        <f t="shared" si="5"/>
        <v>-217613</v>
      </c>
      <c r="U44" s="31">
        <f t="shared" si="5"/>
        <v>3830657</v>
      </c>
      <c r="V44" s="31">
        <f t="shared" si="5"/>
        <v>4660938</v>
      </c>
      <c r="W44" s="31">
        <f t="shared" si="5"/>
        <v>27730619</v>
      </c>
      <c r="X44" s="31">
        <f t="shared" si="5"/>
        <v>30404947</v>
      </c>
      <c r="Y44" s="31">
        <f t="shared" si="5"/>
        <v>-2674328</v>
      </c>
      <c r="Z44" s="32">
        <f>+IF(X44&lt;&gt;0,+(Y44/X44)*100,0)</f>
        <v>-8.7957002523306489</v>
      </c>
      <c r="AA44" s="33">
        <f>+AA37+AA43</f>
        <v>30404947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85957261</v>
      </c>
      <c r="D45" s="42">
        <f t="shared" si="6"/>
        <v>0</v>
      </c>
      <c r="E45" s="43">
        <f t="shared" si="6"/>
        <v>77467298</v>
      </c>
      <c r="F45" s="44">
        <f t="shared" si="6"/>
        <v>92854066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2288023</v>
      </c>
      <c r="L45" s="44">
        <f t="shared" si="6"/>
        <v>3149425</v>
      </c>
      <c r="M45" s="44">
        <f t="shared" si="6"/>
        <v>6586036</v>
      </c>
      <c r="N45" s="44">
        <f t="shared" si="6"/>
        <v>12023484</v>
      </c>
      <c r="O45" s="44">
        <f t="shared" si="6"/>
        <v>2429521</v>
      </c>
      <c r="P45" s="44">
        <f t="shared" si="6"/>
        <v>2528529</v>
      </c>
      <c r="Q45" s="44">
        <f t="shared" si="6"/>
        <v>5236933</v>
      </c>
      <c r="R45" s="44">
        <f t="shared" si="6"/>
        <v>10194983</v>
      </c>
      <c r="S45" s="44">
        <f t="shared" si="6"/>
        <v>770255</v>
      </c>
      <c r="T45" s="44">
        <f t="shared" si="6"/>
        <v>3137463</v>
      </c>
      <c r="U45" s="44">
        <f t="shared" si="6"/>
        <v>1830677</v>
      </c>
      <c r="V45" s="44">
        <f t="shared" si="6"/>
        <v>5738395</v>
      </c>
      <c r="W45" s="44">
        <f t="shared" si="6"/>
        <v>128072118</v>
      </c>
      <c r="X45" s="44">
        <f t="shared" si="6"/>
        <v>92854066</v>
      </c>
      <c r="Y45" s="44">
        <f t="shared" si="6"/>
        <v>35218052</v>
      </c>
      <c r="Z45" s="45">
        <f>+IF(X45&lt;&gt;0,+(Y45/X45)*100,0)</f>
        <v>37.928389694857309</v>
      </c>
      <c r="AA45" s="46">
        <f>+AA26-AA44</f>
        <v>92854066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-21416310</v>
      </c>
      <c r="D47" s="18"/>
      <c r="E47" s="19">
        <v>6814418</v>
      </c>
      <c r="F47" s="20">
        <v>-14519498</v>
      </c>
      <c r="G47" s="20">
        <v>483887</v>
      </c>
      <c r="H47" s="20">
        <v>-13464119</v>
      </c>
      <c r="I47" s="20">
        <v>742050</v>
      </c>
      <c r="J47" s="20">
        <v>-12238182</v>
      </c>
      <c r="K47" s="20">
        <v>898330</v>
      </c>
      <c r="L47" s="20">
        <v>1602177</v>
      </c>
      <c r="M47" s="20">
        <v>4050818</v>
      </c>
      <c r="N47" s="20">
        <v>6551325</v>
      </c>
      <c r="O47" s="20">
        <v>639460</v>
      </c>
      <c r="P47" s="20">
        <v>958485</v>
      </c>
      <c r="Q47" s="20">
        <v>3826063</v>
      </c>
      <c r="R47" s="20">
        <v>5424008</v>
      </c>
      <c r="S47" s="20">
        <v>-801796</v>
      </c>
      <c r="T47" s="20">
        <v>1523835</v>
      </c>
      <c r="U47" s="20">
        <v>405135</v>
      </c>
      <c r="V47" s="20">
        <v>1127174</v>
      </c>
      <c r="W47" s="20">
        <v>864325</v>
      </c>
      <c r="X47" s="20">
        <v>-14519498</v>
      </c>
      <c r="Y47" s="20">
        <v>15383823</v>
      </c>
      <c r="Z47" s="47">
        <v>-105.95285732330414</v>
      </c>
      <c r="AA47" s="22">
        <v>-14519498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-21416310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-14519498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898330</v>
      </c>
      <c r="L50" s="52">
        <f t="shared" si="7"/>
        <v>1602177</v>
      </c>
      <c r="M50" s="52">
        <f t="shared" si="7"/>
        <v>4050818</v>
      </c>
      <c r="N50" s="52">
        <f t="shared" si="7"/>
        <v>6551325</v>
      </c>
      <c r="O50" s="52">
        <f t="shared" si="7"/>
        <v>639460</v>
      </c>
      <c r="P50" s="52">
        <f t="shared" si="7"/>
        <v>958485</v>
      </c>
      <c r="Q50" s="52">
        <f t="shared" si="7"/>
        <v>3826063</v>
      </c>
      <c r="R50" s="52">
        <f t="shared" si="7"/>
        <v>5424008</v>
      </c>
      <c r="S50" s="52">
        <f t="shared" si="7"/>
        <v>-801796</v>
      </c>
      <c r="T50" s="52">
        <f t="shared" si="7"/>
        <v>1523835</v>
      </c>
      <c r="U50" s="52">
        <f t="shared" si="7"/>
        <v>405135</v>
      </c>
      <c r="V50" s="52">
        <f t="shared" si="7"/>
        <v>1127174</v>
      </c>
      <c r="W50" s="52">
        <f t="shared" si="7"/>
        <v>864325</v>
      </c>
      <c r="X50" s="52">
        <f t="shared" si="7"/>
        <v>-14519498</v>
      </c>
      <c r="Y50" s="52">
        <f t="shared" si="7"/>
        <v>15383823</v>
      </c>
      <c r="Z50" s="53">
        <f>+IF(X50&lt;&gt;0,+(Y50/X50)*100,0)</f>
        <v>-105.95285732330414</v>
      </c>
      <c r="AA50" s="54">
        <f>SUM(AA47:AA49)</f>
        <v>-14519498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19811282</v>
      </c>
      <c r="G6" s="20">
        <v>8083983</v>
      </c>
      <c r="H6" s="20">
        <v>-55173</v>
      </c>
      <c r="I6" s="20">
        <v>198726</v>
      </c>
      <c r="J6" s="20">
        <v>8227536</v>
      </c>
      <c r="K6" s="20">
        <v>285705</v>
      </c>
      <c r="L6" s="20">
        <v>-93352</v>
      </c>
      <c r="M6" s="20"/>
      <c r="N6" s="20">
        <v>192353</v>
      </c>
      <c r="O6" s="20">
        <v>69035</v>
      </c>
      <c r="P6" s="20">
        <v>-107838</v>
      </c>
      <c r="Q6" s="20">
        <v>37421</v>
      </c>
      <c r="R6" s="20">
        <v>-1382</v>
      </c>
      <c r="S6" s="20">
        <v>-24544</v>
      </c>
      <c r="T6" s="20">
        <v>17247</v>
      </c>
      <c r="U6" s="20">
        <v>102547</v>
      </c>
      <c r="V6" s="20">
        <v>95250</v>
      </c>
      <c r="W6" s="20">
        <v>8513757</v>
      </c>
      <c r="X6" s="20">
        <v>19811282</v>
      </c>
      <c r="Y6" s="20">
        <v>-11297525</v>
      </c>
      <c r="Z6" s="21">
        <v>-57.025713934110875</v>
      </c>
      <c r="AA6" s="22">
        <v>19811282</v>
      </c>
    </row>
    <row r="7" spans="1:27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2697985</v>
      </c>
      <c r="G7" s="20">
        <v>9926051</v>
      </c>
      <c r="H7" s="20">
        <v>734630</v>
      </c>
      <c r="I7" s="20">
        <v>-39682</v>
      </c>
      <c r="J7" s="20">
        <v>10620999</v>
      </c>
      <c r="K7" s="20">
        <v>605921</v>
      </c>
      <c r="L7" s="20">
        <v>794728</v>
      </c>
      <c r="M7" s="20"/>
      <c r="N7" s="20">
        <v>1400649</v>
      </c>
      <c r="O7" s="20">
        <v>794630</v>
      </c>
      <c r="P7" s="20">
        <v>806005</v>
      </c>
      <c r="Q7" s="20">
        <v>785753</v>
      </c>
      <c r="R7" s="20">
        <v>2386388</v>
      </c>
      <c r="S7" s="20">
        <v>779142</v>
      </c>
      <c r="T7" s="20">
        <v>808322</v>
      </c>
      <c r="U7" s="20">
        <v>3106891</v>
      </c>
      <c r="V7" s="20">
        <v>4694355</v>
      </c>
      <c r="W7" s="20">
        <v>19102391</v>
      </c>
      <c r="X7" s="20">
        <v>2697985</v>
      </c>
      <c r="Y7" s="20">
        <v>16404406</v>
      </c>
      <c r="Z7" s="21">
        <v>608.02435891971231</v>
      </c>
      <c r="AA7" s="22">
        <v>2697985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22509267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891626</v>
      </c>
      <c r="L13" s="31">
        <f t="shared" si="0"/>
        <v>701376</v>
      </c>
      <c r="M13" s="31">
        <f t="shared" si="0"/>
        <v>0</v>
      </c>
      <c r="N13" s="31">
        <f t="shared" si="0"/>
        <v>1593002</v>
      </c>
      <c r="O13" s="31">
        <f t="shared" si="0"/>
        <v>863665</v>
      </c>
      <c r="P13" s="31">
        <f t="shared" si="0"/>
        <v>698167</v>
      </c>
      <c r="Q13" s="31">
        <f t="shared" si="0"/>
        <v>823174</v>
      </c>
      <c r="R13" s="31">
        <f t="shared" si="0"/>
        <v>2385006</v>
      </c>
      <c r="S13" s="31">
        <f t="shared" si="0"/>
        <v>754598</v>
      </c>
      <c r="T13" s="31">
        <f t="shared" si="0"/>
        <v>825569</v>
      </c>
      <c r="U13" s="31">
        <f t="shared" si="0"/>
        <v>3209438</v>
      </c>
      <c r="V13" s="31">
        <f t="shared" si="0"/>
        <v>4789605</v>
      </c>
      <c r="W13" s="31">
        <f t="shared" si="0"/>
        <v>27616148</v>
      </c>
      <c r="X13" s="31">
        <f t="shared" si="0"/>
        <v>22509267</v>
      </c>
      <c r="Y13" s="31">
        <f t="shared" si="0"/>
        <v>5106881</v>
      </c>
      <c r="Z13" s="32">
        <f>+IF(X13&lt;&gt;0,+(Y13/X13)*100,0)</f>
        <v>22.687904497289939</v>
      </c>
      <c r="AA13" s="33">
        <f>SUM(AA6:AA12)</f>
        <v>22509267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20203424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20203424</v>
      </c>
      <c r="Y17" s="24">
        <v>-20203424</v>
      </c>
      <c r="Z17" s="25">
        <v>-100</v>
      </c>
      <c r="AA17" s="26">
        <v>20203424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20203424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20203424</v>
      </c>
      <c r="Y25" s="36">
        <f t="shared" si="1"/>
        <v>-20203424</v>
      </c>
      <c r="Z25" s="37">
        <f>+IF(X25&lt;&gt;0,+(Y25/X25)*100,0)</f>
        <v>-100</v>
      </c>
      <c r="AA25" s="38">
        <f>SUM(AA15:AA24)</f>
        <v>20203424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42712691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891626</v>
      </c>
      <c r="L26" s="31">
        <f t="shared" si="2"/>
        <v>701376</v>
      </c>
      <c r="M26" s="31">
        <f t="shared" si="2"/>
        <v>0</v>
      </c>
      <c r="N26" s="31">
        <f t="shared" si="2"/>
        <v>1593002</v>
      </c>
      <c r="O26" s="31">
        <f t="shared" si="2"/>
        <v>863665</v>
      </c>
      <c r="P26" s="31">
        <f t="shared" si="2"/>
        <v>698167</v>
      </c>
      <c r="Q26" s="31">
        <f t="shared" si="2"/>
        <v>823174</v>
      </c>
      <c r="R26" s="31">
        <f t="shared" si="2"/>
        <v>2385006</v>
      </c>
      <c r="S26" s="31">
        <f t="shared" si="2"/>
        <v>754598</v>
      </c>
      <c r="T26" s="31">
        <f t="shared" si="2"/>
        <v>825569</v>
      </c>
      <c r="U26" s="31">
        <f t="shared" si="2"/>
        <v>3209438</v>
      </c>
      <c r="V26" s="31">
        <f t="shared" si="2"/>
        <v>4789605</v>
      </c>
      <c r="W26" s="31">
        <f t="shared" si="2"/>
        <v>27616148</v>
      </c>
      <c r="X26" s="31">
        <f t="shared" si="2"/>
        <v>42712691</v>
      </c>
      <c r="Y26" s="31">
        <f t="shared" si="2"/>
        <v>-15096543</v>
      </c>
      <c r="Z26" s="32">
        <f>+IF(X26&lt;&gt;0,+(Y26/X26)*100,0)</f>
        <v>-35.344396821075961</v>
      </c>
      <c r="AA26" s="33">
        <f>+AA13+AA25</f>
        <v>42712691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>
        <v>564628</v>
      </c>
      <c r="L32" s="20">
        <v>319842</v>
      </c>
      <c r="M32" s="20"/>
      <c r="N32" s="20">
        <v>884470</v>
      </c>
      <c r="O32" s="20">
        <v>425300</v>
      </c>
      <c r="P32" s="20">
        <v>348238</v>
      </c>
      <c r="Q32" s="20">
        <v>346049</v>
      </c>
      <c r="R32" s="20">
        <v>1119587</v>
      </c>
      <c r="S32" s="20">
        <v>360768</v>
      </c>
      <c r="T32" s="20">
        <v>451155</v>
      </c>
      <c r="U32" s="20">
        <v>-3384335</v>
      </c>
      <c r="V32" s="20">
        <v>-2572412</v>
      </c>
      <c r="W32" s="20">
        <v>702978</v>
      </c>
      <c r="X32" s="20"/>
      <c r="Y32" s="20">
        <v>702978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-18275</v>
      </c>
      <c r="V35" s="20">
        <v>-18275</v>
      </c>
      <c r="W35" s="20">
        <v>891338</v>
      </c>
      <c r="X35" s="20"/>
      <c r="Y35" s="20">
        <v>891338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564628</v>
      </c>
      <c r="L37" s="31">
        <f t="shared" si="3"/>
        <v>319842</v>
      </c>
      <c r="M37" s="31">
        <f t="shared" si="3"/>
        <v>0</v>
      </c>
      <c r="N37" s="31">
        <f t="shared" si="3"/>
        <v>884470</v>
      </c>
      <c r="O37" s="31">
        <f t="shared" si="3"/>
        <v>425300</v>
      </c>
      <c r="P37" s="31">
        <f t="shared" si="3"/>
        <v>348238</v>
      </c>
      <c r="Q37" s="31">
        <f t="shared" si="3"/>
        <v>346049</v>
      </c>
      <c r="R37" s="31">
        <f t="shared" si="3"/>
        <v>1119587</v>
      </c>
      <c r="S37" s="31">
        <f t="shared" si="3"/>
        <v>360768</v>
      </c>
      <c r="T37" s="31">
        <f t="shared" si="3"/>
        <v>451155</v>
      </c>
      <c r="U37" s="31">
        <f t="shared" si="3"/>
        <v>-3402610</v>
      </c>
      <c r="V37" s="31">
        <f t="shared" si="3"/>
        <v>-2590687</v>
      </c>
      <c r="W37" s="31">
        <f t="shared" si="3"/>
        <v>1594316</v>
      </c>
      <c r="X37" s="31">
        <f t="shared" si="3"/>
        <v>0</v>
      </c>
      <c r="Y37" s="31">
        <f t="shared" si="3"/>
        <v>1594316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47598023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47598023</v>
      </c>
      <c r="Y40" s="20">
        <v>-1315870</v>
      </c>
      <c r="Z40" s="21">
        <v>-2.7645475947603959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47598023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47598023</v>
      </c>
      <c r="Y43" s="36">
        <f t="shared" si="4"/>
        <v>-1315870</v>
      </c>
      <c r="Z43" s="37">
        <f>+IF(X43&lt;&gt;0,+(Y43/X43)*100,0)</f>
        <v>-2.7645475947603959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47598023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564628</v>
      </c>
      <c r="L44" s="31">
        <f t="shared" si="5"/>
        <v>319842</v>
      </c>
      <c r="M44" s="31">
        <f t="shared" si="5"/>
        <v>0</v>
      </c>
      <c r="N44" s="31">
        <f t="shared" si="5"/>
        <v>884470</v>
      </c>
      <c r="O44" s="31">
        <f t="shared" si="5"/>
        <v>425300</v>
      </c>
      <c r="P44" s="31">
        <f t="shared" si="5"/>
        <v>348238</v>
      </c>
      <c r="Q44" s="31">
        <f t="shared" si="5"/>
        <v>346049</v>
      </c>
      <c r="R44" s="31">
        <f t="shared" si="5"/>
        <v>1119587</v>
      </c>
      <c r="S44" s="31">
        <f t="shared" si="5"/>
        <v>360768</v>
      </c>
      <c r="T44" s="31">
        <f t="shared" si="5"/>
        <v>451155</v>
      </c>
      <c r="U44" s="31">
        <f t="shared" si="5"/>
        <v>-3402610</v>
      </c>
      <c r="V44" s="31">
        <f t="shared" si="5"/>
        <v>-2590687</v>
      </c>
      <c r="W44" s="31">
        <f t="shared" si="5"/>
        <v>47876469</v>
      </c>
      <c r="X44" s="31">
        <f t="shared" si="5"/>
        <v>47598023</v>
      </c>
      <c r="Y44" s="31">
        <f t="shared" si="5"/>
        <v>278446</v>
      </c>
      <c r="Z44" s="32">
        <f>+IF(X44&lt;&gt;0,+(Y44/X44)*100,0)</f>
        <v>0.58499488518672305</v>
      </c>
      <c r="AA44" s="33">
        <f>+AA37+AA43</f>
        <v>47598023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-4885332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326998</v>
      </c>
      <c r="L45" s="44">
        <f t="shared" si="6"/>
        <v>381534</v>
      </c>
      <c r="M45" s="44">
        <f t="shared" si="6"/>
        <v>0</v>
      </c>
      <c r="N45" s="44">
        <f t="shared" si="6"/>
        <v>708532</v>
      </c>
      <c r="O45" s="44">
        <f t="shared" si="6"/>
        <v>438365</v>
      </c>
      <c r="P45" s="44">
        <f t="shared" si="6"/>
        <v>349929</v>
      </c>
      <c r="Q45" s="44">
        <f t="shared" si="6"/>
        <v>477125</v>
      </c>
      <c r="R45" s="44">
        <f t="shared" si="6"/>
        <v>1265419</v>
      </c>
      <c r="S45" s="44">
        <f t="shared" si="6"/>
        <v>393830</v>
      </c>
      <c r="T45" s="44">
        <f t="shared" si="6"/>
        <v>374414</v>
      </c>
      <c r="U45" s="44">
        <f t="shared" si="6"/>
        <v>6612048</v>
      </c>
      <c r="V45" s="44">
        <f t="shared" si="6"/>
        <v>7380292</v>
      </c>
      <c r="W45" s="44">
        <f t="shared" si="6"/>
        <v>-20260321</v>
      </c>
      <c r="X45" s="44">
        <f t="shared" si="6"/>
        <v>-4885332</v>
      </c>
      <c r="Y45" s="44">
        <f t="shared" si="6"/>
        <v>-15374989</v>
      </c>
      <c r="Z45" s="45">
        <f>+IF(X45&lt;&gt;0,+(Y45/X45)*100,0)</f>
        <v>314.71738256478778</v>
      </c>
      <c r="AA45" s="46">
        <f>+AA26-AA44</f>
        <v>-4885332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62158988</v>
      </c>
      <c r="D6" s="18"/>
      <c r="E6" s="19">
        <v>21437944</v>
      </c>
      <c r="F6" s="20">
        <v>96226890</v>
      </c>
      <c r="G6" s="20">
        <v>66820723</v>
      </c>
      <c r="H6" s="20">
        <v>4482329</v>
      </c>
      <c r="I6" s="20">
        <v>3891673</v>
      </c>
      <c r="J6" s="20">
        <v>75194725</v>
      </c>
      <c r="K6" s="20">
        <v>4184457</v>
      </c>
      <c r="L6" s="20">
        <v>3994815</v>
      </c>
      <c r="M6" s="20">
        <v>3241695</v>
      </c>
      <c r="N6" s="20">
        <v>11420967</v>
      </c>
      <c r="O6" s="20">
        <v>4295847</v>
      </c>
      <c r="P6" s="20">
        <v>3838852</v>
      </c>
      <c r="Q6" s="20">
        <v>4622496</v>
      </c>
      <c r="R6" s="20">
        <v>12757195</v>
      </c>
      <c r="S6" s="20">
        <v>3084527</v>
      </c>
      <c r="T6" s="20">
        <v>5021781</v>
      </c>
      <c r="U6" s="20">
        <v>3797840</v>
      </c>
      <c r="V6" s="20">
        <v>11904148</v>
      </c>
      <c r="W6" s="20">
        <v>111277035</v>
      </c>
      <c r="X6" s="20">
        <v>96226890</v>
      </c>
      <c r="Y6" s="20">
        <v>15050145</v>
      </c>
      <c r="Z6" s="21">
        <v>15.640269575375449</v>
      </c>
      <c r="AA6" s="22">
        <v>96226890</v>
      </c>
    </row>
    <row r="7" spans="1:27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-10302004</v>
      </c>
      <c r="G7" s="20">
        <v>70294149</v>
      </c>
      <c r="H7" s="20">
        <v>88519074</v>
      </c>
      <c r="I7" s="20">
        <v>333728</v>
      </c>
      <c r="J7" s="20">
        <v>159146951</v>
      </c>
      <c r="K7" s="20">
        <v>-139693</v>
      </c>
      <c r="L7" s="20">
        <v>-43615</v>
      </c>
      <c r="M7" s="20">
        <v>-2023712</v>
      </c>
      <c r="N7" s="20">
        <v>-2207020</v>
      </c>
      <c r="O7" s="20">
        <v>86084</v>
      </c>
      <c r="P7" s="20">
        <v>-4164939</v>
      </c>
      <c r="Q7" s="20">
        <v>-47595319</v>
      </c>
      <c r="R7" s="20">
        <v>-51674174</v>
      </c>
      <c r="S7" s="20">
        <v>-48457623</v>
      </c>
      <c r="T7" s="20">
        <v>94832654</v>
      </c>
      <c r="U7" s="20">
        <v>-2093319</v>
      </c>
      <c r="V7" s="20">
        <v>44281712</v>
      </c>
      <c r="W7" s="20">
        <v>149547469</v>
      </c>
      <c r="X7" s="20">
        <v>-10302004</v>
      </c>
      <c r="Y7" s="20">
        <v>159849473</v>
      </c>
      <c r="Z7" s="21">
        <v>-1551.6347401922965</v>
      </c>
      <c r="AA7" s="22">
        <v>-10302004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-6193151</v>
      </c>
      <c r="D10" s="18"/>
      <c r="E10" s="19">
        <v>-2900000</v>
      </c>
      <c r="F10" s="20">
        <v>-3077000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>
        <v>-225421</v>
      </c>
      <c r="L10" s="20">
        <v>-344702</v>
      </c>
      <c r="M10" s="20">
        <v>-183979</v>
      </c>
      <c r="N10" s="20">
        <v>-754102</v>
      </c>
      <c r="O10" s="20">
        <v>-89157</v>
      </c>
      <c r="P10" s="20">
        <v>-61005</v>
      </c>
      <c r="Q10" s="20">
        <v>-108447</v>
      </c>
      <c r="R10" s="20">
        <v>-258609</v>
      </c>
      <c r="S10" s="20">
        <v>-310443</v>
      </c>
      <c r="T10" s="20">
        <v>-323221</v>
      </c>
      <c r="U10" s="20">
        <v>-253562</v>
      </c>
      <c r="V10" s="20">
        <v>-887226</v>
      </c>
      <c r="W10" s="20">
        <v>-8751030</v>
      </c>
      <c r="X10" s="20">
        <v>-3077000</v>
      </c>
      <c r="Y10" s="20">
        <v>-5674030</v>
      </c>
      <c r="Z10" s="21">
        <v>184.40136496587584</v>
      </c>
      <c r="AA10" s="22">
        <v>-3077000</v>
      </c>
    </row>
    <row r="11" spans="1:27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>
        <v>10401</v>
      </c>
      <c r="L11" s="24">
        <v>28091</v>
      </c>
      <c r="M11" s="20">
        <v>145884</v>
      </c>
      <c r="N11" s="24">
        <v>184376</v>
      </c>
      <c r="O11" s="24">
        <v>27544</v>
      </c>
      <c r="P11" s="24">
        <v>45233</v>
      </c>
      <c r="Q11" s="20">
        <v>14945</v>
      </c>
      <c r="R11" s="24">
        <v>87722</v>
      </c>
      <c r="S11" s="24">
        <v>60190</v>
      </c>
      <c r="T11" s="20">
        <v>17011</v>
      </c>
      <c r="U11" s="24">
        <v>50531</v>
      </c>
      <c r="V11" s="24">
        <v>127732</v>
      </c>
      <c r="W11" s="24">
        <v>1152962</v>
      </c>
      <c r="X11" s="20"/>
      <c r="Y11" s="24">
        <v>1152962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215968508</v>
      </c>
      <c r="D13" s="29">
        <f>SUM(D6:D12)</f>
        <v>0</v>
      </c>
      <c r="E13" s="30">
        <f t="shared" si="0"/>
        <v>74822602</v>
      </c>
      <c r="F13" s="31">
        <f t="shared" si="0"/>
        <v>82847886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3829744</v>
      </c>
      <c r="L13" s="31">
        <f t="shared" si="0"/>
        <v>3634589</v>
      </c>
      <c r="M13" s="31">
        <f t="shared" si="0"/>
        <v>1179888</v>
      </c>
      <c r="N13" s="31">
        <f t="shared" si="0"/>
        <v>8644221</v>
      </c>
      <c r="O13" s="31">
        <f t="shared" si="0"/>
        <v>4320318</v>
      </c>
      <c r="P13" s="31">
        <f t="shared" si="0"/>
        <v>-341859</v>
      </c>
      <c r="Q13" s="31">
        <f t="shared" si="0"/>
        <v>-43066325</v>
      </c>
      <c r="R13" s="31">
        <f t="shared" si="0"/>
        <v>-39087866</v>
      </c>
      <c r="S13" s="31">
        <f t="shared" si="0"/>
        <v>-45623349</v>
      </c>
      <c r="T13" s="31">
        <f t="shared" si="0"/>
        <v>99548225</v>
      </c>
      <c r="U13" s="31">
        <f t="shared" si="0"/>
        <v>1501490</v>
      </c>
      <c r="V13" s="31">
        <f t="shared" si="0"/>
        <v>55426366</v>
      </c>
      <c r="W13" s="31">
        <f t="shared" si="0"/>
        <v>253226436</v>
      </c>
      <c r="X13" s="31">
        <f t="shared" si="0"/>
        <v>82847886</v>
      </c>
      <c r="Y13" s="31">
        <f t="shared" si="0"/>
        <v>170378550</v>
      </c>
      <c r="Z13" s="32">
        <f>+IF(X13&lt;&gt;0,+(Y13/X13)*100,0)</f>
        <v>205.65226009508558</v>
      </c>
      <c r="AA13" s="33">
        <f>SUM(AA6:AA12)</f>
        <v>82847886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10559501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10559501</v>
      </c>
      <c r="Y17" s="24">
        <v>6983171</v>
      </c>
      <c r="Z17" s="25">
        <v>66.131638227980659</v>
      </c>
      <c r="AA17" s="26">
        <v>10559501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10559501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10559501</v>
      </c>
      <c r="Y25" s="36">
        <f t="shared" si="1"/>
        <v>6983171</v>
      </c>
      <c r="Z25" s="37">
        <f>+IF(X25&lt;&gt;0,+(Y25/X25)*100,0)</f>
        <v>66.131638227980659</v>
      </c>
      <c r="AA25" s="38">
        <f>SUM(AA15:AA24)</f>
        <v>10559501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233511180</v>
      </c>
      <c r="D26" s="29">
        <f>+D13+D25</f>
        <v>0</v>
      </c>
      <c r="E26" s="30">
        <f t="shared" si="2"/>
        <v>71682607</v>
      </c>
      <c r="F26" s="31">
        <f t="shared" si="2"/>
        <v>93407387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3829744</v>
      </c>
      <c r="L26" s="31">
        <f t="shared" si="2"/>
        <v>3634589</v>
      </c>
      <c r="M26" s="31">
        <f t="shared" si="2"/>
        <v>1179888</v>
      </c>
      <c r="N26" s="31">
        <f t="shared" si="2"/>
        <v>8644221</v>
      </c>
      <c r="O26" s="31">
        <f t="shared" si="2"/>
        <v>4320318</v>
      </c>
      <c r="P26" s="31">
        <f t="shared" si="2"/>
        <v>-341859</v>
      </c>
      <c r="Q26" s="31">
        <f t="shared" si="2"/>
        <v>-43066325</v>
      </c>
      <c r="R26" s="31">
        <f t="shared" si="2"/>
        <v>-39087866</v>
      </c>
      <c r="S26" s="31">
        <f t="shared" si="2"/>
        <v>-45623349</v>
      </c>
      <c r="T26" s="31">
        <f t="shared" si="2"/>
        <v>99548225</v>
      </c>
      <c r="U26" s="31">
        <f t="shared" si="2"/>
        <v>1501490</v>
      </c>
      <c r="V26" s="31">
        <f t="shared" si="2"/>
        <v>55426366</v>
      </c>
      <c r="W26" s="31">
        <f t="shared" si="2"/>
        <v>270769108</v>
      </c>
      <c r="X26" s="31">
        <f t="shared" si="2"/>
        <v>93407387</v>
      </c>
      <c r="Y26" s="31">
        <f t="shared" si="2"/>
        <v>177361721</v>
      </c>
      <c r="Z26" s="32">
        <f>+IF(X26&lt;&gt;0,+(Y26/X26)*100,0)</f>
        <v>189.87975865334934</v>
      </c>
      <c r="AA26" s="33">
        <f>+AA13+AA25</f>
        <v>93407387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54380994</v>
      </c>
      <c r="G32" s="20">
        <v>118092036</v>
      </c>
      <c r="H32" s="20">
        <v>2574494</v>
      </c>
      <c r="I32" s="20">
        <v>3169274</v>
      </c>
      <c r="J32" s="20">
        <v>123835804</v>
      </c>
      <c r="K32" s="20">
        <v>3076333</v>
      </c>
      <c r="L32" s="20">
        <v>4126626</v>
      </c>
      <c r="M32" s="20">
        <v>3869139</v>
      </c>
      <c r="N32" s="20">
        <v>11072098</v>
      </c>
      <c r="O32" s="20">
        <v>3795529</v>
      </c>
      <c r="P32" s="20">
        <v>3424803</v>
      </c>
      <c r="Q32" s="20">
        <v>3173317</v>
      </c>
      <c r="R32" s="20">
        <v>10393649</v>
      </c>
      <c r="S32" s="20">
        <v>3261120</v>
      </c>
      <c r="T32" s="20">
        <v>3515256</v>
      </c>
      <c r="U32" s="20">
        <v>4255176</v>
      </c>
      <c r="V32" s="20">
        <v>11031552</v>
      </c>
      <c r="W32" s="20">
        <v>156333103</v>
      </c>
      <c r="X32" s="20">
        <v>54380994</v>
      </c>
      <c r="Y32" s="20">
        <v>101952109</v>
      </c>
      <c r="Z32" s="21">
        <v>187.47746501286829</v>
      </c>
      <c r="AA32" s="22">
        <v>54380994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-20497</v>
      </c>
      <c r="L33" s="20"/>
      <c r="M33" s="20"/>
      <c r="N33" s="20">
        <v>-20497</v>
      </c>
      <c r="O33" s="20"/>
      <c r="P33" s="20"/>
      <c r="Q33" s="20"/>
      <c r="R33" s="20"/>
      <c r="S33" s="20">
        <v>20497</v>
      </c>
      <c r="T33" s="20"/>
      <c r="U33" s="20"/>
      <c r="V33" s="20">
        <v>20497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-2342937</v>
      </c>
      <c r="D35" s="18"/>
      <c r="E35" s="19"/>
      <c r="F35" s="20">
        <v>9321909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9321909</v>
      </c>
      <c r="Y35" s="20">
        <v>-11664666</v>
      </c>
      <c r="Z35" s="21">
        <v>-125.13172999221511</v>
      </c>
      <c r="AA35" s="22">
        <v>9321909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113246723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63702903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3055836</v>
      </c>
      <c r="L37" s="31">
        <f t="shared" si="3"/>
        <v>4126626</v>
      </c>
      <c r="M37" s="31">
        <f t="shared" si="3"/>
        <v>3869139</v>
      </c>
      <c r="N37" s="31">
        <f t="shared" si="3"/>
        <v>11051601</v>
      </c>
      <c r="O37" s="31">
        <f t="shared" si="3"/>
        <v>3795529</v>
      </c>
      <c r="P37" s="31">
        <f t="shared" si="3"/>
        <v>3424803</v>
      </c>
      <c r="Q37" s="31">
        <f t="shared" si="3"/>
        <v>3173317</v>
      </c>
      <c r="R37" s="31">
        <f t="shared" si="3"/>
        <v>10393649</v>
      </c>
      <c r="S37" s="31">
        <f t="shared" si="3"/>
        <v>3281617</v>
      </c>
      <c r="T37" s="31">
        <f t="shared" si="3"/>
        <v>3515256</v>
      </c>
      <c r="U37" s="31">
        <f t="shared" si="3"/>
        <v>4255176</v>
      </c>
      <c r="V37" s="31">
        <f t="shared" si="3"/>
        <v>11052049</v>
      </c>
      <c r="W37" s="31">
        <f t="shared" si="3"/>
        <v>153990346</v>
      </c>
      <c r="X37" s="31">
        <f t="shared" si="3"/>
        <v>63702903</v>
      </c>
      <c r="Y37" s="31">
        <f t="shared" si="3"/>
        <v>90287443</v>
      </c>
      <c r="Z37" s="32">
        <f>+IF(X37&lt;&gt;0,+(Y37/X37)*100,0)</f>
        <v>141.73206988698772</v>
      </c>
      <c r="AA37" s="33">
        <f>SUM(AA29:AA36)</f>
        <v>63702903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112098251</v>
      </c>
      <c r="D44" s="29">
        <f>+D37+D43</f>
        <v>0</v>
      </c>
      <c r="E44" s="30">
        <f t="shared" si="5"/>
        <v>53840052</v>
      </c>
      <c r="F44" s="31">
        <f t="shared" si="5"/>
        <v>63702903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3055836</v>
      </c>
      <c r="L44" s="31">
        <f t="shared" si="5"/>
        <v>4126626</v>
      </c>
      <c r="M44" s="31">
        <f t="shared" si="5"/>
        <v>3869139</v>
      </c>
      <c r="N44" s="31">
        <f t="shared" si="5"/>
        <v>11051601</v>
      </c>
      <c r="O44" s="31">
        <f t="shared" si="5"/>
        <v>3795529</v>
      </c>
      <c r="P44" s="31">
        <f t="shared" si="5"/>
        <v>3424803</v>
      </c>
      <c r="Q44" s="31">
        <f t="shared" si="5"/>
        <v>3173317</v>
      </c>
      <c r="R44" s="31">
        <f t="shared" si="5"/>
        <v>10393649</v>
      </c>
      <c r="S44" s="31">
        <f t="shared" si="5"/>
        <v>3281617</v>
      </c>
      <c r="T44" s="31">
        <f t="shared" si="5"/>
        <v>3515256</v>
      </c>
      <c r="U44" s="31">
        <f t="shared" si="5"/>
        <v>4255176</v>
      </c>
      <c r="V44" s="31">
        <f t="shared" si="5"/>
        <v>11052049</v>
      </c>
      <c r="W44" s="31">
        <f t="shared" si="5"/>
        <v>152841874</v>
      </c>
      <c r="X44" s="31">
        <f t="shared" si="5"/>
        <v>63702903</v>
      </c>
      <c r="Y44" s="31">
        <f t="shared" si="5"/>
        <v>89138971</v>
      </c>
      <c r="Z44" s="32">
        <f>+IF(X44&lt;&gt;0,+(Y44/X44)*100,0)</f>
        <v>139.92921327305916</v>
      </c>
      <c r="AA44" s="33">
        <f>+AA37+AA43</f>
        <v>63702903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121412929</v>
      </c>
      <c r="D45" s="42">
        <f t="shared" si="6"/>
        <v>0</v>
      </c>
      <c r="E45" s="43">
        <f t="shared" si="6"/>
        <v>17842555</v>
      </c>
      <c r="F45" s="44">
        <f t="shared" si="6"/>
        <v>29704484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773908</v>
      </c>
      <c r="L45" s="44">
        <f t="shared" si="6"/>
        <v>-492037</v>
      </c>
      <c r="M45" s="44">
        <f t="shared" si="6"/>
        <v>-2689251</v>
      </c>
      <c r="N45" s="44">
        <f t="shared" si="6"/>
        <v>-2407380</v>
      </c>
      <c r="O45" s="44">
        <f t="shared" si="6"/>
        <v>524789</v>
      </c>
      <c r="P45" s="44">
        <f t="shared" si="6"/>
        <v>-3766662</v>
      </c>
      <c r="Q45" s="44">
        <f t="shared" si="6"/>
        <v>-46239642</v>
      </c>
      <c r="R45" s="44">
        <f t="shared" si="6"/>
        <v>-49481515</v>
      </c>
      <c r="S45" s="44">
        <f t="shared" si="6"/>
        <v>-48904966</v>
      </c>
      <c r="T45" s="44">
        <f t="shared" si="6"/>
        <v>96032969</v>
      </c>
      <c r="U45" s="44">
        <f t="shared" si="6"/>
        <v>-2753686</v>
      </c>
      <c r="V45" s="44">
        <f t="shared" si="6"/>
        <v>44374317</v>
      </c>
      <c r="W45" s="44">
        <f t="shared" si="6"/>
        <v>117927234</v>
      </c>
      <c r="X45" s="44">
        <f t="shared" si="6"/>
        <v>29704484</v>
      </c>
      <c r="Y45" s="44">
        <f t="shared" si="6"/>
        <v>88222750</v>
      </c>
      <c r="Z45" s="45">
        <f>+IF(X45&lt;&gt;0,+(Y45/X45)*100,0)</f>
        <v>297.00145607646306</v>
      </c>
      <c r="AA45" s="46">
        <f>+AA26-AA44</f>
        <v>29704484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>
        <v>-565899</v>
      </c>
      <c r="L47" s="20">
        <v>-1255428</v>
      </c>
      <c r="M47" s="20"/>
      <c r="N47" s="20">
        <v>-1821327</v>
      </c>
      <c r="O47" s="20">
        <v>-62475</v>
      </c>
      <c r="P47" s="20">
        <v>-4123814</v>
      </c>
      <c r="Q47" s="20">
        <v>-94886507</v>
      </c>
      <c r="R47" s="20">
        <v>-99072796</v>
      </c>
      <c r="S47" s="20">
        <v>19250605</v>
      </c>
      <c r="T47" s="20">
        <v>29028273</v>
      </c>
      <c r="U47" s="20"/>
      <c r="V47" s="20">
        <v>48278878</v>
      </c>
      <c r="W47" s="20">
        <v>-91866430</v>
      </c>
      <c r="X47" s="20"/>
      <c r="Y47" s="20">
        <v>-91866430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-565899</v>
      </c>
      <c r="L50" s="52">
        <f t="shared" si="7"/>
        <v>-1255428</v>
      </c>
      <c r="M50" s="52">
        <f t="shared" si="7"/>
        <v>0</v>
      </c>
      <c r="N50" s="52">
        <f t="shared" si="7"/>
        <v>-1821327</v>
      </c>
      <c r="O50" s="52">
        <f t="shared" si="7"/>
        <v>-62475</v>
      </c>
      <c r="P50" s="52">
        <f t="shared" si="7"/>
        <v>-4123814</v>
      </c>
      <c r="Q50" s="52">
        <f t="shared" si="7"/>
        <v>-94886507</v>
      </c>
      <c r="R50" s="52">
        <f t="shared" si="7"/>
        <v>-99072796</v>
      </c>
      <c r="S50" s="52">
        <f t="shared" si="7"/>
        <v>19250605</v>
      </c>
      <c r="T50" s="52">
        <f t="shared" si="7"/>
        <v>29028273</v>
      </c>
      <c r="U50" s="52">
        <f t="shared" si="7"/>
        <v>0</v>
      </c>
      <c r="V50" s="52">
        <f t="shared" si="7"/>
        <v>48278878</v>
      </c>
      <c r="W50" s="52">
        <f t="shared" si="7"/>
        <v>-91866430</v>
      </c>
      <c r="X50" s="52">
        <f t="shared" si="7"/>
        <v>0</v>
      </c>
      <c r="Y50" s="52">
        <f t="shared" si="7"/>
        <v>-91866430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>
        <v>-94586</v>
      </c>
      <c r="L6" s="20">
        <v>-98376</v>
      </c>
      <c r="M6" s="20">
        <v>-89023</v>
      </c>
      <c r="N6" s="20">
        <v>-281985</v>
      </c>
      <c r="O6" s="20">
        <v>-72200</v>
      </c>
      <c r="P6" s="20">
        <v>-93345</v>
      </c>
      <c r="Q6" s="20">
        <v>-66978</v>
      </c>
      <c r="R6" s="20">
        <v>-232523</v>
      </c>
      <c r="S6" s="20">
        <v>-91274</v>
      </c>
      <c r="T6" s="20">
        <v>-85526</v>
      </c>
      <c r="U6" s="20">
        <v>-72509</v>
      </c>
      <c r="V6" s="20">
        <v>-249309</v>
      </c>
      <c r="W6" s="20">
        <v>-1089020</v>
      </c>
      <c r="X6" s="20"/>
      <c r="Y6" s="20">
        <v>-1089020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>
        <v>973969</v>
      </c>
      <c r="L7" s="20">
        <v>1966974</v>
      </c>
      <c r="M7" s="20">
        <v>980127</v>
      </c>
      <c r="N7" s="20">
        <v>3921070</v>
      </c>
      <c r="O7" s="20">
        <v>891025</v>
      </c>
      <c r="P7" s="20">
        <v>883020</v>
      </c>
      <c r="Q7" s="20">
        <v>896646</v>
      </c>
      <c r="R7" s="20">
        <v>2670691</v>
      </c>
      <c r="S7" s="20">
        <v>904391</v>
      </c>
      <c r="T7" s="20">
        <v>910373</v>
      </c>
      <c r="U7" s="20">
        <v>805622</v>
      </c>
      <c r="V7" s="20">
        <v>2620386</v>
      </c>
      <c r="W7" s="20">
        <v>11138596</v>
      </c>
      <c r="X7" s="20"/>
      <c r="Y7" s="20">
        <v>11138596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879383</v>
      </c>
      <c r="L13" s="31">
        <f t="shared" si="0"/>
        <v>1868598</v>
      </c>
      <c r="M13" s="31">
        <f t="shared" si="0"/>
        <v>891104</v>
      </c>
      <c r="N13" s="31">
        <f t="shared" si="0"/>
        <v>3639085</v>
      </c>
      <c r="O13" s="31">
        <f t="shared" si="0"/>
        <v>818825</v>
      </c>
      <c r="P13" s="31">
        <f t="shared" si="0"/>
        <v>789675</v>
      </c>
      <c r="Q13" s="31">
        <f t="shared" si="0"/>
        <v>829668</v>
      </c>
      <c r="R13" s="31">
        <f t="shared" si="0"/>
        <v>2438168</v>
      </c>
      <c r="S13" s="31">
        <f t="shared" si="0"/>
        <v>813117</v>
      </c>
      <c r="T13" s="31">
        <f t="shared" si="0"/>
        <v>824847</v>
      </c>
      <c r="U13" s="31">
        <f t="shared" si="0"/>
        <v>733113</v>
      </c>
      <c r="V13" s="31">
        <f t="shared" si="0"/>
        <v>2371077</v>
      </c>
      <c r="W13" s="31">
        <f t="shared" si="0"/>
        <v>10049576</v>
      </c>
      <c r="X13" s="31">
        <f t="shared" si="0"/>
        <v>0</v>
      </c>
      <c r="Y13" s="31">
        <f t="shared" si="0"/>
        <v>10049576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879383</v>
      </c>
      <c r="L26" s="31">
        <f t="shared" si="2"/>
        <v>1868598</v>
      </c>
      <c r="M26" s="31">
        <f t="shared" si="2"/>
        <v>891104</v>
      </c>
      <c r="N26" s="31">
        <f t="shared" si="2"/>
        <v>3639085</v>
      </c>
      <c r="O26" s="31">
        <f t="shared" si="2"/>
        <v>818825</v>
      </c>
      <c r="P26" s="31">
        <f t="shared" si="2"/>
        <v>789675</v>
      </c>
      <c r="Q26" s="31">
        <f t="shared" si="2"/>
        <v>829668</v>
      </c>
      <c r="R26" s="31">
        <f t="shared" si="2"/>
        <v>2438168</v>
      </c>
      <c r="S26" s="31">
        <f t="shared" si="2"/>
        <v>813117</v>
      </c>
      <c r="T26" s="31">
        <f t="shared" si="2"/>
        <v>824847</v>
      </c>
      <c r="U26" s="31">
        <f t="shared" si="2"/>
        <v>733113</v>
      </c>
      <c r="V26" s="31">
        <f t="shared" si="2"/>
        <v>2371077</v>
      </c>
      <c r="W26" s="31">
        <f t="shared" si="2"/>
        <v>10049576</v>
      </c>
      <c r="X26" s="31">
        <f t="shared" si="2"/>
        <v>0</v>
      </c>
      <c r="Y26" s="31">
        <f t="shared" si="2"/>
        <v>10049576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>
        <v>527174</v>
      </c>
      <c r="L32" s="20">
        <v>430622</v>
      </c>
      <c r="M32" s="20">
        <v>482918</v>
      </c>
      <c r="N32" s="20">
        <v>1440714</v>
      </c>
      <c r="O32" s="20">
        <v>539965</v>
      </c>
      <c r="P32" s="20">
        <v>860458</v>
      </c>
      <c r="Q32" s="20">
        <v>358242</v>
      </c>
      <c r="R32" s="20">
        <v>1758665</v>
      </c>
      <c r="S32" s="20">
        <v>405005</v>
      </c>
      <c r="T32" s="20">
        <v>372480</v>
      </c>
      <c r="U32" s="20">
        <v>360182</v>
      </c>
      <c r="V32" s="20">
        <v>1137667</v>
      </c>
      <c r="W32" s="20">
        <v>6289867</v>
      </c>
      <c r="X32" s="20"/>
      <c r="Y32" s="20">
        <v>6289867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-1258000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>
        <v>-108583</v>
      </c>
      <c r="M33" s="20">
        <v>-177380</v>
      </c>
      <c r="N33" s="20">
        <v>-285963</v>
      </c>
      <c r="O33" s="20">
        <v>-213641</v>
      </c>
      <c r="P33" s="20">
        <v>-519344</v>
      </c>
      <c r="Q33" s="20">
        <v>-107215</v>
      </c>
      <c r="R33" s="20">
        <v>-840200</v>
      </c>
      <c r="S33" s="20">
        <v>-220036</v>
      </c>
      <c r="T33" s="20">
        <v>-147308</v>
      </c>
      <c r="U33" s="20">
        <v>1483301</v>
      </c>
      <c r="V33" s="20">
        <v>1115957</v>
      </c>
      <c r="W33" s="20">
        <v>-605457</v>
      </c>
      <c r="X33" s="20">
        <v>-1258000</v>
      </c>
      <c r="Y33" s="20">
        <v>652543</v>
      </c>
      <c r="Z33" s="21">
        <v>-51.871462639109701</v>
      </c>
      <c r="AA33" s="22">
        <v>-1258000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-1258000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527174</v>
      </c>
      <c r="L37" s="31">
        <f t="shared" si="3"/>
        <v>322039</v>
      </c>
      <c r="M37" s="31">
        <f t="shared" si="3"/>
        <v>305538</v>
      </c>
      <c r="N37" s="31">
        <f t="shared" si="3"/>
        <v>1154751</v>
      </c>
      <c r="O37" s="31">
        <f t="shared" si="3"/>
        <v>326324</v>
      </c>
      <c r="P37" s="31">
        <f t="shared" si="3"/>
        <v>341114</v>
      </c>
      <c r="Q37" s="31">
        <f t="shared" si="3"/>
        <v>251027</v>
      </c>
      <c r="R37" s="31">
        <f t="shared" si="3"/>
        <v>918465</v>
      </c>
      <c r="S37" s="31">
        <f t="shared" si="3"/>
        <v>184969</v>
      </c>
      <c r="T37" s="31">
        <f t="shared" si="3"/>
        <v>225172</v>
      </c>
      <c r="U37" s="31">
        <f t="shared" si="3"/>
        <v>1843483</v>
      </c>
      <c r="V37" s="31">
        <f t="shared" si="3"/>
        <v>2253624</v>
      </c>
      <c r="W37" s="31">
        <f t="shared" si="3"/>
        <v>5684410</v>
      </c>
      <c r="X37" s="31">
        <f t="shared" si="3"/>
        <v>-1258000</v>
      </c>
      <c r="Y37" s="31">
        <f t="shared" si="3"/>
        <v>6942410</v>
      </c>
      <c r="Z37" s="32">
        <f>+IF(X37&lt;&gt;0,+(Y37/X37)*100,0)</f>
        <v>-551.86089030206676</v>
      </c>
      <c r="AA37" s="33">
        <f>SUM(AA29:AA36)</f>
        <v>-1258000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-1258000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527174</v>
      </c>
      <c r="L44" s="31">
        <f t="shared" si="5"/>
        <v>322039</v>
      </c>
      <c r="M44" s="31">
        <f t="shared" si="5"/>
        <v>305538</v>
      </c>
      <c r="N44" s="31">
        <f t="shared" si="5"/>
        <v>1154751</v>
      </c>
      <c r="O44" s="31">
        <f t="shared" si="5"/>
        <v>326324</v>
      </c>
      <c r="P44" s="31">
        <f t="shared" si="5"/>
        <v>341114</v>
      </c>
      <c r="Q44" s="31">
        <f t="shared" si="5"/>
        <v>251027</v>
      </c>
      <c r="R44" s="31">
        <f t="shared" si="5"/>
        <v>918465</v>
      </c>
      <c r="S44" s="31">
        <f t="shared" si="5"/>
        <v>184969</v>
      </c>
      <c r="T44" s="31">
        <f t="shared" si="5"/>
        <v>225172</v>
      </c>
      <c r="U44" s="31">
        <f t="shared" si="5"/>
        <v>1843483</v>
      </c>
      <c r="V44" s="31">
        <f t="shared" si="5"/>
        <v>2253624</v>
      </c>
      <c r="W44" s="31">
        <f t="shared" si="5"/>
        <v>5684410</v>
      </c>
      <c r="X44" s="31">
        <f t="shared" si="5"/>
        <v>-1258000</v>
      </c>
      <c r="Y44" s="31">
        <f t="shared" si="5"/>
        <v>6942410</v>
      </c>
      <c r="Z44" s="32">
        <f>+IF(X44&lt;&gt;0,+(Y44/X44)*100,0)</f>
        <v>-551.86089030206676</v>
      </c>
      <c r="AA44" s="33">
        <f>+AA37+AA43</f>
        <v>-1258000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1258000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352209</v>
      </c>
      <c r="L45" s="44">
        <f t="shared" si="6"/>
        <v>1546559</v>
      </c>
      <c r="M45" s="44">
        <f t="shared" si="6"/>
        <v>585566</v>
      </c>
      <c r="N45" s="44">
        <f t="shared" si="6"/>
        <v>2484334</v>
      </c>
      <c r="O45" s="44">
        <f t="shared" si="6"/>
        <v>492501</v>
      </c>
      <c r="P45" s="44">
        <f t="shared" si="6"/>
        <v>448561</v>
      </c>
      <c r="Q45" s="44">
        <f t="shared" si="6"/>
        <v>578641</v>
      </c>
      <c r="R45" s="44">
        <f t="shared" si="6"/>
        <v>1519703</v>
      </c>
      <c r="S45" s="44">
        <f t="shared" si="6"/>
        <v>628148</v>
      </c>
      <c r="T45" s="44">
        <f t="shared" si="6"/>
        <v>599675</v>
      </c>
      <c r="U45" s="44">
        <f t="shared" si="6"/>
        <v>-1110370</v>
      </c>
      <c r="V45" s="44">
        <f t="shared" si="6"/>
        <v>117453</v>
      </c>
      <c r="W45" s="44">
        <f t="shared" si="6"/>
        <v>4365166</v>
      </c>
      <c r="X45" s="44">
        <f t="shared" si="6"/>
        <v>1258000</v>
      </c>
      <c r="Y45" s="44">
        <f t="shared" si="6"/>
        <v>3107166</v>
      </c>
      <c r="Z45" s="45">
        <f>+IF(X45&lt;&gt;0,+(Y45/X45)*100,0)</f>
        <v>246.99252782193958</v>
      </c>
      <c r="AA45" s="46">
        <f>+AA26-AA44</f>
        <v>1258000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-16862716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-16862712</v>
      </c>
      <c r="Y6" s="20">
        <v>16862712</v>
      </c>
      <c r="Z6" s="21">
        <v>-100</v>
      </c>
      <c r="AA6" s="22">
        <v>-16862716</v>
      </c>
    </row>
    <row r="7" spans="1:27" x14ac:dyDescent="0.25">
      <c r="A7" s="23" t="s">
        <v>35</v>
      </c>
      <c r="B7" s="17" t="s">
        <v>32</v>
      </c>
      <c r="C7" s="18">
        <v>8895584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>
        <v>366241</v>
      </c>
      <c r="L7" s="20">
        <v>366241</v>
      </c>
      <c r="M7" s="20">
        <v>366241</v>
      </c>
      <c r="N7" s="20">
        <v>1098723</v>
      </c>
      <c r="O7" s="20">
        <v>367103</v>
      </c>
      <c r="P7" s="20">
        <v>366241</v>
      </c>
      <c r="Q7" s="20">
        <v>366241</v>
      </c>
      <c r="R7" s="20">
        <v>1099585</v>
      </c>
      <c r="S7" s="20"/>
      <c r="T7" s="20">
        <v>366098</v>
      </c>
      <c r="U7" s="20">
        <v>366098</v>
      </c>
      <c r="V7" s="20">
        <v>732196</v>
      </c>
      <c r="W7" s="20">
        <v>3296745</v>
      </c>
      <c r="X7" s="20">
        <v>100008</v>
      </c>
      <c r="Y7" s="20">
        <v>3196737</v>
      </c>
      <c r="Z7" s="21">
        <v>3196.4812814974803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586957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8895584</v>
      </c>
      <c r="D13" s="29">
        <f>SUM(D6:D12)</f>
        <v>0</v>
      </c>
      <c r="E13" s="30">
        <f t="shared" si="0"/>
        <v>-15923150</v>
      </c>
      <c r="F13" s="31">
        <f t="shared" si="0"/>
        <v>-16762716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366241</v>
      </c>
      <c r="L13" s="31">
        <f t="shared" si="0"/>
        <v>366241</v>
      </c>
      <c r="M13" s="31">
        <f t="shared" si="0"/>
        <v>366241</v>
      </c>
      <c r="N13" s="31">
        <f t="shared" si="0"/>
        <v>1098723</v>
      </c>
      <c r="O13" s="31">
        <f t="shared" si="0"/>
        <v>367103</v>
      </c>
      <c r="P13" s="31">
        <f t="shared" si="0"/>
        <v>366241</v>
      </c>
      <c r="Q13" s="31">
        <f t="shared" si="0"/>
        <v>366241</v>
      </c>
      <c r="R13" s="31">
        <f t="shared" si="0"/>
        <v>1099585</v>
      </c>
      <c r="S13" s="31">
        <f t="shared" si="0"/>
        <v>0</v>
      </c>
      <c r="T13" s="31">
        <f t="shared" si="0"/>
        <v>366098</v>
      </c>
      <c r="U13" s="31">
        <f t="shared" si="0"/>
        <v>366098</v>
      </c>
      <c r="V13" s="31">
        <f t="shared" si="0"/>
        <v>732196</v>
      </c>
      <c r="W13" s="31">
        <f t="shared" si="0"/>
        <v>3296745</v>
      </c>
      <c r="X13" s="31">
        <f t="shared" si="0"/>
        <v>-16762704</v>
      </c>
      <c r="Y13" s="31">
        <f t="shared" si="0"/>
        <v>20059449</v>
      </c>
      <c r="Z13" s="32">
        <f>+IF(X13&lt;&gt;0,+(Y13/X13)*100,0)</f>
        <v>-119.66714320076284</v>
      </c>
      <c r="AA13" s="33">
        <f>SUM(AA6:AA12)</f>
        <v>-16762716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2500000</v>
      </c>
      <c r="G17" s="24"/>
      <c r="H17" s="24"/>
      <c r="I17" s="24"/>
      <c r="J17" s="20"/>
      <c r="K17" s="24">
        <v>263471</v>
      </c>
      <c r="L17" s="24"/>
      <c r="M17" s="20">
        <v>366878</v>
      </c>
      <c r="N17" s="24">
        <v>630349</v>
      </c>
      <c r="O17" s="24"/>
      <c r="P17" s="24"/>
      <c r="Q17" s="20">
        <v>88837</v>
      </c>
      <c r="R17" s="24">
        <v>88837</v>
      </c>
      <c r="S17" s="24"/>
      <c r="T17" s="20">
        <v>139200</v>
      </c>
      <c r="U17" s="24"/>
      <c r="V17" s="24">
        <v>139200</v>
      </c>
      <c r="W17" s="24">
        <v>858386</v>
      </c>
      <c r="X17" s="20">
        <v>2499996</v>
      </c>
      <c r="Y17" s="24">
        <v>-1641610</v>
      </c>
      <c r="Z17" s="25">
        <v>-65.664505063208097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263471</v>
      </c>
      <c r="L25" s="36">
        <f t="shared" si="1"/>
        <v>0</v>
      </c>
      <c r="M25" s="36">
        <f t="shared" si="1"/>
        <v>366878</v>
      </c>
      <c r="N25" s="36">
        <f t="shared" si="1"/>
        <v>630349</v>
      </c>
      <c r="O25" s="36">
        <f t="shared" si="1"/>
        <v>0</v>
      </c>
      <c r="P25" s="36">
        <f t="shared" si="1"/>
        <v>0</v>
      </c>
      <c r="Q25" s="36">
        <f t="shared" si="1"/>
        <v>88837</v>
      </c>
      <c r="R25" s="36">
        <f t="shared" si="1"/>
        <v>88837</v>
      </c>
      <c r="S25" s="36">
        <f t="shared" si="1"/>
        <v>0</v>
      </c>
      <c r="T25" s="36">
        <f t="shared" si="1"/>
        <v>139200</v>
      </c>
      <c r="U25" s="36">
        <f t="shared" si="1"/>
        <v>0</v>
      </c>
      <c r="V25" s="36">
        <f t="shared" si="1"/>
        <v>139200</v>
      </c>
      <c r="W25" s="36">
        <f t="shared" si="1"/>
        <v>858386</v>
      </c>
      <c r="X25" s="36">
        <f t="shared" si="1"/>
        <v>2499996</v>
      </c>
      <c r="Y25" s="36">
        <f t="shared" si="1"/>
        <v>-1641610</v>
      </c>
      <c r="Z25" s="37">
        <f>+IF(X25&lt;&gt;0,+(Y25/X25)*100,0)</f>
        <v>-65.664505063208097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13608311</v>
      </c>
      <c r="D26" s="29">
        <f>+D13+D25</f>
        <v>0</v>
      </c>
      <c r="E26" s="30">
        <f t="shared" si="2"/>
        <v>-13749237</v>
      </c>
      <c r="F26" s="31">
        <f t="shared" si="2"/>
        <v>-14262716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629712</v>
      </c>
      <c r="L26" s="31">
        <f t="shared" si="2"/>
        <v>366241</v>
      </c>
      <c r="M26" s="31">
        <f t="shared" si="2"/>
        <v>733119</v>
      </c>
      <c r="N26" s="31">
        <f t="shared" si="2"/>
        <v>1729072</v>
      </c>
      <c r="O26" s="31">
        <f t="shared" si="2"/>
        <v>367103</v>
      </c>
      <c r="P26" s="31">
        <f t="shared" si="2"/>
        <v>366241</v>
      </c>
      <c r="Q26" s="31">
        <f t="shared" si="2"/>
        <v>455078</v>
      </c>
      <c r="R26" s="31">
        <f t="shared" si="2"/>
        <v>1188422</v>
      </c>
      <c r="S26" s="31">
        <f t="shared" si="2"/>
        <v>0</v>
      </c>
      <c r="T26" s="31">
        <f t="shared" si="2"/>
        <v>505298</v>
      </c>
      <c r="U26" s="31">
        <f t="shared" si="2"/>
        <v>366098</v>
      </c>
      <c r="V26" s="31">
        <f t="shared" si="2"/>
        <v>871396</v>
      </c>
      <c r="W26" s="31">
        <f t="shared" si="2"/>
        <v>4155131</v>
      </c>
      <c r="X26" s="31">
        <f t="shared" si="2"/>
        <v>-14262708</v>
      </c>
      <c r="Y26" s="31">
        <f t="shared" si="2"/>
        <v>18417839</v>
      </c>
      <c r="Z26" s="32">
        <f>+IF(X26&lt;&gt;0,+(Y26/X26)*100,0)</f>
        <v>-129.13283368067269</v>
      </c>
      <c r="AA26" s="33">
        <f>+AA13+AA25</f>
        <v>-14262716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13608311</v>
      </c>
      <c r="D45" s="42">
        <f t="shared" si="6"/>
        <v>0</v>
      </c>
      <c r="E45" s="43">
        <f t="shared" si="6"/>
        <v>-13749237</v>
      </c>
      <c r="F45" s="44">
        <f t="shared" si="6"/>
        <v>-14262716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629712</v>
      </c>
      <c r="L45" s="44">
        <f t="shared" si="6"/>
        <v>366241</v>
      </c>
      <c r="M45" s="44">
        <f t="shared" si="6"/>
        <v>733119</v>
      </c>
      <c r="N45" s="44">
        <f t="shared" si="6"/>
        <v>1729072</v>
      </c>
      <c r="O45" s="44">
        <f t="shared" si="6"/>
        <v>367103</v>
      </c>
      <c r="P45" s="44">
        <f t="shared" si="6"/>
        <v>366241</v>
      </c>
      <c r="Q45" s="44">
        <f t="shared" si="6"/>
        <v>455078</v>
      </c>
      <c r="R45" s="44">
        <f t="shared" si="6"/>
        <v>1188422</v>
      </c>
      <c r="S45" s="44">
        <f t="shared" si="6"/>
        <v>0</v>
      </c>
      <c r="T45" s="44">
        <f t="shared" si="6"/>
        <v>505298</v>
      </c>
      <c r="U45" s="44">
        <f t="shared" si="6"/>
        <v>366098</v>
      </c>
      <c r="V45" s="44">
        <f t="shared" si="6"/>
        <v>871396</v>
      </c>
      <c r="W45" s="44">
        <f t="shared" si="6"/>
        <v>4155131</v>
      </c>
      <c r="X45" s="44">
        <f t="shared" si="6"/>
        <v>-14262708</v>
      </c>
      <c r="Y45" s="44">
        <f t="shared" si="6"/>
        <v>18417839</v>
      </c>
      <c r="Z45" s="45">
        <f>+IF(X45&lt;&gt;0,+(Y45/X45)*100,0)</f>
        <v>-129.13283368067269</v>
      </c>
      <c r="AA45" s="46">
        <f>+AA26-AA44</f>
        <v>-14262716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-13504083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-13504083</v>
      </c>
      <c r="Y6" s="20">
        <v>13504083</v>
      </c>
      <c r="Z6" s="21">
        <v>-100</v>
      </c>
      <c r="AA6" s="22">
        <v>-13504083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</v>
      </c>
      <c r="Y10" s="20">
        <v>-1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1734011</v>
      </c>
      <c r="G11" s="24"/>
      <c r="H11" s="24"/>
      <c r="I11" s="24"/>
      <c r="J11" s="20"/>
      <c r="K11" s="24"/>
      <c r="L11" s="24"/>
      <c r="M11" s="20"/>
      <c r="N11" s="24"/>
      <c r="O11" s="24"/>
      <c r="P11" s="24">
        <v>615270</v>
      </c>
      <c r="Q11" s="20"/>
      <c r="R11" s="24">
        <v>615270</v>
      </c>
      <c r="S11" s="24"/>
      <c r="T11" s="20">
        <v>-507469</v>
      </c>
      <c r="U11" s="24"/>
      <c r="V11" s="24">
        <v>-507469</v>
      </c>
      <c r="W11" s="24">
        <v>107801</v>
      </c>
      <c r="X11" s="20">
        <v>1734011</v>
      </c>
      <c r="Y11" s="24">
        <v>-1626210</v>
      </c>
      <c r="Z11" s="25">
        <v>-93.783142090794115</v>
      </c>
      <c r="AA11" s="26">
        <v>1734011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-11770071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615270</v>
      </c>
      <c r="Q13" s="31">
        <f t="shared" si="0"/>
        <v>0</v>
      </c>
      <c r="R13" s="31">
        <f t="shared" si="0"/>
        <v>615270</v>
      </c>
      <c r="S13" s="31">
        <f t="shared" si="0"/>
        <v>0</v>
      </c>
      <c r="T13" s="31">
        <f t="shared" si="0"/>
        <v>-507469</v>
      </c>
      <c r="U13" s="31">
        <f t="shared" si="0"/>
        <v>0</v>
      </c>
      <c r="V13" s="31">
        <f t="shared" si="0"/>
        <v>-507469</v>
      </c>
      <c r="W13" s="31">
        <f t="shared" si="0"/>
        <v>107801</v>
      </c>
      <c r="X13" s="31">
        <f t="shared" si="0"/>
        <v>-11770071</v>
      </c>
      <c r="Y13" s="31">
        <f t="shared" si="0"/>
        <v>11877872</v>
      </c>
      <c r="Z13" s="32">
        <f>+IF(X13&lt;&gt;0,+(Y13/X13)*100,0)</f>
        <v>-100.91589082172912</v>
      </c>
      <c r="AA13" s="33">
        <f>SUM(AA6:AA12)</f>
        <v>-11770071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250000</v>
      </c>
      <c r="G17" s="24"/>
      <c r="H17" s="24"/>
      <c r="I17" s="24"/>
      <c r="J17" s="20"/>
      <c r="K17" s="24"/>
      <c r="L17" s="24"/>
      <c r="M17" s="20">
        <v>175573</v>
      </c>
      <c r="N17" s="24">
        <v>175573</v>
      </c>
      <c r="O17" s="24"/>
      <c r="P17" s="24"/>
      <c r="Q17" s="20"/>
      <c r="R17" s="24"/>
      <c r="S17" s="24"/>
      <c r="T17" s="20"/>
      <c r="U17" s="24"/>
      <c r="V17" s="24"/>
      <c r="W17" s="24">
        <v>175573</v>
      </c>
      <c r="X17" s="20">
        <v>250000</v>
      </c>
      <c r="Y17" s="24">
        <v>-74427</v>
      </c>
      <c r="Z17" s="25">
        <v>-29.770799999999998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175573</v>
      </c>
      <c r="N25" s="36">
        <f t="shared" si="1"/>
        <v>175573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175573</v>
      </c>
      <c r="X25" s="36">
        <f t="shared" si="1"/>
        <v>250000</v>
      </c>
      <c r="Y25" s="36">
        <f t="shared" si="1"/>
        <v>-74427</v>
      </c>
      <c r="Z25" s="37">
        <f>+IF(X25&lt;&gt;0,+(Y25/X25)*100,0)</f>
        <v>-29.770799999999998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-11520071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175573</v>
      </c>
      <c r="N26" s="31">
        <f t="shared" si="2"/>
        <v>175573</v>
      </c>
      <c r="O26" s="31">
        <f t="shared" si="2"/>
        <v>0</v>
      </c>
      <c r="P26" s="31">
        <f t="shared" si="2"/>
        <v>615270</v>
      </c>
      <c r="Q26" s="31">
        <f t="shared" si="2"/>
        <v>0</v>
      </c>
      <c r="R26" s="31">
        <f t="shared" si="2"/>
        <v>615270</v>
      </c>
      <c r="S26" s="31">
        <f t="shared" si="2"/>
        <v>0</v>
      </c>
      <c r="T26" s="31">
        <f t="shared" si="2"/>
        <v>-507469</v>
      </c>
      <c r="U26" s="31">
        <f t="shared" si="2"/>
        <v>0</v>
      </c>
      <c r="V26" s="31">
        <f t="shared" si="2"/>
        <v>-507469</v>
      </c>
      <c r="W26" s="31">
        <f t="shared" si="2"/>
        <v>283374</v>
      </c>
      <c r="X26" s="31">
        <f t="shared" si="2"/>
        <v>-11520071</v>
      </c>
      <c r="Y26" s="31">
        <f t="shared" si="2"/>
        <v>11803445</v>
      </c>
      <c r="Z26" s="32">
        <f>+IF(X26&lt;&gt;0,+(Y26/X26)*100,0)</f>
        <v>-102.4598285895981</v>
      </c>
      <c r="AA26" s="33">
        <f>+AA13+AA25</f>
        <v>-11520071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-4</v>
      </c>
      <c r="G32" s="20"/>
      <c r="H32" s="20"/>
      <c r="I32" s="20">
        <v>-3320</v>
      </c>
      <c r="J32" s="20">
        <v>-3320</v>
      </c>
      <c r="K32" s="20"/>
      <c r="L32" s="20">
        <v>-2275</v>
      </c>
      <c r="M32" s="20"/>
      <c r="N32" s="20">
        <v>-2275</v>
      </c>
      <c r="O32" s="20"/>
      <c r="P32" s="20">
        <v>-1795</v>
      </c>
      <c r="Q32" s="20">
        <v>-1795</v>
      </c>
      <c r="R32" s="20">
        <v>-3590</v>
      </c>
      <c r="S32" s="20"/>
      <c r="T32" s="20"/>
      <c r="U32" s="20"/>
      <c r="V32" s="20"/>
      <c r="W32" s="20">
        <v>-9185</v>
      </c>
      <c r="X32" s="20">
        <v>-4</v>
      </c>
      <c r="Y32" s="20">
        <v>-9181</v>
      </c>
      <c r="Z32" s="21">
        <v>229525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-2275</v>
      </c>
      <c r="M37" s="31">
        <f t="shared" si="3"/>
        <v>0</v>
      </c>
      <c r="N37" s="31">
        <f t="shared" si="3"/>
        <v>-2275</v>
      </c>
      <c r="O37" s="31">
        <f t="shared" si="3"/>
        <v>0</v>
      </c>
      <c r="P37" s="31">
        <f t="shared" si="3"/>
        <v>-1795</v>
      </c>
      <c r="Q37" s="31">
        <f t="shared" si="3"/>
        <v>-1795</v>
      </c>
      <c r="R37" s="31">
        <f t="shared" si="3"/>
        <v>-3590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-9185</v>
      </c>
      <c r="X37" s="31">
        <f t="shared" si="3"/>
        <v>-4</v>
      </c>
      <c r="Y37" s="31">
        <f t="shared" si="3"/>
        <v>-9181</v>
      </c>
      <c r="Z37" s="32">
        <f>+IF(X37&lt;&gt;0,+(Y37/X37)*100,0)</f>
        <v>229525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-2275</v>
      </c>
      <c r="M44" s="31">
        <f t="shared" si="5"/>
        <v>0</v>
      </c>
      <c r="N44" s="31">
        <f t="shared" si="5"/>
        <v>-2275</v>
      </c>
      <c r="O44" s="31">
        <f t="shared" si="5"/>
        <v>0</v>
      </c>
      <c r="P44" s="31">
        <f t="shared" si="5"/>
        <v>-1795</v>
      </c>
      <c r="Q44" s="31">
        <f t="shared" si="5"/>
        <v>-1795</v>
      </c>
      <c r="R44" s="31">
        <f t="shared" si="5"/>
        <v>-3590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-9185</v>
      </c>
      <c r="X44" s="31">
        <f t="shared" si="5"/>
        <v>-4</v>
      </c>
      <c r="Y44" s="31">
        <f t="shared" si="5"/>
        <v>-9181</v>
      </c>
      <c r="Z44" s="32">
        <f>+IF(X44&lt;&gt;0,+(Y44/X44)*100,0)</f>
        <v>229525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-11520067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2275</v>
      </c>
      <c r="M45" s="44">
        <f t="shared" si="6"/>
        <v>175573</v>
      </c>
      <c r="N45" s="44">
        <f t="shared" si="6"/>
        <v>177848</v>
      </c>
      <c r="O45" s="44">
        <f t="shared" si="6"/>
        <v>0</v>
      </c>
      <c r="P45" s="44">
        <f t="shared" si="6"/>
        <v>617065</v>
      </c>
      <c r="Q45" s="44">
        <f t="shared" si="6"/>
        <v>1795</v>
      </c>
      <c r="R45" s="44">
        <f t="shared" si="6"/>
        <v>618860</v>
      </c>
      <c r="S45" s="44">
        <f t="shared" si="6"/>
        <v>0</v>
      </c>
      <c r="T45" s="44">
        <f t="shared" si="6"/>
        <v>-507469</v>
      </c>
      <c r="U45" s="44">
        <f t="shared" si="6"/>
        <v>0</v>
      </c>
      <c r="V45" s="44">
        <f t="shared" si="6"/>
        <v>-507469</v>
      </c>
      <c r="W45" s="44">
        <f t="shared" si="6"/>
        <v>292559</v>
      </c>
      <c r="X45" s="44">
        <f t="shared" si="6"/>
        <v>-11520067</v>
      </c>
      <c r="Y45" s="44">
        <f t="shared" si="6"/>
        <v>11812626</v>
      </c>
      <c r="Z45" s="45">
        <f>+IF(X45&lt;&gt;0,+(Y45/X45)*100,0)</f>
        <v>-102.53955988276803</v>
      </c>
      <c r="AA45" s="46">
        <f>+AA26-AA44</f>
        <v>-11520067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>
        <v>-181376</v>
      </c>
      <c r="L7" s="20">
        <v>88978</v>
      </c>
      <c r="M7" s="20">
        <v>144953</v>
      </c>
      <c r="N7" s="20">
        <v>52555</v>
      </c>
      <c r="O7" s="20">
        <v>156498</v>
      </c>
      <c r="P7" s="20">
        <v>45306</v>
      </c>
      <c r="Q7" s="20">
        <v>-17424</v>
      </c>
      <c r="R7" s="20">
        <v>184380</v>
      </c>
      <c r="S7" s="20">
        <v>71990</v>
      </c>
      <c r="T7" s="20">
        <v>168237</v>
      </c>
      <c r="U7" s="20">
        <v>-348840</v>
      </c>
      <c r="V7" s="20">
        <v>-108613</v>
      </c>
      <c r="W7" s="20">
        <v>40381</v>
      </c>
      <c r="X7" s="20">
        <v>5</v>
      </c>
      <c r="Y7" s="20">
        <v>40376</v>
      </c>
      <c r="Z7" s="21">
        <v>807520</v>
      </c>
      <c r="AA7" s="22">
        <v>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</v>
      </c>
      <c r="Y11" s="24">
        <v>-1</v>
      </c>
      <c r="Z11" s="25">
        <v>-100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-181376</v>
      </c>
      <c r="L13" s="31">
        <f t="shared" si="0"/>
        <v>88978</v>
      </c>
      <c r="M13" s="31">
        <f t="shared" si="0"/>
        <v>144953</v>
      </c>
      <c r="N13" s="31">
        <f t="shared" si="0"/>
        <v>52555</v>
      </c>
      <c r="O13" s="31">
        <f t="shared" si="0"/>
        <v>156498</v>
      </c>
      <c r="P13" s="31">
        <f t="shared" si="0"/>
        <v>45306</v>
      </c>
      <c r="Q13" s="31">
        <f t="shared" si="0"/>
        <v>-17424</v>
      </c>
      <c r="R13" s="31">
        <f t="shared" si="0"/>
        <v>184380</v>
      </c>
      <c r="S13" s="31">
        <f t="shared" si="0"/>
        <v>71990</v>
      </c>
      <c r="T13" s="31">
        <f t="shared" si="0"/>
        <v>168237</v>
      </c>
      <c r="U13" s="31">
        <f t="shared" si="0"/>
        <v>-348840</v>
      </c>
      <c r="V13" s="31">
        <f t="shared" si="0"/>
        <v>-108613</v>
      </c>
      <c r="W13" s="31">
        <f t="shared" si="0"/>
        <v>40381</v>
      </c>
      <c r="X13" s="31">
        <f t="shared" si="0"/>
        <v>4</v>
      </c>
      <c r="Y13" s="31">
        <f t="shared" si="0"/>
        <v>40377</v>
      </c>
      <c r="Z13" s="32">
        <f>+IF(X13&lt;&gt;0,+(Y13/X13)*100,0)</f>
        <v>1009425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1400006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259600</v>
      </c>
      <c r="R17" s="24">
        <v>259600</v>
      </c>
      <c r="S17" s="24">
        <v>281400</v>
      </c>
      <c r="T17" s="20">
        <v>-21800</v>
      </c>
      <c r="U17" s="24">
        <v>855454</v>
      </c>
      <c r="V17" s="24">
        <v>1115054</v>
      </c>
      <c r="W17" s="24">
        <v>1374654</v>
      </c>
      <c r="X17" s="20">
        <v>1400006</v>
      </c>
      <c r="Y17" s="24">
        <v>-25352</v>
      </c>
      <c r="Z17" s="25">
        <v>-1.8108493820740768</v>
      </c>
      <c r="AA17" s="26">
        <v>1400006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</v>
      </c>
      <c r="Y21" s="20">
        <v>-1</v>
      </c>
      <c r="Z21" s="21">
        <v>-100</v>
      </c>
      <c r="AA21" s="22">
        <v>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1400007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259600</v>
      </c>
      <c r="R25" s="36">
        <f t="shared" si="1"/>
        <v>259600</v>
      </c>
      <c r="S25" s="36">
        <f t="shared" si="1"/>
        <v>281400</v>
      </c>
      <c r="T25" s="36">
        <f t="shared" si="1"/>
        <v>-21800</v>
      </c>
      <c r="U25" s="36">
        <f t="shared" si="1"/>
        <v>855454</v>
      </c>
      <c r="V25" s="36">
        <f t="shared" si="1"/>
        <v>1115054</v>
      </c>
      <c r="W25" s="36">
        <f t="shared" si="1"/>
        <v>1374654</v>
      </c>
      <c r="X25" s="36">
        <f t="shared" si="1"/>
        <v>1400007</v>
      </c>
      <c r="Y25" s="36">
        <f t="shared" si="1"/>
        <v>-25353</v>
      </c>
      <c r="Z25" s="37">
        <f>+IF(X25&lt;&gt;0,+(Y25/X25)*100,0)</f>
        <v>-1.8109195168309871</v>
      </c>
      <c r="AA25" s="38">
        <f>SUM(AA15:AA24)</f>
        <v>1400007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1400011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-181376</v>
      </c>
      <c r="L26" s="31">
        <f t="shared" si="2"/>
        <v>88978</v>
      </c>
      <c r="M26" s="31">
        <f t="shared" si="2"/>
        <v>144953</v>
      </c>
      <c r="N26" s="31">
        <f t="shared" si="2"/>
        <v>52555</v>
      </c>
      <c r="O26" s="31">
        <f t="shared" si="2"/>
        <v>156498</v>
      </c>
      <c r="P26" s="31">
        <f t="shared" si="2"/>
        <v>45306</v>
      </c>
      <c r="Q26" s="31">
        <f t="shared" si="2"/>
        <v>242176</v>
      </c>
      <c r="R26" s="31">
        <f t="shared" si="2"/>
        <v>443980</v>
      </c>
      <c r="S26" s="31">
        <f t="shared" si="2"/>
        <v>353390</v>
      </c>
      <c r="T26" s="31">
        <f t="shared" si="2"/>
        <v>146437</v>
      </c>
      <c r="U26" s="31">
        <f t="shared" si="2"/>
        <v>506614</v>
      </c>
      <c r="V26" s="31">
        <f t="shared" si="2"/>
        <v>1006441</v>
      </c>
      <c r="W26" s="31">
        <f t="shared" si="2"/>
        <v>1415035</v>
      </c>
      <c r="X26" s="31">
        <f t="shared" si="2"/>
        <v>1400011</v>
      </c>
      <c r="Y26" s="31">
        <f t="shared" si="2"/>
        <v>15024</v>
      </c>
      <c r="Z26" s="32">
        <f>+IF(X26&lt;&gt;0,+(Y26/X26)*100,0)</f>
        <v>1.073134425372372</v>
      </c>
      <c r="AA26" s="33">
        <f>+AA13+AA25</f>
        <v>1400011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>
        <v>332706</v>
      </c>
      <c r="L32" s="20">
        <v>318070</v>
      </c>
      <c r="M32" s="20">
        <v>320760</v>
      </c>
      <c r="N32" s="20">
        <v>971536</v>
      </c>
      <c r="O32" s="20">
        <v>307988</v>
      </c>
      <c r="P32" s="20">
        <v>315711</v>
      </c>
      <c r="Q32" s="20">
        <v>312820</v>
      </c>
      <c r="R32" s="20">
        <v>936519</v>
      </c>
      <c r="S32" s="20">
        <v>322666</v>
      </c>
      <c r="T32" s="20">
        <v>297041</v>
      </c>
      <c r="U32" s="20">
        <v>330884</v>
      </c>
      <c r="V32" s="20">
        <v>950591</v>
      </c>
      <c r="W32" s="20">
        <v>3775893</v>
      </c>
      <c r="X32" s="20">
        <v>2</v>
      </c>
      <c r="Y32" s="20">
        <v>3775891</v>
      </c>
      <c r="Z32" s="21">
        <v>188794550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332706</v>
      </c>
      <c r="L37" s="31">
        <f t="shared" si="3"/>
        <v>318070</v>
      </c>
      <c r="M37" s="31">
        <f t="shared" si="3"/>
        <v>320760</v>
      </c>
      <c r="N37" s="31">
        <f t="shared" si="3"/>
        <v>971536</v>
      </c>
      <c r="O37" s="31">
        <f t="shared" si="3"/>
        <v>307988</v>
      </c>
      <c r="P37" s="31">
        <f t="shared" si="3"/>
        <v>315711</v>
      </c>
      <c r="Q37" s="31">
        <f t="shared" si="3"/>
        <v>312820</v>
      </c>
      <c r="R37" s="31">
        <f t="shared" si="3"/>
        <v>936519</v>
      </c>
      <c r="S37" s="31">
        <f t="shared" si="3"/>
        <v>322666</v>
      </c>
      <c r="T37" s="31">
        <f t="shared" si="3"/>
        <v>297041</v>
      </c>
      <c r="U37" s="31">
        <f t="shared" si="3"/>
        <v>330884</v>
      </c>
      <c r="V37" s="31">
        <f t="shared" si="3"/>
        <v>950591</v>
      </c>
      <c r="W37" s="31">
        <f t="shared" si="3"/>
        <v>3775893</v>
      </c>
      <c r="X37" s="31">
        <f t="shared" si="3"/>
        <v>2</v>
      </c>
      <c r="Y37" s="31">
        <f t="shared" si="3"/>
        <v>3775891</v>
      </c>
      <c r="Z37" s="32">
        <f>+IF(X37&lt;&gt;0,+(Y37/X37)*100,0)</f>
        <v>188794550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332706</v>
      </c>
      <c r="L44" s="31">
        <f t="shared" si="5"/>
        <v>318070</v>
      </c>
      <c r="M44" s="31">
        <f t="shared" si="5"/>
        <v>320760</v>
      </c>
      <c r="N44" s="31">
        <f t="shared" si="5"/>
        <v>971536</v>
      </c>
      <c r="O44" s="31">
        <f t="shared" si="5"/>
        <v>307988</v>
      </c>
      <c r="P44" s="31">
        <f t="shared" si="5"/>
        <v>315711</v>
      </c>
      <c r="Q44" s="31">
        <f t="shared" si="5"/>
        <v>312820</v>
      </c>
      <c r="R44" s="31">
        <f t="shared" si="5"/>
        <v>936519</v>
      </c>
      <c r="S44" s="31">
        <f t="shared" si="5"/>
        <v>322666</v>
      </c>
      <c r="T44" s="31">
        <f t="shared" si="5"/>
        <v>297041</v>
      </c>
      <c r="U44" s="31">
        <f t="shared" si="5"/>
        <v>330884</v>
      </c>
      <c r="V44" s="31">
        <f t="shared" si="5"/>
        <v>950591</v>
      </c>
      <c r="W44" s="31">
        <f t="shared" si="5"/>
        <v>3775893</v>
      </c>
      <c r="X44" s="31">
        <f t="shared" si="5"/>
        <v>2</v>
      </c>
      <c r="Y44" s="31">
        <f t="shared" si="5"/>
        <v>3775891</v>
      </c>
      <c r="Z44" s="32">
        <f>+IF(X44&lt;&gt;0,+(Y44/X44)*100,0)</f>
        <v>188794550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1400009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-514082</v>
      </c>
      <c r="L45" s="44">
        <f t="shared" si="6"/>
        <v>-229092</v>
      </c>
      <c r="M45" s="44">
        <f t="shared" si="6"/>
        <v>-175807</v>
      </c>
      <c r="N45" s="44">
        <f t="shared" si="6"/>
        <v>-918981</v>
      </c>
      <c r="O45" s="44">
        <f t="shared" si="6"/>
        <v>-151490</v>
      </c>
      <c r="P45" s="44">
        <f t="shared" si="6"/>
        <v>-270405</v>
      </c>
      <c r="Q45" s="44">
        <f t="shared" si="6"/>
        <v>-70644</v>
      </c>
      <c r="R45" s="44">
        <f t="shared" si="6"/>
        <v>-492539</v>
      </c>
      <c r="S45" s="44">
        <f t="shared" si="6"/>
        <v>30724</v>
      </c>
      <c r="T45" s="44">
        <f t="shared" si="6"/>
        <v>-150604</v>
      </c>
      <c r="U45" s="44">
        <f t="shared" si="6"/>
        <v>175730</v>
      </c>
      <c r="V45" s="44">
        <f t="shared" si="6"/>
        <v>55850</v>
      </c>
      <c r="W45" s="44">
        <f t="shared" si="6"/>
        <v>-2360858</v>
      </c>
      <c r="X45" s="44">
        <f t="shared" si="6"/>
        <v>1400009</v>
      </c>
      <c r="Y45" s="44">
        <f t="shared" si="6"/>
        <v>-3760867</v>
      </c>
      <c r="Z45" s="45">
        <f>+IF(X45&lt;&gt;0,+(Y45/X45)*100,0)</f>
        <v>-268.63163022523429</v>
      </c>
      <c r="AA45" s="46">
        <f>+AA26-AA44</f>
        <v>1400009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</v>
      </c>
      <c r="Y47" s="20">
        <v>1</v>
      </c>
      <c r="Z47" s="47">
        <v>-100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</v>
      </c>
      <c r="Y50" s="52">
        <f t="shared" si="7"/>
        <v>1</v>
      </c>
      <c r="Z50" s="53">
        <f>+IF(X50&lt;&gt;0,+(Y50/X50)*100,0)</f>
        <v>-100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335844</v>
      </c>
      <c r="D6" s="18"/>
      <c r="E6" s="19">
        <v>5013192</v>
      </c>
      <c r="F6" s="20">
        <v>-1557924</v>
      </c>
      <c r="G6" s="20">
        <v>453744</v>
      </c>
      <c r="H6" s="20">
        <v>1574122</v>
      </c>
      <c r="I6" s="20">
        <v>361059</v>
      </c>
      <c r="J6" s="20">
        <v>2388925</v>
      </c>
      <c r="K6" s="20">
        <v>470505</v>
      </c>
      <c r="L6" s="20">
        <v>353229</v>
      </c>
      <c r="M6" s="20">
        <v>377840</v>
      </c>
      <c r="N6" s="20">
        <v>1201574</v>
      </c>
      <c r="O6" s="20">
        <v>317199</v>
      </c>
      <c r="P6" s="20">
        <v>402869</v>
      </c>
      <c r="Q6" s="20">
        <v>335240</v>
      </c>
      <c r="R6" s="20">
        <v>1055308</v>
      </c>
      <c r="S6" s="20">
        <v>361797</v>
      </c>
      <c r="T6" s="20">
        <v>444886</v>
      </c>
      <c r="U6" s="20">
        <v>320381</v>
      </c>
      <c r="V6" s="20">
        <v>1127064</v>
      </c>
      <c r="W6" s="20">
        <v>5772871</v>
      </c>
      <c r="X6" s="20">
        <v>-1557924</v>
      </c>
      <c r="Y6" s="20">
        <v>7330795</v>
      </c>
      <c r="Z6" s="21">
        <v>-470.54894847245441</v>
      </c>
      <c r="AA6" s="22">
        <v>-1557924</v>
      </c>
    </row>
    <row r="7" spans="1:27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-9300000</v>
      </c>
      <c r="G7" s="20">
        <v>-22235980</v>
      </c>
      <c r="H7" s="20">
        <v>758182</v>
      </c>
      <c r="I7" s="20">
        <v>1366579</v>
      </c>
      <c r="J7" s="20">
        <v>-20111219</v>
      </c>
      <c r="K7" s="20">
        <v>1254778</v>
      </c>
      <c r="L7" s="20">
        <v>1374467</v>
      </c>
      <c r="M7" s="20">
        <v>1375790</v>
      </c>
      <c r="N7" s="20">
        <v>4005035</v>
      </c>
      <c r="O7" s="20">
        <v>1416397</v>
      </c>
      <c r="P7" s="20">
        <v>1334206</v>
      </c>
      <c r="Q7" s="20">
        <v>1402652</v>
      </c>
      <c r="R7" s="20">
        <v>4153255</v>
      </c>
      <c r="S7" s="20">
        <v>24974536</v>
      </c>
      <c r="T7" s="20">
        <v>1307043</v>
      </c>
      <c r="U7" s="20">
        <v>1446572</v>
      </c>
      <c r="V7" s="20">
        <v>27728151</v>
      </c>
      <c r="W7" s="20">
        <v>15775222</v>
      </c>
      <c r="X7" s="20">
        <v>-9300000</v>
      </c>
      <c r="Y7" s="20">
        <v>25075222</v>
      </c>
      <c r="Z7" s="21">
        <v>-269.62604301075271</v>
      </c>
      <c r="AA7" s="22">
        <v>-9300000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-103100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-103100</v>
      </c>
      <c r="Y10" s="20">
        <v>103100</v>
      </c>
      <c r="Z10" s="21">
        <v>-100</v>
      </c>
      <c r="AA10" s="22">
        <v>-103100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26400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26400</v>
      </c>
      <c r="Y11" s="24">
        <v>-26400</v>
      </c>
      <c r="Z11" s="25">
        <v>-100</v>
      </c>
      <c r="AA11" s="26">
        <v>26400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3676980</v>
      </c>
      <c r="D13" s="29">
        <f>SUM(D6:D12)</f>
        <v>0</v>
      </c>
      <c r="E13" s="30">
        <f t="shared" si="0"/>
        <v>437375</v>
      </c>
      <c r="F13" s="31">
        <f t="shared" si="0"/>
        <v>-10934624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1725283</v>
      </c>
      <c r="L13" s="31">
        <f t="shared" si="0"/>
        <v>1727696</v>
      </c>
      <c r="M13" s="31">
        <f t="shared" si="0"/>
        <v>1753630</v>
      </c>
      <c r="N13" s="31">
        <f t="shared" si="0"/>
        <v>5206609</v>
      </c>
      <c r="O13" s="31">
        <f t="shared" si="0"/>
        <v>1733596</v>
      </c>
      <c r="P13" s="31">
        <f t="shared" si="0"/>
        <v>1737075</v>
      </c>
      <c r="Q13" s="31">
        <f t="shared" si="0"/>
        <v>1737892</v>
      </c>
      <c r="R13" s="31">
        <f t="shared" si="0"/>
        <v>5208563</v>
      </c>
      <c r="S13" s="31">
        <f t="shared" si="0"/>
        <v>25336333</v>
      </c>
      <c r="T13" s="31">
        <f t="shared" si="0"/>
        <v>1751929</v>
      </c>
      <c r="U13" s="31">
        <f t="shared" si="0"/>
        <v>1766953</v>
      </c>
      <c r="V13" s="31">
        <f t="shared" si="0"/>
        <v>28855215</v>
      </c>
      <c r="W13" s="31">
        <f t="shared" si="0"/>
        <v>21548093</v>
      </c>
      <c r="X13" s="31">
        <f t="shared" si="0"/>
        <v>-10934624</v>
      </c>
      <c r="Y13" s="31">
        <f t="shared" si="0"/>
        <v>32482717</v>
      </c>
      <c r="Z13" s="32">
        <f>+IF(X13&lt;&gt;0,+(Y13/X13)*100,0)</f>
        <v>-297.06295342208387</v>
      </c>
      <c r="AA13" s="33">
        <f>SUM(AA6:AA12)</f>
        <v>-10934624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2571817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>
        <v>314674</v>
      </c>
      <c r="P17" s="24">
        <v>99000</v>
      </c>
      <c r="Q17" s="20">
        <v>129633</v>
      </c>
      <c r="R17" s="24">
        <v>543307</v>
      </c>
      <c r="S17" s="24">
        <v>18363247</v>
      </c>
      <c r="T17" s="20">
        <v>85079</v>
      </c>
      <c r="U17" s="24">
        <v>99306</v>
      </c>
      <c r="V17" s="24">
        <v>18547632</v>
      </c>
      <c r="W17" s="24">
        <v>2905044</v>
      </c>
      <c r="X17" s="20">
        <v>2571817</v>
      </c>
      <c r="Y17" s="24">
        <v>333227</v>
      </c>
      <c r="Z17" s="25">
        <v>12.956870570495491</v>
      </c>
      <c r="AA17" s="26">
        <v>2571817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2571817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314674</v>
      </c>
      <c r="P25" s="36">
        <f t="shared" si="1"/>
        <v>99000</v>
      </c>
      <c r="Q25" s="36">
        <f t="shared" si="1"/>
        <v>129633</v>
      </c>
      <c r="R25" s="36">
        <f t="shared" si="1"/>
        <v>543307</v>
      </c>
      <c r="S25" s="36">
        <f t="shared" si="1"/>
        <v>18363247</v>
      </c>
      <c r="T25" s="36">
        <f t="shared" si="1"/>
        <v>85079</v>
      </c>
      <c r="U25" s="36">
        <f t="shared" si="1"/>
        <v>99306</v>
      </c>
      <c r="V25" s="36">
        <f t="shared" si="1"/>
        <v>18547632</v>
      </c>
      <c r="W25" s="36">
        <f t="shared" si="1"/>
        <v>2905044</v>
      </c>
      <c r="X25" s="36">
        <f t="shared" si="1"/>
        <v>2571817</v>
      </c>
      <c r="Y25" s="36">
        <f t="shared" si="1"/>
        <v>333227</v>
      </c>
      <c r="Z25" s="37">
        <f>+IF(X25&lt;&gt;0,+(Y25/X25)*100,0)</f>
        <v>12.956870570495491</v>
      </c>
      <c r="AA25" s="38">
        <f>SUM(AA15:AA24)</f>
        <v>2571817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21279772</v>
      </c>
      <c r="D26" s="29">
        <f>+D13+D25</f>
        <v>0</v>
      </c>
      <c r="E26" s="30">
        <f t="shared" si="2"/>
        <v>-479110</v>
      </c>
      <c r="F26" s="31">
        <f t="shared" si="2"/>
        <v>-8362807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1725283</v>
      </c>
      <c r="L26" s="31">
        <f t="shared" si="2"/>
        <v>1727696</v>
      </c>
      <c r="M26" s="31">
        <f t="shared" si="2"/>
        <v>1753630</v>
      </c>
      <c r="N26" s="31">
        <f t="shared" si="2"/>
        <v>5206609</v>
      </c>
      <c r="O26" s="31">
        <f t="shared" si="2"/>
        <v>2048270</v>
      </c>
      <c r="P26" s="31">
        <f t="shared" si="2"/>
        <v>1836075</v>
      </c>
      <c r="Q26" s="31">
        <f t="shared" si="2"/>
        <v>1867525</v>
      </c>
      <c r="R26" s="31">
        <f t="shared" si="2"/>
        <v>5751870</v>
      </c>
      <c r="S26" s="31">
        <f t="shared" si="2"/>
        <v>43699580</v>
      </c>
      <c r="T26" s="31">
        <f t="shared" si="2"/>
        <v>1837008</v>
      </c>
      <c r="U26" s="31">
        <f t="shared" si="2"/>
        <v>1866259</v>
      </c>
      <c r="V26" s="31">
        <f t="shared" si="2"/>
        <v>47402847</v>
      </c>
      <c r="W26" s="31">
        <f t="shared" si="2"/>
        <v>24453137</v>
      </c>
      <c r="X26" s="31">
        <f t="shared" si="2"/>
        <v>-8362807</v>
      </c>
      <c r="Y26" s="31">
        <f t="shared" si="2"/>
        <v>32815944</v>
      </c>
      <c r="Z26" s="32">
        <f>+IF(X26&lt;&gt;0,+(Y26/X26)*100,0)</f>
        <v>-392.40345974742689</v>
      </c>
      <c r="AA26" s="33">
        <f>+AA13+AA25</f>
        <v>-8362807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227671</v>
      </c>
      <c r="Y30" s="20">
        <v>-227671</v>
      </c>
      <c r="Z30" s="21">
        <v>-100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>
        <v>-8319376</v>
      </c>
      <c r="N33" s="20">
        <v>-8319376</v>
      </c>
      <c r="O33" s="20"/>
      <c r="P33" s="20">
        <v>9572000</v>
      </c>
      <c r="Q33" s="20">
        <v>-7663329</v>
      </c>
      <c r="R33" s="20">
        <v>1908671</v>
      </c>
      <c r="S33" s="20">
        <v>31530266</v>
      </c>
      <c r="T33" s="20"/>
      <c r="U33" s="20"/>
      <c r="V33" s="20">
        <v>31530266</v>
      </c>
      <c r="W33" s="20">
        <v>-8424557</v>
      </c>
      <c r="X33" s="20"/>
      <c r="Y33" s="20">
        <v>-8424557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227671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-8319376</v>
      </c>
      <c r="N37" s="31">
        <f t="shared" si="3"/>
        <v>-8319376</v>
      </c>
      <c r="O37" s="31">
        <f t="shared" si="3"/>
        <v>0</v>
      </c>
      <c r="P37" s="31">
        <f t="shared" si="3"/>
        <v>9572000</v>
      </c>
      <c r="Q37" s="31">
        <f t="shared" si="3"/>
        <v>-7663329</v>
      </c>
      <c r="R37" s="31">
        <f t="shared" si="3"/>
        <v>1908671</v>
      </c>
      <c r="S37" s="31">
        <f t="shared" si="3"/>
        <v>31530266</v>
      </c>
      <c r="T37" s="31">
        <f t="shared" si="3"/>
        <v>0</v>
      </c>
      <c r="U37" s="31">
        <f t="shared" si="3"/>
        <v>0</v>
      </c>
      <c r="V37" s="31">
        <f t="shared" si="3"/>
        <v>31530266</v>
      </c>
      <c r="W37" s="31">
        <f t="shared" si="3"/>
        <v>-8424557</v>
      </c>
      <c r="X37" s="31">
        <f t="shared" si="3"/>
        <v>227671</v>
      </c>
      <c r="Y37" s="31">
        <f t="shared" si="3"/>
        <v>-8652228</v>
      </c>
      <c r="Z37" s="32">
        <f>+IF(X37&lt;&gt;0,+(Y37/X37)*100,0)</f>
        <v>-3800.3206381137693</v>
      </c>
      <c r="AA37" s="33">
        <f>SUM(AA29:AA36)</f>
        <v>227671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227671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-8319376</v>
      </c>
      <c r="N44" s="31">
        <f t="shared" si="5"/>
        <v>-8319376</v>
      </c>
      <c r="O44" s="31">
        <f t="shared" si="5"/>
        <v>0</v>
      </c>
      <c r="P44" s="31">
        <f t="shared" si="5"/>
        <v>9572000</v>
      </c>
      <c r="Q44" s="31">
        <f t="shared" si="5"/>
        <v>-7663329</v>
      </c>
      <c r="R44" s="31">
        <f t="shared" si="5"/>
        <v>1908671</v>
      </c>
      <c r="S44" s="31">
        <f t="shared" si="5"/>
        <v>31530266</v>
      </c>
      <c r="T44" s="31">
        <f t="shared" si="5"/>
        <v>0</v>
      </c>
      <c r="U44" s="31">
        <f t="shared" si="5"/>
        <v>0</v>
      </c>
      <c r="V44" s="31">
        <f t="shared" si="5"/>
        <v>31530266</v>
      </c>
      <c r="W44" s="31">
        <f t="shared" si="5"/>
        <v>-8424557</v>
      </c>
      <c r="X44" s="31">
        <f t="shared" si="5"/>
        <v>227671</v>
      </c>
      <c r="Y44" s="31">
        <f t="shared" si="5"/>
        <v>-8652228</v>
      </c>
      <c r="Z44" s="32">
        <f>+IF(X44&lt;&gt;0,+(Y44/X44)*100,0)</f>
        <v>-3800.3206381137693</v>
      </c>
      <c r="AA44" s="33">
        <f>+AA37+AA43</f>
        <v>227671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-6115288</v>
      </c>
      <c r="D45" s="42">
        <f t="shared" si="6"/>
        <v>0</v>
      </c>
      <c r="E45" s="43">
        <f t="shared" si="6"/>
        <v>-2727185</v>
      </c>
      <c r="F45" s="44">
        <f t="shared" si="6"/>
        <v>-8590478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1725283</v>
      </c>
      <c r="L45" s="44">
        <f t="shared" si="6"/>
        <v>1727696</v>
      </c>
      <c r="M45" s="44">
        <f t="shared" si="6"/>
        <v>10073006</v>
      </c>
      <c r="N45" s="44">
        <f t="shared" si="6"/>
        <v>13525985</v>
      </c>
      <c r="O45" s="44">
        <f t="shared" si="6"/>
        <v>2048270</v>
      </c>
      <c r="P45" s="44">
        <f t="shared" si="6"/>
        <v>-7735925</v>
      </c>
      <c r="Q45" s="44">
        <f t="shared" si="6"/>
        <v>9530854</v>
      </c>
      <c r="R45" s="44">
        <f t="shared" si="6"/>
        <v>3843199</v>
      </c>
      <c r="S45" s="44">
        <f t="shared" si="6"/>
        <v>12169314</v>
      </c>
      <c r="T45" s="44">
        <f t="shared" si="6"/>
        <v>1837008</v>
      </c>
      <c r="U45" s="44">
        <f t="shared" si="6"/>
        <v>1866259</v>
      </c>
      <c r="V45" s="44">
        <f t="shared" si="6"/>
        <v>15872581</v>
      </c>
      <c r="W45" s="44">
        <f t="shared" si="6"/>
        <v>32877694</v>
      </c>
      <c r="X45" s="44">
        <f t="shared" si="6"/>
        <v>-8590478</v>
      </c>
      <c r="Y45" s="44">
        <f t="shared" si="6"/>
        <v>41468172</v>
      </c>
      <c r="Z45" s="45">
        <f>+IF(X45&lt;&gt;0,+(Y45/X45)*100,0)</f>
        <v>-482.72252137773944</v>
      </c>
      <c r="AA45" s="46">
        <f>+AA26-AA44</f>
        <v>-8590478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-227671</v>
      </c>
      <c r="Y47" s="20">
        <v>227671</v>
      </c>
      <c r="Z47" s="47">
        <v>-100</v>
      </c>
      <c r="AA47" s="22">
        <v>-227671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-227671</v>
      </c>
      <c r="Y50" s="52">
        <f t="shared" si="7"/>
        <v>227671</v>
      </c>
      <c r="Z50" s="53">
        <f>+IF(X50&lt;&gt;0,+(Y50/X50)*100,0)</f>
        <v>-100</v>
      </c>
      <c r="AA50" s="54">
        <f>SUM(AA47:AA49)</f>
        <v>-227671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151001</v>
      </c>
      <c r="D6" s="18"/>
      <c r="E6" s="19">
        <v>-12244688</v>
      </c>
      <c r="F6" s="20">
        <v>-18132196</v>
      </c>
      <c r="G6" s="20">
        <v>231977</v>
      </c>
      <c r="H6" s="20">
        <v>172708</v>
      </c>
      <c r="I6" s="20">
        <v>155931</v>
      </c>
      <c r="J6" s="20">
        <v>560616</v>
      </c>
      <c r="K6" s="20">
        <v>251492</v>
      </c>
      <c r="L6" s="20">
        <v>180172</v>
      </c>
      <c r="M6" s="20">
        <v>135747</v>
      </c>
      <c r="N6" s="20">
        <v>567411</v>
      </c>
      <c r="O6" s="20">
        <v>66018</v>
      </c>
      <c r="P6" s="20">
        <v>124835</v>
      </c>
      <c r="Q6" s="20">
        <v>150760</v>
      </c>
      <c r="R6" s="20">
        <v>341613</v>
      </c>
      <c r="S6" s="20">
        <v>139430</v>
      </c>
      <c r="T6" s="20">
        <v>139247</v>
      </c>
      <c r="U6" s="20">
        <v>111097</v>
      </c>
      <c r="V6" s="20">
        <v>389774</v>
      </c>
      <c r="W6" s="20">
        <v>1859414</v>
      </c>
      <c r="X6" s="20">
        <v>-18132204</v>
      </c>
      <c r="Y6" s="20">
        <v>19991618</v>
      </c>
      <c r="Z6" s="21">
        <v>-110.254759983949</v>
      </c>
      <c r="AA6" s="22">
        <v>-18132196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381736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381732</v>
      </c>
      <c r="Y7" s="20">
        <v>-381732</v>
      </c>
      <c r="Z7" s="21">
        <v>-100</v>
      </c>
      <c r="AA7" s="22">
        <v>381736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1014295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1014288</v>
      </c>
      <c r="Y11" s="24">
        <v>-1014288</v>
      </c>
      <c r="Z11" s="25">
        <v>-100</v>
      </c>
      <c r="AA11" s="26">
        <v>1014295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151001</v>
      </c>
      <c r="D13" s="29">
        <f>SUM(D6:D12)</f>
        <v>0</v>
      </c>
      <c r="E13" s="30">
        <f t="shared" si="0"/>
        <v>-11991826</v>
      </c>
      <c r="F13" s="31">
        <f t="shared" si="0"/>
        <v>-16736165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251492</v>
      </c>
      <c r="L13" s="31">
        <f t="shared" si="0"/>
        <v>180172</v>
      </c>
      <c r="M13" s="31">
        <f t="shared" si="0"/>
        <v>135747</v>
      </c>
      <c r="N13" s="31">
        <f t="shared" si="0"/>
        <v>567411</v>
      </c>
      <c r="O13" s="31">
        <f t="shared" si="0"/>
        <v>66018</v>
      </c>
      <c r="P13" s="31">
        <f t="shared" si="0"/>
        <v>124835</v>
      </c>
      <c r="Q13" s="31">
        <f t="shared" si="0"/>
        <v>150760</v>
      </c>
      <c r="R13" s="31">
        <f t="shared" si="0"/>
        <v>341613</v>
      </c>
      <c r="S13" s="31">
        <f t="shared" si="0"/>
        <v>139430</v>
      </c>
      <c r="T13" s="31">
        <f t="shared" si="0"/>
        <v>139247</v>
      </c>
      <c r="U13" s="31">
        <f t="shared" si="0"/>
        <v>111097</v>
      </c>
      <c r="V13" s="31">
        <f t="shared" si="0"/>
        <v>389774</v>
      </c>
      <c r="W13" s="31">
        <f t="shared" si="0"/>
        <v>1859414</v>
      </c>
      <c r="X13" s="31">
        <f t="shared" si="0"/>
        <v>-16736184</v>
      </c>
      <c r="Y13" s="31">
        <f t="shared" si="0"/>
        <v>18595598</v>
      </c>
      <c r="Z13" s="32">
        <f>+IF(X13&lt;&gt;0,+(Y13/X13)*100,0)</f>
        <v>-111.11014314852179</v>
      </c>
      <c r="AA13" s="33">
        <f>SUM(AA6:AA12)</f>
        <v>-16736165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3459486</v>
      </c>
      <c r="G17" s="24"/>
      <c r="H17" s="24">
        <v>1077525</v>
      </c>
      <c r="I17" s="24"/>
      <c r="J17" s="20">
        <v>1077525</v>
      </c>
      <c r="K17" s="24"/>
      <c r="L17" s="24"/>
      <c r="M17" s="20">
        <v>93000</v>
      </c>
      <c r="N17" s="24">
        <v>93000</v>
      </c>
      <c r="O17" s="24">
        <v>26000</v>
      </c>
      <c r="P17" s="24"/>
      <c r="Q17" s="20"/>
      <c r="R17" s="24">
        <v>26000</v>
      </c>
      <c r="S17" s="24"/>
      <c r="T17" s="20"/>
      <c r="U17" s="24">
        <v>250000</v>
      </c>
      <c r="V17" s="24">
        <v>250000</v>
      </c>
      <c r="W17" s="24">
        <v>1446525</v>
      </c>
      <c r="X17" s="20">
        <v>3459492</v>
      </c>
      <c r="Y17" s="24">
        <v>-2012967</v>
      </c>
      <c r="Z17" s="25">
        <v>-58.186780024350391</v>
      </c>
      <c r="AA17" s="26">
        <v>3459486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3459486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93000</v>
      </c>
      <c r="N25" s="36">
        <f t="shared" si="1"/>
        <v>93000</v>
      </c>
      <c r="O25" s="36">
        <f t="shared" si="1"/>
        <v>26000</v>
      </c>
      <c r="P25" s="36">
        <f t="shared" si="1"/>
        <v>0</v>
      </c>
      <c r="Q25" s="36">
        <f t="shared" si="1"/>
        <v>0</v>
      </c>
      <c r="R25" s="36">
        <f t="shared" si="1"/>
        <v>26000</v>
      </c>
      <c r="S25" s="36">
        <f t="shared" si="1"/>
        <v>0</v>
      </c>
      <c r="T25" s="36">
        <f t="shared" si="1"/>
        <v>0</v>
      </c>
      <c r="U25" s="36">
        <f t="shared" si="1"/>
        <v>250000</v>
      </c>
      <c r="V25" s="36">
        <f t="shared" si="1"/>
        <v>250000</v>
      </c>
      <c r="W25" s="36">
        <f t="shared" si="1"/>
        <v>1446525</v>
      </c>
      <c r="X25" s="36">
        <f t="shared" si="1"/>
        <v>3459492</v>
      </c>
      <c r="Y25" s="36">
        <f t="shared" si="1"/>
        <v>-2012967</v>
      </c>
      <c r="Z25" s="37">
        <f>+IF(X25&lt;&gt;0,+(Y25/X25)*100,0)</f>
        <v>-58.186780024350391</v>
      </c>
      <c r="AA25" s="38">
        <f>SUM(AA15:AA24)</f>
        <v>3459486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1228526</v>
      </c>
      <c r="D26" s="29">
        <f>+D13+D25</f>
        <v>0</v>
      </c>
      <c r="E26" s="30">
        <f t="shared" si="2"/>
        <v>-11817913</v>
      </c>
      <c r="F26" s="31">
        <f t="shared" si="2"/>
        <v>-13276679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251492</v>
      </c>
      <c r="L26" s="31">
        <f t="shared" si="2"/>
        <v>180172</v>
      </c>
      <c r="M26" s="31">
        <f t="shared" si="2"/>
        <v>228747</v>
      </c>
      <c r="N26" s="31">
        <f t="shared" si="2"/>
        <v>660411</v>
      </c>
      <c r="O26" s="31">
        <f t="shared" si="2"/>
        <v>92018</v>
      </c>
      <c r="P26" s="31">
        <f t="shared" si="2"/>
        <v>124835</v>
      </c>
      <c r="Q26" s="31">
        <f t="shared" si="2"/>
        <v>150760</v>
      </c>
      <c r="R26" s="31">
        <f t="shared" si="2"/>
        <v>367613</v>
      </c>
      <c r="S26" s="31">
        <f t="shared" si="2"/>
        <v>139430</v>
      </c>
      <c r="T26" s="31">
        <f t="shared" si="2"/>
        <v>139247</v>
      </c>
      <c r="U26" s="31">
        <f t="shared" si="2"/>
        <v>361097</v>
      </c>
      <c r="V26" s="31">
        <f t="shared" si="2"/>
        <v>639774</v>
      </c>
      <c r="W26" s="31">
        <f t="shared" si="2"/>
        <v>3305939</v>
      </c>
      <c r="X26" s="31">
        <f t="shared" si="2"/>
        <v>-13276692</v>
      </c>
      <c r="Y26" s="31">
        <f t="shared" si="2"/>
        <v>16582631</v>
      </c>
      <c r="Z26" s="32">
        <f>+IF(X26&lt;&gt;0,+(Y26/X26)*100,0)</f>
        <v>-124.90032155600205</v>
      </c>
      <c r="AA26" s="33">
        <f>+AA13+AA25</f>
        <v>-13276679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248953</v>
      </c>
      <c r="Y35" s="20">
        <v>-248953</v>
      </c>
      <c r="Z35" s="21">
        <v>-100</v>
      </c>
      <c r="AA35" s="22">
        <v>248958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248953</v>
      </c>
      <c r="Y37" s="31">
        <f t="shared" si="3"/>
        <v>-248953</v>
      </c>
      <c r="Z37" s="32">
        <f>+IF(X37&lt;&gt;0,+(Y37/X37)*100,0)</f>
        <v>-100</v>
      </c>
      <c r="AA37" s="33">
        <f>SUM(AA29:AA36)</f>
        <v>248958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248953</v>
      </c>
      <c r="Y44" s="31">
        <f t="shared" si="5"/>
        <v>-248953</v>
      </c>
      <c r="Z44" s="32">
        <f>+IF(X44&lt;&gt;0,+(Y44/X44)*100,0)</f>
        <v>-100</v>
      </c>
      <c r="AA44" s="33">
        <f>+AA37+AA43</f>
        <v>248958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1228526</v>
      </c>
      <c r="D45" s="42">
        <f t="shared" si="6"/>
        <v>0</v>
      </c>
      <c r="E45" s="43">
        <f t="shared" si="6"/>
        <v>-12066871</v>
      </c>
      <c r="F45" s="44">
        <f t="shared" si="6"/>
        <v>-13525637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251492</v>
      </c>
      <c r="L45" s="44">
        <f t="shared" si="6"/>
        <v>180172</v>
      </c>
      <c r="M45" s="44">
        <f t="shared" si="6"/>
        <v>228747</v>
      </c>
      <c r="N45" s="44">
        <f t="shared" si="6"/>
        <v>660411</v>
      </c>
      <c r="O45" s="44">
        <f t="shared" si="6"/>
        <v>92018</v>
      </c>
      <c r="P45" s="44">
        <f t="shared" si="6"/>
        <v>124835</v>
      </c>
      <c r="Q45" s="44">
        <f t="shared" si="6"/>
        <v>150760</v>
      </c>
      <c r="R45" s="44">
        <f t="shared" si="6"/>
        <v>367613</v>
      </c>
      <c r="S45" s="44">
        <f t="shared" si="6"/>
        <v>139430</v>
      </c>
      <c r="T45" s="44">
        <f t="shared" si="6"/>
        <v>139247</v>
      </c>
      <c r="U45" s="44">
        <f t="shared" si="6"/>
        <v>361097</v>
      </c>
      <c r="V45" s="44">
        <f t="shared" si="6"/>
        <v>639774</v>
      </c>
      <c r="W45" s="44">
        <f t="shared" si="6"/>
        <v>3305939</v>
      </c>
      <c r="X45" s="44">
        <f t="shared" si="6"/>
        <v>-13525645</v>
      </c>
      <c r="Y45" s="44">
        <f t="shared" si="6"/>
        <v>16831584</v>
      </c>
      <c r="Z45" s="45">
        <f>+IF(X45&lt;&gt;0,+(Y45/X45)*100,0)</f>
        <v>-124.44200627770432</v>
      </c>
      <c r="AA45" s="46">
        <f>+AA26-AA44</f>
        <v>-13525637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18666256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18666256</v>
      </c>
      <c r="Y6" s="20">
        <v>-18666256</v>
      </c>
      <c r="Z6" s="21">
        <v>-100</v>
      </c>
      <c r="AA6" s="22">
        <v>18666256</v>
      </c>
    </row>
    <row r="7" spans="1:27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2375655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2375655</v>
      </c>
      <c r="Y7" s="20">
        <v>-2375655</v>
      </c>
      <c r="Z7" s="21">
        <v>-100</v>
      </c>
      <c r="AA7" s="22">
        <v>2375655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1123303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1123303</v>
      </c>
      <c r="Y11" s="24">
        <v>-1123303</v>
      </c>
      <c r="Z11" s="25">
        <v>-100</v>
      </c>
      <c r="AA11" s="26">
        <v>1123303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22165214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22165214</v>
      </c>
      <c r="Y13" s="31">
        <f t="shared" si="0"/>
        <v>-22165214</v>
      </c>
      <c r="Z13" s="32">
        <f>+IF(X13&lt;&gt;0,+(Y13/X13)*100,0)</f>
        <v>-100</v>
      </c>
      <c r="AA13" s="33">
        <f>SUM(AA6:AA12)</f>
        <v>22165214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>
        <v>-748</v>
      </c>
      <c r="P17" s="24">
        <v>-676</v>
      </c>
      <c r="Q17" s="20">
        <v>-748</v>
      </c>
      <c r="R17" s="24">
        <v>-2172</v>
      </c>
      <c r="S17" s="24">
        <v>-724</v>
      </c>
      <c r="T17" s="20">
        <v>-748</v>
      </c>
      <c r="U17" s="24"/>
      <c r="V17" s="24">
        <v>-1472</v>
      </c>
      <c r="W17" s="24">
        <v>44250525</v>
      </c>
      <c r="X17" s="20">
        <v>1168067</v>
      </c>
      <c r="Y17" s="24">
        <v>43082458</v>
      </c>
      <c r="Z17" s="25">
        <v>3688.3550344286759</v>
      </c>
      <c r="AA17" s="26">
        <v>1168067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-748</v>
      </c>
      <c r="P25" s="36">
        <f t="shared" si="1"/>
        <v>-676</v>
      </c>
      <c r="Q25" s="36">
        <f t="shared" si="1"/>
        <v>-748</v>
      </c>
      <c r="R25" s="36">
        <f t="shared" si="1"/>
        <v>-2172</v>
      </c>
      <c r="S25" s="36">
        <f t="shared" si="1"/>
        <v>-724</v>
      </c>
      <c r="T25" s="36">
        <f t="shared" si="1"/>
        <v>-748</v>
      </c>
      <c r="U25" s="36">
        <f t="shared" si="1"/>
        <v>0</v>
      </c>
      <c r="V25" s="36">
        <f t="shared" si="1"/>
        <v>-1472</v>
      </c>
      <c r="W25" s="36">
        <f t="shared" si="1"/>
        <v>44250525</v>
      </c>
      <c r="X25" s="36">
        <f t="shared" si="1"/>
        <v>1168067</v>
      </c>
      <c r="Y25" s="36">
        <f t="shared" si="1"/>
        <v>43082458</v>
      </c>
      <c r="Z25" s="37">
        <f>+IF(X25&lt;&gt;0,+(Y25/X25)*100,0)</f>
        <v>3688.3550344286759</v>
      </c>
      <c r="AA25" s="38">
        <f>SUM(AA15:AA24)</f>
        <v>1168067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23333281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-748</v>
      </c>
      <c r="P26" s="31">
        <f t="shared" si="2"/>
        <v>-676</v>
      </c>
      <c r="Q26" s="31">
        <f t="shared" si="2"/>
        <v>-748</v>
      </c>
      <c r="R26" s="31">
        <f t="shared" si="2"/>
        <v>-2172</v>
      </c>
      <c r="S26" s="31">
        <f t="shared" si="2"/>
        <v>-724</v>
      </c>
      <c r="T26" s="31">
        <f t="shared" si="2"/>
        <v>-748</v>
      </c>
      <c r="U26" s="31">
        <f t="shared" si="2"/>
        <v>0</v>
      </c>
      <c r="V26" s="31">
        <f t="shared" si="2"/>
        <v>-1472</v>
      </c>
      <c r="W26" s="31">
        <f t="shared" si="2"/>
        <v>44250525</v>
      </c>
      <c r="X26" s="31">
        <f t="shared" si="2"/>
        <v>23333281</v>
      </c>
      <c r="Y26" s="31">
        <f t="shared" si="2"/>
        <v>20917244</v>
      </c>
      <c r="Z26" s="32">
        <f>+IF(X26&lt;&gt;0,+(Y26/X26)*100,0)</f>
        <v>89.645532490694308</v>
      </c>
      <c r="AA26" s="33">
        <f>+AA13+AA25</f>
        <v>23333281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23333281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-748</v>
      </c>
      <c r="P45" s="44">
        <f t="shared" si="6"/>
        <v>-676</v>
      </c>
      <c r="Q45" s="44">
        <f t="shared" si="6"/>
        <v>-748</v>
      </c>
      <c r="R45" s="44">
        <f t="shared" si="6"/>
        <v>-2172</v>
      </c>
      <c r="S45" s="44">
        <f t="shared" si="6"/>
        <v>-724</v>
      </c>
      <c r="T45" s="44">
        <f t="shared" si="6"/>
        <v>-748</v>
      </c>
      <c r="U45" s="44">
        <f t="shared" si="6"/>
        <v>0</v>
      </c>
      <c r="V45" s="44">
        <f t="shared" si="6"/>
        <v>-1472</v>
      </c>
      <c r="W45" s="44">
        <f t="shared" si="6"/>
        <v>44250525</v>
      </c>
      <c r="X45" s="44">
        <f t="shared" si="6"/>
        <v>23333281</v>
      </c>
      <c r="Y45" s="44">
        <f t="shared" si="6"/>
        <v>20917244</v>
      </c>
      <c r="Z45" s="45">
        <f>+IF(X45&lt;&gt;0,+(Y45/X45)*100,0)</f>
        <v>89.645532490694308</v>
      </c>
      <c r="AA45" s="46">
        <f>+AA26-AA44</f>
        <v>23333281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518067</v>
      </c>
      <c r="Y47" s="20">
        <v>-518067</v>
      </c>
      <c r="Z47" s="47">
        <v>-100</v>
      </c>
      <c r="AA47" s="22">
        <v>518067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518067</v>
      </c>
      <c r="Y50" s="52">
        <f t="shared" si="7"/>
        <v>-518067</v>
      </c>
      <c r="Z50" s="53">
        <f>+IF(X50&lt;&gt;0,+(Y50/X50)*100,0)</f>
        <v>-100</v>
      </c>
      <c r="AA50" s="54">
        <f>SUM(AA47:AA49)</f>
        <v>518067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-566815</v>
      </c>
      <c r="D6" s="18"/>
      <c r="E6" s="19">
        <v>-2715600</v>
      </c>
      <c r="F6" s="20">
        <v>-2502022</v>
      </c>
      <c r="G6" s="20">
        <v>-59561</v>
      </c>
      <c r="H6" s="20">
        <v>-63261</v>
      </c>
      <c r="I6" s="20">
        <v>-57487</v>
      </c>
      <c r="J6" s="20">
        <v>-180309</v>
      </c>
      <c r="K6" s="20">
        <v>-68254</v>
      </c>
      <c r="L6" s="20">
        <v>-58372</v>
      </c>
      <c r="M6" s="20">
        <v>-59784</v>
      </c>
      <c r="N6" s="20">
        <v>-186410</v>
      </c>
      <c r="O6" s="20">
        <v>-58534</v>
      </c>
      <c r="P6" s="20">
        <v>-61068</v>
      </c>
      <c r="Q6" s="20">
        <v>-63026</v>
      </c>
      <c r="R6" s="20">
        <v>-182628</v>
      </c>
      <c r="S6" s="20"/>
      <c r="T6" s="20"/>
      <c r="U6" s="20"/>
      <c r="V6" s="20"/>
      <c r="W6" s="20">
        <v>-549347</v>
      </c>
      <c r="X6" s="20">
        <v>-2502022</v>
      </c>
      <c r="Y6" s="20">
        <v>1952675</v>
      </c>
      <c r="Z6" s="21">
        <v>-78.04387811138352</v>
      </c>
      <c r="AA6" s="22">
        <v>-2502022</v>
      </c>
    </row>
    <row r="7" spans="1:27" x14ac:dyDescent="0.25">
      <c r="A7" s="23" t="s">
        <v>35</v>
      </c>
      <c r="B7" s="17" t="s">
        <v>32</v>
      </c>
      <c r="C7" s="18">
        <v>-5941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-675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>
        <v>-68</v>
      </c>
      <c r="L9" s="20">
        <v>-63</v>
      </c>
      <c r="M9" s="20">
        <v>-65</v>
      </c>
      <c r="N9" s="20">
        <v>-196</v>
      </c>
      <c r="O9" s="20">
        <v>-59</v>
      </c>
      <c r="P9" s="20">
        <v>-64</v>
      </c>
      <c r="Q9" s="20">
        <v>-65</v>
      </c>
      <c r="R9" s="20">
        <v>-188</v>
      </c>
      <c r="S9" s="20"/>
      <c r="T9" s="20"/>
      <c r="U9" s="20"/>
      <c r="V9" s="20"/>
      <c r="W9" s="20">
        <v>-586</v>
      </c>
      <c r="X9" s="20"/>
      <c r="Y9" s="20">
        <v>-586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39031</v>
      </c>
      <c r="D11" s="18"/>
      <c r="E11" s="19"/>
      <c r="F11" s="20">
        <v>89872</v>
      </c>
      <c r="G11" s="24"/>
      <c r="H11" s="24"/>
      <c r="I11" s="24">
        <v>26087</v>
      </c>
      <c r="J11" s="20">
        <v>26087</v>
      </c>
      <c r="K11" s="24">
        <v>-25804</v>
      </c>
      <c r="L11" s="24">
        <v>-179</v>
      </c>
      <c r="M11" s="20"/>
      <c r="N11" s="24">
        <v>-25983</v>
      </c>
      <c r="O11" s="24">
        <v>53</v>
      </c>
      <c r="P11" s="24">
        <v>-52</v>
      </c>
      <c r="Q11" s="20"/>
      <c r="R11" s="24">
        <v>1</v>
      </c>
      <c r="S11" s="24"/>
      <c r="T11" s="20"/>
      <c r="U11" s="24"/>
      <c r="V11" s="24"/>
      <c r="W11" s="24">
        <v>105</v>
      </c>
      <c r="X11" s="20">
        <v>89872</v>
      </c>
      <c r="Y11" s="24">
        <v>-89767</v>
      </c>
      <c r="Z11" s="25">
        <v>-99.883167171087777</v>
      </c>
      <c r="AA11" s="26">
        <v>89872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-534400</v>
      </c>
      <c r="D13" s="29">
        <f>SUM(D6:D12)</f>
        <v>0</v>
      </c>
      <c r="E13" s="30">
        <f t="shared" si="0"/>
        <v>-2715600</v>
      </c>
      <c r="F13" s="31">
        <f t="shared" si="0"/>
        <v>-2412150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-94126</v>
      </c>
      <c r="L13" s="31">
        <f t="shared" si="0"/>
        <v>-58614</v>
      </c>
      <c r="M13" s="31">
        <f t="shared" si="0"/>
        <v>-59849</v>
      </c>
      <c r="N13" s="31">
        <f t="shared" si="0"/>
        <v>-212589</v>
      </c>
      <c r="O13" s="31">
        <f t="shared" si="0"/>
        <v>-58540</v>
      </c>
      <c r="P13" s="31">
        <f t="shared" si="0"/>
        <v>-61184</v>
      </c>
      <c r="Q13" s="31">
        <f t="shared" si="0"/>
        <v>-63091</v>
      </c>
      <c r="R13" s="31">
        <f t="shared" si="0"/>
        <v>-182815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-549828</v>
      </c>
      <c r="X13" s="31">
        <f t="shared" si="0"/>
        <v>-2412150</v>
      </c>
      <c r="Y13" s="31">
        <f t="shared" si="0"/>
        <v>1862322</v>
      </c>
      <c r="Z13" s="32">
        <f>+IF(X13&lt;&gt;0,+(Y13/X13)*100,0)</f>
        <v>-77.205895155773902</v>
      </c>
      <c r="AA13" s="33">
        <f>SUM(AA6:AA12)</f>
        <v>-2412150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7029211</v>
      </c>
      <c r="D17" s="18"/>
      <c r="E17" s="19"/>
      <c r="F17" s="20">
        <v>-1780414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-87945</v>
      </c>
      <c r="Q17" s="20"/>
      <c r="R17" s="24">
        <v>-87945</v>
      </c>
      <c r="S17" s="24"/>
      <c r="T17" s="20"/>
      <c r="U17" s="24"/>
      <c r="V17" s="24"/>
      <c r="W17" s="24">
        <v>-87945</v>
      </c>
      <c r="X17" s="20">
        <v>-1780414</v>
      </c>
      <c r="Y17" s="24">
        <v>1692469</v>
      </c>
      <c r="Z17" s="25">
        <v>-95.060418531869544</v>
      </c>
      <c r="AA17" s="26">
        <v>-1780414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7029211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-1780414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-87945</v>
      </c>
      <c r="Q25" s="36">
        <f t="shared" si="1"/>
        <v>0</v>
      </c>
      <c r="R25" s="36">
        <f t="shared" si="1"/>
        <v>-87945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-87945</v>
      </c>
      <c r="X25" s="36">
        <f t="shared" si="1"/>
        <v>-1780414</v>
      </c>
      <c r="Y25" s="36">
        <f t="shared" si="1"/>
        <v>1692469</v>
      </c>
      <c r="Z25" s="37">
        <f>+IF(X25&lt;&gt;0,+(Y25/X25)*100,0)</f>
        <v>-95.060418531869544</v>
      </c>
      <c r="AA25" s="38">
        <f>SUM(AA15:AA24)</f>
        <v>-1780414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6494811</v>
      </c>
      <c r="D26" s="29">
        <f>+D13+D25</f>
        <v>0</v>
      </c>
      <c r="E26" s="30">
        <f t="shared" si="2"/>
        <v>-2715600</v>
      </c>
      <c r="F26" s="31">
        <f t="shared" si="2"/>
        <v>-4192564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-94126</v>
      </c>
      <c r="L26" s="31">
        <f t="shared" si="2"/>
        <v>-58614</v>
      </c>
      <c r="M26" s="31">
        <f t="shared" si="2"/>
        <v>-59849</v>
      </c>
      <c r="N26" s="31">
        <f t="shared" si="2"/>
        <v>-212589</v>
      </c>
      <c r="O26" s="31">
        <f t="shared" si="2"/>
        <v>-58540</v>
      </c>
      <c r="P26" s="31">
        <f t="shared" si="2"/>
        <v>-149129</v>
      </c>
      <c r="Q26" s="31">
        <f t="shared" si="2"/>
        <v>-63091</v>
      </c>
      <c r="R26" s="31">
        <f t="shared" si="2"/>
        <v>-270760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-637773</v>
      </c>
      <c r="X26" s="31">
        <f t="shared" si="2"/>
        <v>-4192564</v>
      </c>
      <c r="Y26" s="31">
        <f t="shared" si="2"/>
        <v>3554791</v>
      </c>
      <c r="Z26" s="32">
        <f>+IF(X26&lt;&gt;0,+(Y26/X26)*100,0)</f>
        <v>-84.787996080679989</v>
      </c>
      <c r="AA26" s="33">
        <f>+AA13+AA25</f>
        <v>-4192564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103231</v>
      </c>
      <c r="D32" s="18"/>
      <c r="E32" s="19">
        <v>11748</v>
      </c>
      <c r="F32" s="20"/>
      <c r="G32" s="20">
        <v>78961</v>
      </c>
      <c r="H32" s="20">
        <v>83474</v>
      </c>
      <c r="I32" s="20">
        <v>78005</v>
      </c>
      <c r="J32" s="20">
        <v>240440</v>
      </c>
      <c r="K32" s="20">
        <v>90414</v>
      </c>
      <c r="L32" s="20">
        <v>75043</v>
      </c>
      <c r="M32" s="20">
        <v>78937</v>
      </c>
      <c r="N32" s="20">
        <v>244394</v>
      </c>
      <c r="O32" s="20">
        <v>76260</v>
      </c>
      <c r="P32" s="20">
        <v>78016</v>
      </c>
      <c r="Q32" s="20">
        <v>80234</v>
      </c>
      <c r="R32" s="20">
        <v>234510</v>
      </c>
      <c r="S32" s="20"/>
      <c r="T32" s="20"/>
      <c r="U32" s="20"/>
      <c r="V32" s="20"/>
      <c r="W32" s="20">
        <v>719344</v>
      </c>
      <c r="X32" s="20"/>
      <c r="Y32" s="20">
        <v>719344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639022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>
        <v>27</v>
      </c>
      <c r="L35" s="20">
        <v>25</v>
      </c>
      <c r="M35" s="20">
        <v>26</v>
      </c>
      <c r="N35" s="20">
        <v>78</v>
      </c>
      <c r="O35" s="20">
        <v>23</v>
      </c>
      <c r="P35" s="20">
        <v>26</v>
      </c>
      <c r="Q35" s="20">
        <v>27</v>
      </c>
      <c r="R35" s="20">
        <v>76</v>
      </c>
      <c r="S35" s="20"/>
      <c r="T35" s="20"/>
      <c r="U35" s="20"/>
      <c r="V35" s="20"/>
      <c r="W35" s="20">
        <v>236</v>
      </c>
      <c r="X35" s="20"/>
      <c r="Y35" s="20">
        <v>236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742440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0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90441</v>
      </c>
      <c r="L37" s="31">
        <f t="shared" si="3"/>
        <v>75068</v>
      </c>
      <c r="M37" s="31">
        <f t="shared" si="3"/>
        <v>78963</v>
      </c>
      <c r="N37" s="31">
        <f t="shared" si="3"/>
        <v>244472</v>
      </c>
      <c r="O37" s="31">
        <f t="shared" si="3"/>
        <v>76283</v>
      </c>
      <c r="P37" s="31">
        <f t="shared" si="3"/>
        <v>78042</v>
      </c>
      <c r="Q37" s="31">
        <f t="shared" si="3"/>
        <v>80261</v>
      </c>
      <c r="R37" s="31">
        <f t="shared" si="3"/>
        <v>234586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719580</v>
      </c>
      <c r="X37" s="31">
        <f t="shared" si="3"/>
        <v>0</v>
      </c>
      <c r="Y37" s="31">
        <f t="shared" si="3"/>
        <v>719580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742440</v>
      </c>
      <c r="D44" s="29">
        <f>+D37+D43</f>
        <v>0</v>
      </c>
      <c r="E44" s="30">
        <f t="shared" si="5"/>
        <v>11748</v>
      </c>
      <c r="F44" s="31">
        <f t="shared" si="5"/>
        <v>0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90441</v>
      </c>
      <c r="L44" s="31">
        <f t="shared" si="5"/>
        <v>75068</v>
      </c>
      <c r="M44" s="31">
        <f t="shared" si="5"/>
        <v>78963</v>
      </c>
      <c r="N44" s="31">
        <f t="shared" si="5"/>
        <v>244472</v>
      </c>
      <c r="O44" s="31">
        <f t="shared" si="5"/>
        <v>76283</v>
      </c>
      <c r="P44" s="31">
        <f t="shared" si="5"/>
        <v>78042</v>
      </c>
      <c r="Q44" s="31">
        <f t="shared" si="5"/>
        <v>80261</v>
      </c>
      <c r="R44" s="31">
        <f t="shared" si="5"/>
        <v>234586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719580</v>
      </c>
      <c r="X44" s="31">
        <f t="shared" si="5"/>
        <v>0</v>
      </c>
      <c r="Y44" s="31">
        <f t="shared" si="5"/>
        <v>719580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5752371</v>
      </c>
      <c r="D45" s="42">
        <f t="shared" si="6"/>
        <v>0</v>
      </c>
      <c r="E45" s="43">
        <f t="shared" si="6"/>
        <v>-2727348</v>
      </c>
      <c r="F45" s="44">
        <f t="shared" si="6"/>
        <v>-4192564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-184567</v>
      </c>
      <c r="L45" s="44">
        <f t="shared" si="6"/>
        <v>-133682</v>
      </c>
      <c r="M45" s="44">
        <f t="shared" si="6"/>
        <v>-138812</v>
      </c>
      <c r="N45" s="44">
        <f t="shared" si="6"/>
        <v>-457061</v>
      </c>
      <c r="O45" s="44">
        <f t="shared" si="6"/>
        <v>-134823</v>
      </c>
      <c r="P45" s="44">
        <f t="shared" si="6"/>
        <v>-227171</v>
      </c>
      <c r="Q45" s="44">
        <f t="shared" si="6"/>
        <v>-143352</v>
      </c>
      <c r="R45" s="44">
        <f t="shared" si="6"/>
        <v>-505346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-1357353</v>
      </c>
      <c r="X45" s="44">
        <f t="shared" si="6"/>
        <v>-4192564</v>
      </c>
      <c r="Y45" s="44">
        <f t="shared" si="6"/>
        <v>2835211</v>
      </c>
      <c r="Z45" s="45">
        <f>+IF(X45&lt;&gt;0,+(Y45/X45)*100,0)</f>
        <v>-67.624751822512437</v>
      </c>
      <c r="AA45" s="46">
        <f>+AA26-AA44</f>
        <v>-4192564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-1780414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-1780414</v>
      </c>
      <c r="Y47" s="20">
        <v>1780414</v>
      </c>
      <c r="Z47" s="47">
        <v>-100</v>
      </c>
      <c r="AA47" s="22">
        <v>-1780414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-1780414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-1780414</v>
      </c>
      <c r="Y50" s="52">
        <f t="shared" si="7"/>
        <v>1780414</v>
      </c>
      <c r="Z50" s="53">
        <f>+IF(X50&lt;&gt;0,+(Y50/X50)*100,0)</f>
        <v>-100</v>
      </c>
      <c r="AA50" s="54">
        <f>SUM(AA47:AA49)</f>
        <v>-1780414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10628293</v>
      </c>
      <c r="D6" s="18"/>
      <c r="E6" s="19">
        <v>-5137404</v>
      </c>
      <c r="F6" s="20">
        <v>5167265</v>
      </c>
      <c r="G6" s="20">
        <v>992715</v>
      </c>
      <c r="H6" s="20">
        <v>1309828</v>
      </c>
      <c r="I6" s="20">
        <v>1148621</v>
      </c>
      <c r="J6" s="20">
        <v>3451164</v>
      </c>
      <c r="K6" s="20">
        <v>1180864</v>
      </c>
      <c r="L6" s="20">
        <v>1690883</v>
      </c>
      <c r="M6" s="20">
        <v>1346694</v>
      </c>
      <c r="N6" s="20">
        <v>4218441</v>
      </c>
      <c r="O6" s="20">
        <v>924908</v>
      </c>
      <c r="P6" s="20">
        <v>1217833</v>
      </c>
      <c r="Q6" s="20">
        <v>771192</v>
      </c>
      <c r="R6" s="20">
        <v>2913933</v>
      </c>
      <c r="S6" s="20">
        <v>1371468</v>
      </c>
      <c r="T6" s="20">
        <v>1152741</v>
      </c>
      <c r="U6" s="20">
        <v>861759</v>
      </c>
      <c r="V6" s="20">
        <v>3385968</v>
      </c>
      <c r="W6" s="20">
        <v>13969506</v>
      </c>
      <c r="X6" s="20">
        <v>5167265</v>
      </c>
      <c r="Y6" s="20">
        <v>8802241</v>
      </c>
      <c r="Z6" s="21">
        <v>170.34622764654029</v>
      </c>
      <c r="AA6" s="22">
        <v>5167265</v>
      </c>
    </row>
    <row r="7" spans="1:27" x14ac:dyDescent="0.25">
      <c r="A7" s="23" t="s">
        <v>35</v>
      </c>
      <c r="B7" s="17" t="s">
        <v>32</v>
      </c>
      <c r="C7" s="18">
        <v>116087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>
        <v>2345833</v>
      </c>
      <c r="L7" s="20">
        <v>2514725</v>
      </c>
      <c r="M7" s="20">
        <v>2263499</v>
      </c>
      <c r="N7" s="20">
        <v>7124057</v>
      </c>
      <c r="O7" s="20">
        <v>2505434</v>
      </c>
      <c r="P7" s="20">
        <v>2776794</v>
      </c>
      <c r="Q7" s="20">
        <v>2571600</v>
      </c>
      <c r="R7" s="20">
        <v>7853828</v>
      </c>
      <c r="S7" s="20">
        <v>2559564</v>
      </c>
      <c r="T7" s="20">
        <v>2447660</v>
      </c>
      <c r="U7" s="20">
        <v>2791862</v>
      </c>
      <c r="V7" s="20">
        <v>7799086</v>
      </c>
      <c r="W7" s="20">
        <v>30158423</v>
      </c>
      <c r="X7" s="20"/>
      <c r="Y7" s="20">
        <v>30158423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-212</v>
      </c>
      <c r="U8" s="20"/>
      <c r="V8" s="20">
        <v>-212</v>
      </c>
      <c r="W8" s="20">
        <v>-212</v>
      </c>
      <c r="X8" s="20"/>
      <c r="Y8" s="20">
        <v>-212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-31124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>
        <v>-71337</v>
      </c>
      <c r="Q10" s="20"/>
      <c r="R10" s="20">
        <v>-71337</v>
      </c>
      <c r="S10" s="20">
        <v>-8822</v>
      </c>
      <c r="T10" s="20"/>
      <c r="U10" s="20"/>
      <c r="V10" s="20">
        <v>-8822</v>
      </c>
      <c r="W10" s="20">
        <v>-377691</v>
      </c>
      <c r="X10" s="20"/>
      <c r="Y10" s="20">
        <v>-377691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102884</v>
      </c>
      <c r="D13" s="29">
        <f>SUM(D6:D12)</f>
        <v>0</v>
      </c>
      <c r="E13" s="30">
        <f t="shared" si="0"/>
        <v>-5137404</v>
      </c>
      <c r="F13" s="31">
        <f t="shared" si="0"/>
        <v>5167265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3526697</v>
      </c>
      <c r="L13" s="31">
        <f t="shared" si="0"/>
        <v>4205608</v>
      </c>
      <c r="M13" s="31">
        <f t="shared" si="0"/>
        <v>3610193</v>
      </c>
      <c r="N13" s="31">
        <f t="shared" si="0"/>
        <v>11342498</v>
      </c>
      <c r="O13" s="31">
        <f t="shared" si="0"/>
        <v>3430342</v>
      </c>
      <c r="P13" s="31">
        <f t="shared" si="0"/>
        <v>3923290</v>
      </c>
      <c r="Q13" s="31">
        <f t="shared" si="0"/>
        <v>3342792</v>
      </c>
      <c r="R13" s="31">
        <f t="shared" si="0"/>
        <v>10696424</v>
      </c>
      <c r="S13" s="31">
        <f t="shared" si="0"/>
        <v>3922210</v>
      </c>
      <c r="T13" s="31">
        <f t="shared" si="0"/>
        <v>3600189</v>
      </c>
      <c r="U13" s="31">
        <f t="shared" si="0"/>
        <v>3653621</v>
      </c>
      <c r="V13" s="31">
        <f t="shared" si="0"/>
        <v>11176020</v>
      </c>
      <c r="W13" s="31">
        <f t="shared" si="0"/>
        <v>43750026</v>
      </c>
      <c r="X13" s="31">
        <f t="shared" si="0"/>
        <v>5167265</v>
      </c>
      <c r="Y13" s="31">
        <f t="shared" si="0"/>
        <v>38582761</v>
      </c>
      <c r="Z13" s="32">
        <f>+IF(X13&lt;&gt;0,+(Y13/X13)*100,0)</f>
        <v>746.67664615613876</v>
      </c>
      <c r="AA13" s="33">
        <f>SUM(AA6:AA12)</f>
        <v>5167265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-30237341</v>
      </c>
      <c r="R17" s="24">
        <v>-30237341</v>
      </c>
      <c r="S17" s="24"/>
      <c r="T17" s="20">
        <v>299000</v>
      </c>
      <c r="U17" s="24"/>
      <c r="V17" s="24">
        <v>299000</v>
      </c>
      <c r="W17" s="24">
        <v>-29938341</v>
      </c>
      <c r="X17" s="20"/>
      <c r="Y17" s="24">
        <v>-29938341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-30237341</v>
      </c>
      <c r="R25" s="36">
        <f t="shared" si="1"/>
        <v>-30237341</v>
      </c>
      <c r="S25" s="36">
        <f t="shared" si="1"/>
        <v>0</v>
      </c>
      <c r="T25" s="36">
        <f t="shared" si="1"/>
        <v>299000</v>
      </c>
      <c r="U25" s="36">
        <f t="shared" si="1"/>
        <v>0</v>
      </c>
      <c r="V25" s="36">
        <f t="shared" si="1"/>
        <v>299000</v>
      </c>
      <c r="W25" s="36">
        <f t="shared" si="1"/>
        <v>-29938341</v>
      </c>
      <c r="X25" s="36">
        <f t="shared" si="1"/>
        <v>0</v>
      </c>
      <c r="Y25" s="36">
        <f t="shared" si="1"/>
        <v>-29938341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186649</v>
      </c>
      <c r="D26" s="29">
        <f>+D13+D25</f>
        <v>0</v>
      </c>
      <c r="E26" s="30">
        <f t="shared" si="2"/>
        <v>-5137404</v>
      </c>
      <c r="F26" s="31">
        <f t="shared" si="2"/>
        <v>5167265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3526697</v>
      </c>
      <c r="L26" s="31">
        <f t="shared" si="2"/>
        <v>4205608</v>
      </c>
      <c r="M26" s="31">
        <f t="shared" si="2"/>
        <v>3610193</v>
      </c>
      <c r="N26" s="31">
        <f t="shared" si="2"/>
        <v>11342498</v>
      </c>
      <c r="O26" s="31">
        <f t="shared" si="2"/>
        <v>3430342</v>
      </c>
      <c r="P26" s="31">
        <f t="shared" si="2"/>
        <v>3923290</v>
      </c>
      <c r="Q26" s="31">
        <f t="shared" si="2"/>
        <v>-26894549</v>
      </c>
      <c r="R26" s="31">
        <f t="shared" si="2"/>
        <v>-19540917</v>
      </c>
      <c r="S26" s="31">
        <f t="shared" si="2"/>
        <v>3922210</v>
      </c>
      <c r="T26" s="31">
        <f t="shared" si="2"/>
        <v>3899189</v>
      </c>
      <c r="U26" s="31">
        <f t="shared" si="2"/>
        <v>3653621</v>
      </c>
      <c r="V26" s="31">
        <f t="shared" si="2"/>
        <v>11475020</v>
      </c>
      <c r="W26" s="31">
        <f t="shared" si="2"/>
        <v>13811685</v>
      </c>
      <c r="X26" s="31">
        <f t="shared" si="2"/>
        <v>5167265</v>
      </c>
      <c r="Y26" s="31">
        <f t="shared" si="2"/>
        <v>8644420</v>
      </c>
      <c r="Z26" s="32">
        <f>+IF(X26&lt;&gt;0,+(Y26/X26)*100,0)</f>
        <v>167.29198134796647</v>
      </c>
      <c r="AA26" s="33">
        <f>+AA13+AA25</f>
        <v>5167265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16883429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>
        <v>1423275</v>
      </c>
      <c r="L32" s="20">
        <v>1570604</v>
      </c>
      <c r="M32" s="20">
        <v>1488859</v>
      </c>
      <c r="N32" s="20">
        <v>4482738</v>
      </c>
      <c r="O32" s="20">
        <v>2418686</v>
      </c>
      <c r="P32" s="20">
        <v>1466989</v>
      </c>
      <c r="Q32" s="20">
        <v>686072</v>
      </c>
      <c r="R32" s="20">
        <v>4571747</v>
      </c>
      <c r="S32" s="20">
        <v>2304938</v>
      </c>
      <c r="T32" s="20">
        <v>1962935</v>
      </c>
      <c r="U32" s="20">
        <v>1888377</v>
      </c>
      <c r="V32" s="20">
        <v>6156250</v>
      </c>
      <c r="W32" s="20">
        <v>19500281</v>
      </c>
      <c r="X32" s="20"/>
      <c r="Y32" s="20">
        <v>19500281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>
        <v>654000</v>
      </c>
      <c r="M33" s="20"/>
      <c r="N33" s="20">
        <v>654000</v>
      </c>
      <c r="O33" s="20"/>
      <c r="P33" s="20">
        <v>436000</v>
      </c>
      <c r="Q33" s="20">
        <v>-300000</v>
      </c>
      <c r="R33" s="20">
        <v>136000</v>
      </c>
      <c r="S33" s="20">
        <v>300000</v>
      </c>
      <c r="T33" s="20"/>
      <c r="U33" s="20"/>
      <c r="V33" s="20">
        <v>300000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16883429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1423275</v>
      </c>
      <c r="L37" s="31">
        <f t="shared" si="3"/>
        <v>2224604</v>
      </c>
      <c r="M37" s="31">
        <f t="shared" si="3"/>
        <v>1488859</v>
      </c>
      <c r="N37" s="31">
        <f t="shared" si="3"/>
        <v>5136738</v>
      </c>
      <c r="O37" s="31">
        <f t="shared" si="3"/>
        <v>2418686</v>
      </c>
      <c r="P37" s="31">
        <f t="shared" si="3"/>
        <v>1902989</v>
      </c>
      <c r="Q37" s="31">
        <f t="shared" si="3"/>
        <v>386072</v>
      </c>
      <c r="R37" s="31">
        <f t="shared" si="3"/>
        <v>4707747</v>
      </c>
      <c r="S37" s="31">
        <f t="shared" si="3"/>
        <v>2604938</v>
      </c>
      <c r="T37" s="31">
        <f t="shared" si="3"/>
        <v>1962935</v>
      </c>
      <c r="U37" s="31">
        <f t="shared" si="3"/>
        <v>1888377</v>
      </c>
      <c r="V37" s="31">
        <f t="shared" si="3"/>
        <v>6456250</v>
      </c>
      <c r="W37" s="31">
        <f t="shared" si="3"/>
        <v>19500281</v>
      </c>
      <c r="X37" s="31">
        <f t="shared" si="3"/>
        <v>0</v>
      </c>
      <c r="Y37" s="31">
        <f t="shared" si="3"/>
        <v>19500281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16883429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1423275</v>
      </c>
      <c r="L44" s="31">
        <f t="shared" si="5"/>
        <v>2224604</v>
      </c>
      <c r="M44" s="31">
        <f t="shared" si="5"/>
        <v>1488859</v>
      </c>
      <c r="N44" s="31">
        <f t="shared" si="5"/>
        <v>5136738</v>
      </c>
      <c r="O44" s="31">
        <f t="shared" si="5"/>
        <v>2418686</v>
      </c>
      <c r="P44" s="31">
        <f t="shared" si="5"/>
        <v>1902989</v>
      </c>
      <c r="Q44" s="31">
        <f t="shared" si="5"/>
        <v>386072</v>
      </c>
      <c r="R44" s="31">
        <f t="shared" si="5"/>
        <v>4707747</v>
      </c>
      <c r="S44" s="31">
        <f t="shared" si="5"/>
        <v>2604938</v>
      </c>
      <c r="T44" s="31">
        <f t="shared" si="5"/>
        <v>1962935</v>
      </c>
      <c r="U44" s="31">
        <f t="shared" si="5"/>
        <v>1888377</v>
      </c>
      <c r="V44" s="31">
        <f t="shared" si="5"/>
        <v>6456250</v>
      </c>
      <c r="W44" s="31">
        <f t="shared" si="5"/>
        <v>19500281</v>
      </c>
      <c r="X44" s="31">
        <f t="shared" si="5"/>
        <v>0</v>
      </c>
      <c r="Y44" s="31">
        <f t="shared" si="5"/>
        <v>19500281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-16696780</v>
      </c>
      <c r="D45" s="42">
        <f t="shared" si="6"/>
        <v>0</v>
      </c>
      <c r="E45" s="43">
        <f t="shared" si="6"/>
        <v>-5137404</v>
      </c>
      <c r="F45" s="44">
        <f t="shared" si="6"/>
        <v>5167265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2103422</v>
      </c>
      <c r="L45" s="44">
        <f t="shared" si="6"/>
        <v>1981004</v>
      </c>
      <c r="M45" s="44">
        <f t="shared" si="6"/>
        <v>2121334</v>
      </c>
      <c r="N45" s="44">
        <f t="shared" si="6"/>
        <v>6205760</v>
      </c>
      <c r="O45" s="44">
        <f t="shared" si="6"/>
        <v>1011656</v>
      </c>
      <c r="P45" s="44">
        <f t="shared" si="6"/>
        <v>2020301</v>
      </c>
      <c r="Q45" s="44">
        <f t="shared" si="6"/>
        <v>-27280621</v>
      </c>
      <c r="R45" s="44">
        <f t="shared" si="6"/>
        <v>-24248664</v>
      </c>
      <c r="S45" s="44">
        <f t="shared" si="6"/>
        <v>1317272</v>
      </c>
      <c r="T45" s="44">
        <f t="shared" si="6"/>
        <v>1936254</v>
      </c>
      <c r="U45" s="44">
        <f t="shared" si="6"/>
        <v>1765244</v>
      </c>
      <c r="V45" s="44">
        <f t="shared" si="6"/>
        <v>5018770</v>
      </c>
      <c r="W45" s="44">
        <f t="shared" si="6"/>
        <v>-5688596</v>
      </c>
      <c r="X45" s="44">
        <f t="shared" si="6"/>
        <v>5167265</v>
      </c>
      <c r="Y45" s="44">
        <f t="shared" si="6"/>
        <v>-10855861</v>
      </c>
      <c r="Z45" s="45">
        <f>+IF(X45&lt;&gt;0,+(Y45/X45)*100,0)</f>
        <v>-210.0891090354375</v>
      </c>
      <c r="AA45" s="46">
        <f>+AA26-AA44</f>
        <v>5167265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-14811409</v>
      </c>
      <c r="Y6" s="20">
        <v>14811409</v>
      </c>
      <c r="Z6" s="21">
        <v>-100</v>
      </c>
      <c r="AA6" s="22">
        <v>-14811409</v>
      </c>
    </row>
    <row r="7" spans="1:27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>
        <v>79751</v>
      </c>
      <c r="L7" s="20">
        <v>86005</v>
      </c>
      <c r="M7" s="20">
        <v>87530</v>
      </c>
      <c r="N7" s="20">
        <v>253286</v>
      </c>
      <c r="O7" s="20">
        <v>4882932</v>
      </c>
      <c r="P7" s="20">
        <v>100796</v>
      </c>
      <c r="Q7" s="20">
        <v>101725</v>
      </c>
      <c r="R7" s="20">
        <v>5085453</v>
      </c>
      <c r="S7" s="20">
        <v>309429</v>
      </c>
      <c r="T7" s="20">
        <v>89923</v>
      </c>
      <c r="U7" s="20">
        <v>90731</v>
      </c>
      <c r="V7" s="20">
        <v>490083</v>
      </c>
      <c r="W7" s="20">
        <v>1281841</v>
      </c>
      <c r="X7" s="20">
        <v>711423</v>
      </c>
      <c r="Y7" s="20">
        <v>570418</v>
      </c>
      <c r="Z7" s="21">
        <v>80.179864862395505</v>
      </c>
      <c r="AA7" s="22">
        <v>711423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549652</v>
      </c>
      <c r="Y11" s="24">
        <v>-549652</v>
      </c>
      <c r="Z11" s="25">
        <v>-100</v>
      </c>
      <c r="AA11" s="26">
        <v>549652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79751</v>
      </c>
      <c r="L13" s="31">
        <f t="shared" si="0"/>
        <v>86005</v>
      </c>
      <c r="M13" s="31">
        <f t="shared" si="0"/>
        <v>87530</v>
      </c>
      <c r="N13" s="31">
        <f t="shared" si="0"/>
        <v>253286</v>
      </c>
      <c r="O13" s="31">
        <f t="shared" si="0"/>
        <v>4882932</v>
      </c>
      <c r="P13" s="31">
        <f t="shared" si="0"/>
        <v>100796</v>
      </c>
      <c r="Q13" s="31">
        <f t="shared" si="0"/>
        <v>101725</v>
      </c>
      <c r="R13" s="31">
        <f t="shared" si="0"/>
        <v>5085453</v>
      </c>
      <c r="S13" s="31">
        <f t="shared" si="0"/>
        <v>309429</v>
      </c>
      <c r="T13" s="31">
        <f t="shared" si="0"/>
        <v>89923</v>
      </c>
      <c r="U13" s="31">
        <f t="shared" si="0"/>
        <v>90731</v>
      </c>
      <c r="V13" s="31">
        <f t="shared" si="0"/>
        <v>490083</v>
      </c>
      <c r="W13" s="31">
        <f t="shared" si="0"/>
        <v>1281841</v>
      </c>
      <c r="X13" s="31">
        <f t="shared" si="0"/>
        <v>-13550334</v>
      </c>
      <c r="Y13" s="31">
        <f t="shared" si="0"/>
        <v>14832175</v>
      </c>
      <c r="Z13" s="32">
        <f>+IF(X13&lt;&gt;0,+(Y13/X13)*100,0)</f>
        <v>-109.45984800079466</v>
      </c>
      <c r="AA13" s="33">
        <f>SUM(AA6:AA12)</f>
        <v>-13550334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79751</v>
      </c>
      <c r="L26" s="31">
        <f t="shared" si="2"/>
        <v>86005</v>
      </c>
      <c r="M26" s="31">
        <f t="shared" si="2"/>
        <v>87530</v>
      </c>
      <c r="N26" s="31">
        <f t="shared" si="2"/>
        <v>253286</v>
      </c>
      <c r="O26" s="31">
        <f t="shared" si="2"/>
        <v>4882932</v>
      </c>
      <c r="P26" s="31">
        <f t="shared" si="2"/>
        <v>100796</v>
      </c>
      <c r="Q26" s="31">
        <f t="shared" si="2"/>
        <v>101725</v>
      </c>
      <c r="R26" s="31">
        <f t="shared" si="2"/>
        <v>5085453</v>
      </c>
      <c r="S26" s="31">
        <f t="shared" si="2"/>
        <v>309429</v>
      </c>
      <c r="T26" s="31">
        <f t="shared" si="2"/>
        <v>89923</v>
      </c>
      <c r="U26" s="31">
        <f t="shared" si="2"/>
        <v>90731</v>
      </c>
      <c r="V26" s="31">
        <f t="shared" si="2"/>
        <v>490083</v>
      </c>
      <c r="W26" s="31">
        <f t="shared" si="2"/>
        <v>1281841</v>
      </c>
      <c r="X26" s="31">
        <f t="shared" si="2"/>
        <v>-13550334</v>
      </c>
      <c r="Y26" s="31">
        <f t="shared" si="2"/>
        <v>14832175</v>
      </c>
      <c r="Z26" s="32">
        <f>+IF(X26&lt;&gt;0,+(Y26/X26)*100,0)</f>
        <v>-109.45984800079466</v>
      </c>
      <c r="AA26" s="33">
        <f>+AA13+AA25</f>
        <v>-13550334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1914000</v>
      </c>
      <c r="V33" s="20">
        <v>1914000</v>
      </c>
      <c r="W33" s="20">
        <v>1914000</v>
      </c>
      <c r="X33" s="20"/>
      <c r="Y33" s="20">
        <v>1914000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1914000</v>
      </c>
      <c r="V37" s="31">
        <f t="shared" si="3"/>
        <v>1914000</v>
      </c>
      <c r="W37" s="31">
        <f t="shared" si="3"/>
        <v>1914000</v>
      </c>
      <c r="X37" s="31">
        <f t="shared" si="3"/>
        <v>0</v>
      </c>
      <c r="Y37" s="31">
        <f t="shared" si="3"/>
        <v>1914000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1914000</v>
      </c>
      <c r="V44" s="31">
        <f t="shared" si="5"/>
        <v>1914000</v>
      </c>
      <c r="W44" s="31">
        <f t="shared" si="5"/>
        <v>1914000</v>
      </c>
      <c r="X44" s="31">
        <f t="shared" si="5"/>
        <v>0</v>
      </c>
      <c r="Y44" s="31">
        <f t="shared" si="5"/>
        <v>1914000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79751</v>
      </c>
      <c r="L45" s="44">
        <f t="shared" si="6"/>
        <v>86005</v>
      </c>
      <c r="M45" s="44">
        <f t="shared" si="6"/>
        <v>87530</v>
      </c>
      <c r="N45" s="44">
        <f t="shared" si="6"/>
        <v>253286</v>
      </c>
      <c r="O45" s="44">
        <f t="shared" si="6"/>
        <v>4882932</v>
      </c>
      <c r="P45" s="44">
        <f t="shared" si="6"/>
        <v>100796</v>
      </c>
      <c r="Q45" s="44">
        <f t="shared" si="6"/>
        <v>101725</v>
      </c>
      <c r="R45" s="44">
        <f t="shared" si="6"/>
        <v>5085453</v>
      </c>
      <c r="S45" s="44">
        <f t="shared" si="6"/>
        <v>309429</v>
      </c>
      <c r="T45" s="44">
        <f t="shared" si="6"/>
        <v>89923</v>
      </c>
      <c r="U45" s="44">
        <f t="shared" si="6"/>
        <v>-1823269</v>
      </c>
      <c r="V45" s="44">
        <f t="shared" si="6"/>
        <v>-1423917</v>
      </c>
      <c r="W45" s="44">
        <f t="shared" si="6"/>
        <v>-632159</v>
      </c>
      <c r="X45" s="44">
        <f t="shared" si="6"/>
        <v>-13550334</v>
      </c>
      <c r="Y45" s="44">
        <f t="shared" si="6"/>
        <v>12918175</v>
      </c>
      <c r="Z45" s="45">
        <f>+IF(X45&lt;&gt;0,+(Y45/X45)*100,0)</f>
        <v>-95.334734922401182</v>
      </c>
      <c r="AA45" s="46">
        <f>+AA26-AA44</f>
        <v>-13550334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4999999</v>
      </c>
      <c r="Y6" s="20">
        <v>-4999999</v>
      </c>
      <c r="Z6" s="21">
        <v>-100</v>
      </c>
      <c r="AA6" s="22">
        <v>4999999</v>
      </c>
    </row>
    <row r="7" spans="1:27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>
        <v>-9</v>
      </c>
      <c r="P7" s="20"/>
      <c r="Q7" s="20">
        <v>-12954</v>
      </c>
      <c r="R7" s="20">
        <v>-12963</v>
      </c>
      <c r="S7" s="20">
        <v>-1632</v>
      </c>
      <c r="T7" s="20"/>
      <c r="U7" s="20"/>
      <c r="V7" s="20">
        <v>-1632</v>
      </c>
      <c r="W7" s="20">
        <v>-14595</v>
      </c>
      <c r="X7" s="20"/>
      <c r="Y7" s="20">
        <v>-14595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-9</v>
      </c>
      <c r="P13" s="31">
        <f t="shared" si="0"/>
        <v>0</v>
      </c>
      <c r="Q13" s="31">
        <f t="shared" si="0"/>
        <v>-12954</v>
      </c>
      <c r="R13" s="31">
        <f t="shared" si="0"/>
        <v>-12963</v>
      </c>
      <c r="S13" s="31">
        <f t="shared" si="0"/>
        <v>-1632</v>
      </c>
      <c r="T13" s="31">
        <f t="shared" si="0"/>
        <v>0</v>
      </c>
      <c r="U13" s="31">
        <f t="shared" si="0"/>
        <v>0</v>
      </c>
      <c r="V13" s="31">
        <f t="shared" si="0"/>
        <v>-1632</v>
      </c>
      <c r="W13" s="31">
        <f t="shared" si="0"/>
        <v>-14595</v>
      </c>
      <c r="X13" s="31">
        <f t="shared" si="0"/>
        <v>4999999</v>
      </c>
      <c r="Y13" s="31">
        <f t="shared" si="0"/>
        <v>-5014594</v>
      </c>
      <c r="Z13" s="32">
        <f>+IF(X13&lt;&gt;0,+(Y13/X13)*100,0)</f>
        <v>-100.29190005838001</v>
      </c>
      <c r="AA13" s="33">
        <f>SUM(AA6:AA12)</f>
        <v>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>
        <v>19800</v>
      </c>
      <c r="R17" s="24">
        <v>19800</v>
      </c>
      <c r="S17" s="24">
        <v>19800</v>
      </c>
      <c r="T17" s="20"/>
      <c r="U17" s="24"/>
      <c r="V17" s="24">
        <v>19800</v>
      </c>
      <c r="W17" s="24">
        <v>138450</v>
      </c>
      <c r="X17" s="20">
        <v>20000</v>
      </c>
      <c r="Y17" s="24">
        <v>118450</v>
      </c>
      <c r="Z17" s="25">
        <v>592.25</v>
      </c>
      <c r="AA17" s="26">
        <v>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19800</v>
      </c>
      <c r="R25" s="36">
        <f t="shared" si="1"/>
        <v>19800</v>
      </c>
      <c r="S25" s="36">
        <f t="shared" si="1"/>
        <v>19800</v>
      </c>
      <c r="T25" s="36">
        <f t="shared" si="1"/>
        <v>0</v>
      </c>
      <c r="U25" s="36">
        <f t="shared" si="1"/>
        <v>0</v>
      </c>
      <c r="V25" s="36">
        <f t="shared" si="1"/>
        <v>19800</v>
      </c>
      <c r="W25" s="36">
        <f t="shared" si="1"/>
        <v>138450</v>
      </c>
      <c r="X25" s="36">
        <f t="shared" si="1"/>
        <v>20000</v>
      </c>
      <c r="Y25" s="36">
        <f t="shared" si="1"/>
        <v>118450</v>
      </c>
      <c r="Z25" s="37">
        <f>+IF(X25&lt;&gt;0,+(Y25/X25)*100,0)</f>
        <v>592.25</v>
      </c>
      <c r="AA25" s="38">
        <f>SUM(AA15:AA24)</f>
        <v>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-9</v>
      </c>
      <c r="P26" s="31">
        <f t="shared" si="2"/>
        <v>0</v>
      </c>
      <c r="Q26" s="31">
        <f t="shared" si="2"/>
        <v>6846</v>
      </c>
      <c r="R26" s="31">
        <f t="shared" si="2"/>
        <v>6837</v>
      </c>
      <c r="S26" s="31">
        <f t="shared" si="2"/>
        <v>18168</v>
      </c>
      <c r="T26" s="31">
        <f t="shared" si="2"/>
        <v>0</v>
      </c>
      <c r="U26" s="31">
        <f t="shared" si="2"/>
        <v>0</v>
      </c>
      <c r="V26" s="31">
        <f t="shared" si="2"/>
        <v>18168</v>
      </c>
      <c r="W26" s="31">
        <f t="shared" si="2"/>
        <v>123855</v>
      </c>
      <c r="X26" s="31">
        <f t="shared" si="2"/>
        <v>5019999</v>
      </c>
      <c r="Y26" s="31">
        <f t="shared" si="2"/>
        <v>-4896144</v>
      </c>
      <c r="Z26" s="32">
        <f>+IF(X26&lt;&gt;0,+(Y26/X26)*100,0)</f>
        <v>-97.532768432822394</v>
      </c>
      <c r="AA26" s="33">
        <f>+AA13+AA25</f>
        <v>5019999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>
        <v>-2</v>
      </c>
      <c r="G32" s="20">
        <v>273759</v>
      </c>
      <c r="H32" s="20">
        <v>269580</v>
      </c>
      <c r="I32" s="20">
        <v>284484</v>
      </c>
      <c r="J32" s="20">
        <v>827823</v>
      </c>
      <c r="K32" s="20">
        <v>280707</v>
      </c>
      <c r="L32" s="20">
        <v>278131</v>
      </c>
      <c r="M32" s="20">
        <v>297193</v>
      </c>
      <c r="N32" s="20">
        <v>856031</v>
      </c>
      <c r="O32" s="20">
        <v>288681</v>
      </c>
      <c r="P32" s="20">
        <v>289462</v>
      </c>
      <c r="Q32" s="20">
        <v>284148</v>
      </c>
      <c r="R32" s="20">
        <v>862291</v>
      </c>
      <c r="S32" s="20">
        <v>288081</v>
      </c>
      <c r="T32" s="20">
        <v>288349</v>
      </c>
      <c r="U32" s="20">
        <v>288506</v>
      </c>
      <c r="V32" s="20">
        <v>864936</v>
      </c>
      <c r="W32" s="20">
        <v>3411081</v>
      </c>
      <c r="X32" s="20">
        <v>-2</v>
      </c>
      <c r="Y32" s="20">
        <v>3411083</v>
      </c>
      <c r="Z32" s="21">
        <v>-170554150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280707</v>
      </c>
      <c r="L37" s="31">
        <f t="shared" si="3"/>
        <v>278131</v>
      </c>
      <c r="M37" s="31">
        <f t="shared" si="3"/>
        <v>297193</v>
      </c>
      <c r="N37" s="31">
        <f t="shared" si="3"/>
        <v>856031</v>
      </c>
      <c r="O37" s="31">
        <f t="shared" si="3"/>
        <v>288681</v>
      </c>
      <c r="P37" s="31">
        <f t="shared" si="3"/>
        <v>289462</v>
      </c>
      <c r="Q37" s="31">
        <f t="shared" si="3"/>
        <v>284148</v>
      </c>
      <c r="R37" s="31">
        <f t="shared" si="3"/>
        <v>862291</v>
      </c>
      <c r="S37" s="31">
        <f t="shared" si="3"/>
        <v>288081</v>
      </c>
      <c r="T37" s="31">
        <f t="shared" si="3"/>
        <v>288349</v>
      </c>
      <c r="U37" s="31">
        <f t="shared" si="3"/>
        <v>288506</v>
      </c>
      <c r="V37" s="31">
        <f t="shared" si="3"/>
        <v>864936</v>
      </c>
      <c r="W37" s="31">
        <f t="shared" si="3"/>
        <v>3411081</v>
      </c>
      <c r="X37" s="31">
        <f t="shared" si="3"/>
        <v>-2</v>
      </c>
      <c r="Y37" s="31">
        <f t="shared" si="3"/>
        <v>3411083</v>
      </c>
      <c r="Z37" s="32">
        <f>+IF(X37&lt;&gt;0,+(Y37/X37)*100,0)</f>
        <v>-170554150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280707</v>
      </c>
      <c r="L44" s="31">
        <f t="shared" si="5"/>
        <v>278131</v>
      </c>
      <c r="M44" s="31">
        <f t="shared" si="5"/>
        <v>297193</v>
      </c>
      <c r="N44" s="31">
        <f t="shared" si="5"/>
        <v>856031</v>
      </c>
      <c r="O44" s="31">
        <f t="shared" si="5"/>
        <v>288681</v>
      </c>
      <c r="P44" s="31">
        <f t="shared" si="5"/>
        <v>289462</v>
      </c>
      <c r="Q44" s="31">
        <f t="shared" si="5"/>
        <v>284148</v>
      </c>
      <c r="R44" s="31">
        <f t="shared" si="5"/>
        <v>862291</v>
      </c>
      <c r="S44" s="31">
        <f t="shared" si="5"/>
        <v>288081</v>
      </c>
      <c r="T44" s="31">
        <f t="shared" si="5"/>
        <v>288349</v>
      </c>
      <c r="U44" s="31">
        <f t="shared" si="5"/>
        <v>288506</v>
      </c>
      <c r="V44" s="31">
        <f t="shared" si="5"/>
        <v>864936</v>
      </c>
      <c r="W44" s="31">
        <f t="shared" si="5"/>
        <v>3411081</v>
      </c>
      <c r="X44" s="31">
        <f t="shared" si="5"/>
        <v>-2</v>
      </c>
      <c r="Y44" s="31">
        <f t="shared" si="5"/>
        <v>3411083</v>
      </c>
      <c r="Z44" s="32">
        <f>+IF(X44&lt;&gt;0,+(Y44/X44)*100,0)</f>
        <v>-170554150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5020001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-280707</v>
      </c>
      <c r="L45" s="44">
        <f t="shared" si="6"/>
        <v>-278131</v>
      </c>
      <c r="M45" s="44">
        <f t="shared" si="6"/>
        <v>-297193</v>
      </c>
      <c r="N45" s="44">
        <f t="shared" si="6"/>
        <v>-856031</v>
      </c>
      <c r="O45" s="44">
        <f t="shared" si="6"/>
        <v>-288690</v>
      </c>
      <c r="P45" s="44">
        <f t="shared" si="6"/>
        <v>-289462</v>
      </c>
      <c r="Q45" s="44">
        <f t="shared" si="6"/>
        <v>-277302</v>
      </c>
      <c r="R45" s="44">
        <f t="shared" si="6"/>
        <v>-855454</v>
      </c>
      <c r="S45" s="44">
        <f t="shared" si="6"/>
        <v>-269913</v>
      </c>
      <c r="T45" s="44">
        <f t="shared" si="6"/>
        <v>-288349</v>
      </c>
      <c r="U45" s="44">
        <f t="shared" si="6"/>
        <v>-288506</v>
      </c>
      <c r="V45" s="44">
        <f t="shared" si="6"/>
        <v>-846768</v>
      </c>
      <c r="W45" s="44">
        <f t="shared" si="6"/>
        <v>-3287226</v>
      </c>
      <c r="X45" s="44">
        <f t="shared" si="6"/>
        <v>5020001</v>
      </c>
      <c r="Y45" s="44">
        <f t="shared" si="6"/>
        <v>-8307227</v>
      </c>
      <c r="Z45" s="45">
        <f>+IF(X45&lt;&gt;0,+(Y45/X45)*100,0)</f>
        <v>-165.48257659709628</v>
      </c>
      <c r="AA45" s="46">
        <f>+AA26-AA44</f>
        <v>5020001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14358283</v>
      </c>
      <c r="G6" s="20">
        <v>-28275</v>
      </c>
      <c r="H6" s="20">
        <v>-978853</v>
      </c>
      <c r="I6" s="20">
        <v>-982434</v>
      </c>
      <c r="J6" s="20">
        <v>-1989562</v>
      </c>
      <c r="K6" s="20">
        <v>-1041254</v>
      </c>
      <c r="L6" s="20">
        <v>-1825232</v>
      </c>
      <c r="M6" s="20">
        <v>-1293118</v>
      </c>
      <c r="N6" s="20">
        <v>-4159604</v>
      </c>
      <c r="O6" s="20">
        <v>-450157</v>
      </c>
      <c r="P6" s="20">
        <v>-1244301</v>
      </c>
      <c r="Q6" s="20">
        <v>-1284904</v>
      </c>
      <c r="R6" s="20">
        <v>-2979362</v>
      </c>
      <c r="S6" s="20">
        <v>-1252478</v>
      </c>
      <c r="T6" s="20">
        <v>-1574579</v>
      </c>
      <c r="U6" s="20">
        <v>-1219795</v>
      </c>
      <c r="V6" s="20">
        <v>-4046852</v>
      </c>
      <c r="W6" s="20">
        <v>-13175380</v>
      </c>
      <c r="X6" s="20">
        <v>14358283</v>
      </c>
      <c r="Y6" s="20">
        <v>-27533663</v>
      </c>
      <c r="Z6" s="21">
        <v>-191.76152886804084</v>
      </c>
      <c r="AA6" s="22">
        <v>14358283</v>
      </c>
    </row>
    <row r="7" spans="1:27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-3370553</v>
      </c>
      <c r="G7" s="20">
        <v>23113</v>
      </c>
      <c r="H7" s="20">
        <v>-778916</v>
      </c>
      <c r="I7" s="20">
        <v>54778</v>
      </c>
      <c r="J7" s="20">
        <v>-701025</v>
      </c>
      <c r="K7" s="20">
        <v>25989</v>
      </c>
      <c r="L7" s="20">
        <v>74701</v>
      </c>
      <c r="M7" s="20">
        <v>33985</v>
      </c>
      <c r="N7" s="20">
        <v>134675</v>
      </c>
      <c r="O7" s="20">
        <v>32403</v>
      </c>
      <c r="P7" s="20">
        <v>72936</v>
      </c>
      <c r="Q7" s="20">
        <v>55097</v>
      </c>
      <c r="R7" s="20">
        <v>160436</v>
      </c>
      <c r="S7" s="20">
        <v>65640</v>
      </c>
      <c r="T7" s="20">
        <v>56509</v>
      </c>
      <c r="U7" s="20">
        <v>16269</v>
      </c>
      <c r="V7" s="20">
        <v>138418</v>
      </c>
      <c r="W7" s="20">
        <v>-267496</v>
      </c>
      <c r="X7" s="20">
        <v>-3370553</v>
      </c>
      <c r="Y7" s="20">
        <v>3103057</v>
      </c>
      <c r="Z7" s="21">
        <v>-92.063735535385433</v>
      </c>
      <c r="AA7" s="22">
        <v>-3370553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1526088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1526088</v>
      </c>
      <c r="Y11" s="24">
        <v>-1526088</v>
      </c>
      <c r="Z11" s="25">
        <v>-100</v>
      </c>
      <c r="AA11" s="26">
        <v>1526088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12513818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-1015265</v>
      </c>
      <c r="L13" s="31">
        <f t="shared" si="0"/>
        <v>-1750531</v>
      </c>
      <c r="M13" s="31">
        <f t="shared" si="0"/>
        <v>-1259133</v>
      </c>
      <c r="N13" s="31">
        <f t="shared" si="0"/>
        <v>-4024929</v>
      </c>
      <c r="O13" s="31">
        <f t="shared" si="0"/>
        <v>-417754</v>
      </c>
      <c r="P13" s="31">
        <f t="shared" si="0"/>
        <v>-1171365</v>
      </c>
      <c r="Q13" s="31">
        <f t="shared" si="0"/>
        <v>-1229807</v>
      </c>
      <c r="R13" s="31">
        <f t="shared" si="0"/>
        <v>-2818926</v>
      </c>
      <c r="S13" s="31">
        <f t="shared" si="0"/>
        <v>-1186838</v>
      </c>
      <c r="T13" s="31">
        <f t="shared" si="0"/>
        <v>-1518070</v>
      </c>
      <c r="U13" s="31">
        <f t="shared" si="0"/>
        <v>-1203526</v>
      </c>
      <c r="V13" s="31">
        <f t="shared" si="0"/>
        <v>-3908434</v>
      </c>
      <c r="W13" s="31">
        <f t="shared" si="0"/>
        <v>-13442876</v>
      </c>
      <c r="X13" s="31">
        <f t="shared" si="0"/>
        <v>12513818</v>
      </c>
      <c r="Y13" s="31">
        <f t="shared" si="0"/>
        <v>-25956694</v>
      </c>
      <c r="Z13" s="32">
        <f>+IF(X13&lt;&gt;0,+(Y13/X13)*100,0)</f>
        <v>-207.42425692941993</v>
      </c>
      <c r="AA13" s="33">
        <f>SUM(AA6:AA12)</f>
        <v>12513818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12513818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-1015265</v>
      </c>
      <c r="L26" s="31">
        <f t="shared" si="2"/>
        <v>-1750531</v>
      </c>
      <c r="M26" s="31">
        <f t="shared" si="2"/>
        <v>-1259133</v>
      </c>
      <c r="N26" s="31">
        <f t="shared" si="2"/>
        <v>-4024929</v>
      </c>
      <c r="O26" s="31">
        <f t="shared" si="2"/>
        <v>-417754</v>
      </c>
      <c r="P26" s="31">
        <f t="shared" si="2"/>
        <v>-1171365</v>
      </c>
      <c r="Q26" s="31">
        <f t="shared" si="2"/>
        <v>-1229807</v>
      </c>
      <c r="R26" s="31">
        <f t="shared" si="2"/>
        <v>-2818926</v>
      </c>
      <c r="S26" s="31">
        <f t="shared" si="2"/>
        <v>-1186838</v>
      </c>
      <c r="T26" s="31">
        <f t="shared" si="2"/>
        <v>-1518070</v>
      </c>
      <c r="U26" s="31">
        <f t="shared" si="2"/>
        <v>-1203526</v>
      </c>
      <c r="V26" s="31">
        <f t="shared" si="2"/>
        <v>-3908434</v>
      </c>
      <c r="W26" s="31">
        <f t="shared" si="2"/>
        <v>-13589180</v>
      </c>
      <c r="X26" s="31">
        <f t="shared" si="2"/>
        <v>12513818</v>
      </c>
      <c r="Y26" s="31">
        <f t="shared" si="2"/>
        <v>-26102998</v>
      </c>
      <c r="Z26" s="32">
        <f>+IF(X26&lt;&gt;0,+(Y26/X26)*100,0)</f>
        <v>-208.59339651575564</v>
      </c>
      <c r="AA26" s="33">
        <f>+AA13+AA25</f>
        <v>12513818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>
        <v>1222629</v>
      </c>
      <c r="L32" s="20">
        <v>1098104</v>
      </c>
      <c r="M32" s="20">
        <v>1210852</v>
      </c>
      <c r="N32" s="20">
        <v>3531585</v>
      </c>
      <c r="O32" s="20">
        <v>2006395</v>
      </c>
      <c r="P32" s="20">
        <v>1189546</v>
      </c>
      <c r="Q32" s="20">
        <v>1183086</v>
      </c>
      <c r="R32" s="20">
        <v>4379027</v>
      </c>
      <c r="S32" s="20">
        <v>1197482</v>
      </c>
      <c r="T32" s="20">
        <v>1117766</v>
      </c>
      <c r="U32" s="20">
        <v>1333822</v>
      </c>
      <c r="V32" s="20">
        <v>3649070</v>
      </c>
      <c r="W32" s="20">
        <v>15947706</v>
      </c>
      <c r="X32" s="20"/>
      <c r="Y32" s="20">
        <v>15947706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4050000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4050000</v>
      </c>
      <c r="Y35" s="20">
        <v>-4050000</v>
      </c>
      <c r="Z35" s="21">
        <v>-100</v>
      </c>
      <c r="AA35" s="22">
        <v>4050000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4050000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1222629</v>
      </c>
      <c r="L37" s="31">
        <f t="shared" si="3"/>
        <v>1098104</v>
      </c>
      <c r="M37" s="31">
        <f t="shared" si="3"/>
        <v>1210852</v>
      </c>
      <c r="N37" s="31">
        <f t="shared" si="3"/>
        <v>3531585</v>
      </c>
      <c r="O37" s="31">
        <f t="shared" si="3"/>
        <v>2006395</v>
      </c>
      <c r="P37" s="31">
        <f t="shared" si="3"/>
        <v>1189546</v>
      </c>
      <c r="Q37" s="31">
        <f t="shared" si="3"/>
        <v>1183086</v>
      </c>
      <c r="R37" s="31">
        <f t="shared" si="3"/>
        <v>4379027</v>
      </c>
      <c r="S37" s="31">
        <f t="shared" si="3"/>
        <v>1197482</v>
      </c>
      <c r="T37" s="31">
        <f t="shared" si="3"/>
        <v>1117766</v>
      </c>
      <c r="U37" s="31">
        <f t="shared" si="3"/>
        <v>1333822</v>
      </c>
      <c r="V37" s="31">
        <f t="shared" si="3"/>
        <v>3649070</v>
      </c>
      <c r="W37" s="31">
        <f t="shared" si="3"/>
        <v>15947706</v>
      </c>
      <c r="X37" s="31">
        <f t="shared" si="3"/>
        <v>4050000</v>
      </c>
      <c r="Y37" s="31">
        <f t="shared" si="3"/>
        <v>11897706</v>
      </c>
      <c r="Z37" s="32">
        <f>+IF(X37&lt;&gt;0,+(Y37/X37)*100,0)</f>
        <v>293.77051851851854</v>
      </c>
      <c r="AA37" s="33">
        <f>SUM(AA29:AA36)</f>
        <v>4050000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4050000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1222629</v>
      </c>
      <c r="L44" s="31">
        <f t="shared" si="5"/>
        <v>1098104</v>
      </c>
      <c r="M44" s="31">
        <f t="shared" si="5"/>
        <v>1210852</v>
      </c>
      <c r="N44" s="31">
        <f t="shared" si="5"/>
        <v>3531585</v>
      </c>
      <c r="O44" s="31">
        <f t="shared" si="5"/>
        <v>2006395</v>
      </c>
      <c r="P44" s="31">
        <f t="shared" si="5"/>
        <v>1189546</v>
      </c>
      <c r="Q44" s="31">
        <f t="shared" si="5"/>
        <v>1183086</v>
      </c>
      <c r="R44" s="31">
        <f t="shared" si="5"/>
        <v>4379027</v>
      </c>
      <c r="S44" s="31">
        <f t="shared" si="5"/>
        <v>1197482</v>
      </c>
      <c r="T44" s="31">
        <f t="shared" si="5"/>
        <v>1117766</v>
      </c>
      <c r="U44" s="31">
        <f t="shared" si="5"/>
        <v>1333822</v>
      </c>
      <c r="V44" s="31">
        <f t="shared" si="5"/>
        <v>3649070</v>
      </c>
      <c r="W44" s="31">
        <f t="shared" si="5"/>
        <v>15947706</v>
      </c>
      <c r="X44" s="31">
        <f t="shared" si="5"/>
        <v>4050000</v>
      </c>
      <c r="Y44" s="31">
        <f t="shared" si="5"/>
        <v>11897706</v>
      </c>
      <c r="Z44" s="32">
        <f>+IF(X44&lt;&gt;0,+(Y44/X44)*100,0)</f>
        <v>293.77051851851854</v>
      </c>
      <c r="AA44" s="33">
        <f>+AA37+AA43</f>
        <v>4050000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8463818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-2237894</v>
      </c>
      <c r="L45" s="44">
        <f t="shared" si="6"/>
        <v>-2848635</v>
      </c>
      <c r="M45" s="44">
        <f t="shared" si="6"/>
        <v>-2469985</v>
      </c>
      <c r="N45" s="44">
        <f t="shared" si="6"/>
        <v>-7556514</v>
      </c>
      <c r="O45" s="44">
        <f t="shared" si="6"/>
        <v>-2424149</v>
      </c>
      <c r="P45" s="44">
        <f t="shared" si="6"/>
        <v>-2360911</v>
      </c>
      <c r="Q45" s="44">
        <f t="shared" si="6"/>
        <v>-2412893</v>
      </c>
      <c r="R45" s="44">
        <f t="shared" si="6"/>
        <v>-7197953</v>
      </c>
      <c r="S45" s="44">
        <f t="shared" si="6"/>
        <v>-2384320</v>
      </c>
      <c r="T45" s="44">
        <f t="shared" si="6"/>
        <v>-2635836</v>
      </c>
      <c r="U45" s="44">
        <f t="shared" si="6"/>
        <v>-2537348</v>
      </c>
      <c r="V45" s="44">
        <f t="shared" si="6"/>
        <v>-7557504</v>
      </c>
      <c r="W45" s="44">
        <f t="shared" si="6"/>
        <v>-29536886</v>
      </c>
      <c r="X45" s="44">
        <f t="shared" si="6"/>
        <v>8463818</v>
      </c>
      <c r="Y45" s="44">
        <f t="shared" si="6"/>
        <v>-38000704</v>
      </c>
      <c r="Z45" s="45">
        <f>+IF(X45&lt;&gt;0,+(Y45/X45)*100,0)</f>
        <v>-448.97827434380088</v>
      </c>
      <c r="AA45" s="46">
        <f>+AA26-AA44</f>
        <v>8463818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1057392</v>
      </c>
      <c r="G17" s="24"/>
      <c r="H17" s="24"/>
      <c r="I17" s="24"/>
      <c r="J17" s="20"/>
      <c r="K17" s="24"/>
      <c r="L17" s="24"/>
      <c r="M17" s="20"/>
      <c r="N17" s="24"/>
      <c r="O17" s="24">
        <v>782987</v>
      </c>
      <c r="P17" s="24"/>
      <c r="Q17" s="20"/>
      <c r="R17" s="24">
        <v>782987</v>
      </c>
      <c r="S17" s="24">
        <v>-120291</v>
      </c>
      <c r="T17" s="20"/>
      <c r="U17" s="24"/>
      <c r="V17" s="24">
        <v>-120291</v>
      </c>
      <c r="W17" s="24">
        <v>662696</v>
      </c>
      <c r="X17" s="20">
        <v>1057392</v>
      </c>
      <c r="Y17" s="24">
        <v>-394696</v>
      </c>
      <c r="Z17" s="25">
        <v>-37.327310968874357</v>
      </c>
      <c r="AA17" s="26">
        <v>1057392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782987</v>
      </c>
      <c r="P25" s="36">
        <f t="shared" si="1"/>
        <v>0</v>
      </c>
      <c r="Q25" s="36">
        <f t="shared" si="1"/>
        <v>0</v>
      </c>
      <c r="R25" s="36">
        <f t="shared" si="1"/>
        <v>782987</v>
      </c>
      <c r="S25" s="36">
        <f t="shared" si="1"/>
        <v>-120291</v>
      </c>
      <c r="T25" s="36">
        <f t="shared" si="1"/>
        <v>0</v>
      </c>
      <c r="U25" s="36">
        <f t="shared" si="1"/>
        <v>0</v>
      </c>
      <c r="V25" s="36">
        <f t="shared" si="1"/>
        <v>-120291</v>
      </c>
      <c r="W25" s="36">
        <f t="shared" si="1"/>
        <v>662696</v>
      </c>
      <c r="X25" s="36">
        <f t="shared" si="1"/>
        <v>1057392</v>
      </c>
      <c r="Y25" s="36">
        <f t="shared" si="1"/>
        <v>-394696</v>
      </c>
      <c r="Z25" s="37">
        <f>+IF(X25&lt;&gt;0,+(Y25/X25)*100,0)</f>
        <v>-37.327310968874357</v>
      </c>
      <c r="AA25" s="38">
        <f>SUM(AA15:AA24)</f>
        <v>1057392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1057392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782987</v>
      </c>
      <c r="P26" s="31">
        <f t="shared" si="2"/>
        <v>0</v>
      </c>
      <c r="Q26" s="31">
        <f t="shared" si="2"/>
        <v>0</v>
      </c>
      <c r="R26" s="31">
        <f t="shared" si="2"/>
        <v>782987</v>
      </c>
      <c r="S26" s="31">
        <f t="shared" si="2"/>
        <v>-120291</v>
      </c>
      <c r="T26" s="31">
        <f t="shared" si="2"/>
        <v>0</v>
      </c>
      <c r="U26" s="31">
        <f t="shared" si="2"/>
        <v>0</v>
      </c>
      <c r="V26" s="31">
        <f t="shared" si="2"/>
        <v>-120291</v>
      </c>
      <c r="W26" s="31">
        <f t="shared" si="2"/>
        <v>662696</v>
      </c>
      <c r="X26" s="31">
        <f t="shared" si="2"/>
        <v>1057392</v>
      </c>
      <c r="Y26" s="31">
        <f t="shared" si="2"/>
        <v>-394696</v>
      </c>
      <c r="Z26" s="32">
        <f>+IF(X26&lt;&gt;0,+(Y26/X26)*100,0)</f>
        <v>-37.327310968874357</v>
      </c>
      <c r="AA26" s="33">
        <f>+AA13+AA25</f>
        <v>1057392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>
        <v>-4</v>
      </c>
      <c r="G32" s="20">
        <v>450879</v>
      </c>
      <c r="H32" s="20"/>
      <c r="I32" s="20">
        <v>459458</v>
      </c>
      <c r="J32" s="20">
        <v>910337</v>
      </c>
      <c r="K32" s="20">
        <v>489725</v>
      </c>
      <c r="L32" s="20">
        <v>468212</v>
      </c>
      <c r="M32" s="20">
        <v>495342</v>
      </c>
      <c r="N32" s="20">
        <v>1453279</v>
      </c>
      <c r="O32" s="20">
        <v>488807</v>
      </c>
      <c r="P32" s="20">
        <v>498999</v>
      </c>
      <c r="Q32" s="20">
        <v>455176</v>
      </c>
      <c r="R32" s="20">
        <v>1442982</v>
      </c>
      <c r="S32" s="20">
        <v>452364</v>
      </c>
      <c r="T32" s="20">
        <v>457621</v>
      </c>
      <c r="U32" s="20">
        <v>450932</v>
      </c>
      <c r="V32" s="20">
        <v>1360917</v>
      </c>
      <c r="W32" s="20">
        <v>5167515</v>
      </c>
      <c r="X32" s="20">
        <v>-4</v>
      </c>
      <c r="Y32" s="20">
        <v>5167519</v>
      </c>
      <c r="Z32" s="21">
        <v>-129187975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489725</v>
      </c>
      <c r="L37" s="31">
        <f t="shared" si="3"/>
        <v>468212</v>
      </c>
      <c r="M37" s="31">
        <f t="shared" si="3"/>
        <v>495342</v>
      </c>
      <c r="N37" s="31">
        <f t="shared" si="3"/>
        <v>1453279</v>
      </c>
      <c r="O37" s="31">
        <f t="shared" si="3"/>
        <v>488807</v>
      </c>
      <c r="P37" s="31">
        <f t="shared" si="3"/>
        <v>498999</v>
      </c>
      <c r="Q37" s="31">
        <f t="shared" si="3"/>
        <v>455176</v>
      </c>
      <c r="R37" s="31">
        <f t="shared" si="3"/>
        <v>1442982</v>
      </c>
      <c r="S37" s="31">
        <f t="shared" si="3"/>
        <v>452364</v>
      </c>
      <c r="T37" s="31">
        <f t="shared" si="3"/>
        <v>457621</v>
      </c>
      <c r="U37" s="31">
        <f t="shared" si="3"/>
        <v>450932</v>
      </c>
      <c r="V37" s="31">
        <f t="shared" si="3"/>
        <v>1360917</v>
      </c>
      <c r="W37" s="31">
        <f t="shared" si="3"/>
        <v>5167515</v>
      </c>
      <c r="X37" s="31">
        <f t="shared" si="3"/>
        <v>-4</v>
      </c>
      <c r="Y37" s="31">
        <f t="shared" si="3"/>
        <v>5167519</v>
      </c>
      <c r="Z37" s="32">
        <f>+IF(X37&lt;&gt;0,+(Y37/X37)*100,0)</f>
        <v>-129187975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489725</v>
      </c>
      <c r="L44" s="31">
        <f t="shared" si="5"/>
        <v>468212</v>
      </c>
      <c r="M44" s="31">
        <f t="shared" si="5"/>
        <v>495342</v>
      </c>
      <c r="N44" s="31">
        <f t="shared" si="5"/>
        <v>1453279</v>
      </c>
      <c r="O44" s="31">
        <f t="shared" si="5"/>
        <v>488807</v>
      </c>
      <c r="P44" s="31">
        <f t="shared" si="5"/>
        <v>498999</v>
      </c>
      <c r="Q44" s="31">
        <f t="shared" si="5"/>
        <v>455176</v>
      </c>
      <c r="R44" s="31">
        <f t="shared" si="5"/>
        <v>1442982</v>
      </c>
      <c r="S44" s="31">
        <f t="shared" si="5"/>
        <v>452364</v>
      </c>
      <c r="T44" s="31">
        <f t="shared" si="5"/>
        <v>457621</v>
      </c>
      <c r="U44" s="31">
        <f t="shared" si="5"/>
        <v>450932</v>
      </c>
      <c r="V44" s="31">
        <f t="shared" si="5"/>
        <v>1360917</v>
      </c>
      <c r="W44" s="31">
        <f t="shared" si="5"/>
        <v>5167515</v>
      </c>
      <c r="X44" s="31">
        <f t="shared" si="5"/>
        <v>-4</v>
      </c>
      <c r="Y44" s="31">
        <f t="shared" si="5"/>
        <v>5167519</v>
      </c>
      <c r="Z44" s="32">
        <f>+IF(X44&lt;&gt;0,+(Y44/X44)*100,0)</f>
        <v>-129187975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1057396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-489725</v>
      </c>
      <c r="L45" s="44">
        <f t="shared" si="6"/>
        <v>-468212</v>
      </c>
      <c r="M45" s="44">
        <f t="shared" si="6"/>
        <v>-495342</v>
      </c>
      <c r="N45" s="44">
        <f t="shared" si="6"/>
        <v>-1453279</v>
      </c>
      <c r="O45" s="44">
        <f t="shared" si="6"/>
        <v>294180</v>
      </c>
      <c r="P45" s="44">
        <f t="shared" si="6"/>
        <v>-498999</v>
      </c>
      <c r="Q45" s="44">
        <f t="shared" si="6"/>
        <v>-455176</v>
      </c>
      <c r="R45" s="44">
        <f t="shared" si="6"/>
        <v>-659995</v>
      </c>
      <c r="S45" s="44">
        <f t="shared" si="6"/>
        <v>-572655</v>
      </c>
      <c r="T45" s="44">
        <f t="shared" si="6"/>
        <v>-457621</v>
      </c>
      <c r="U45" s="44">
        <f t="shared" si="6"/>
        <v>-450932</v>
      </c>
      <c r="V45" s="44">
        <f t="shared" si="6"/>
        <v>-1481208</v>
      </c>
      <c r="W45" s="44">
        <f t="shared" si="6"/>
        <v>-4504819</v>
      </c>
      <c r="X45" s="44">
        <f t="shared" si="6"/>
        <v>1057396</v>
      </c>
      <c r="Y45" s="44">
        <f t="shared" si="6"/>
        <v>-5562215</v>
      </c>
      <c r="Z45" s="45">
        <f>+IF(X45&lt;&gt;0,+(Y45/X45)*100,0)</f>
        <v>-526.02951023079333</v>
      </c>
      <c r="AA45" s="46">
        <f>+AA26-AA44</f>
        <v>1057396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>
        <v>1500000</v>
      </c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>
        <v>726446</v>
      </c>
      <c r="T17" s="20"/>
      <c r="U17" s="24"/>
      <c r="V17" s="24">
        <v>726446</v>
      </c>
      <c r="W17" s="24">
        <v>3247968</v>
      </c>
      <c r="X17" s="20">
        <v>1500000</v>
      </c>
      <c r="Y17" s="24">
        <v>1747968</v>
      </c>
      <c r="Z17" s="25">
        <v>116.53119999999998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1500000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726446</v>
      </c>
      <c r="T25" s="36">
        <f t="shared" si="1"/>
        <v>0</v>
      </c>
      <c r="U25" s="36">
        <f t="shared" si="1"/>
        <v>0</v>
      </c>
      <c r="V25" s="36">
        <f t="shared" si="1"/>
        <v>726446</v>
      </c>
      <c r="W25" s="36">
        <f t="shared" si="1"/>
        <v>3247968</v>
      </c>
      <c r="X25" s="36">
        <f t="shared" si="1"/>
        <v>1500000</v>
      </c>
      <c r="Y25" s="36">
        <f t="shared" si="1"/>
        <v>1747968</v>
      </c>
      <c r="Z25" s="37">
        <f>+IF(X25&lt;&gt;0,+(Y25/X25)*100,0)</f>
        <v>116.53119999999998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1500000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726446</v>
      </c>
      <c r="T26" s="31">
        <f t="shared" si="2"/>
        <v>0</v>
      </c>
      <c r="U26" s="31">
        <f t="shared" si="2"/>
        <v>0</v>
      </c>
      <c r="V26" s="31">
        <f t="shared" si="2"/>
        <v>726446</v>
      </c>
      <c r="W26" s="31">
        <f t="shared" si="2"/>
        <v>3247968</v>
      </c>
      <c r="X26" s="31">
        <f t="shared" si="2"/>
        <v>1500000</v>
      </c>
      <c r="Y26" s="31">
        <f t="shared" si="2"/>
        <v>1747968</v>
      </c>
      <c r="Z26" s="32">
        <f>+IF(X26&lt;&gt;0,+(Y26/X26)*100,0)</f>
        <v>116.53119999999998</v>
      </c>
      <c r="AA26" s="33">
        <f>+AA13+AA25</f>
        <v>1500000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1500000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726446</v>
      </c>
      <c r="T45" s="44">
        <f t="shared" si="6"/>
        <v>0</v>
      </c>
      <c r="U45" s="44">
        <f t="shared" si="6"/>
        <v>0</v>
      </c>
      <c r="V45" s="44">
        <f t="shared" si="6"/>
        <v>726446</v>
      </c>
      <c r="W45" s="44">
        <f t="shared" si="6"/>
        <v>3247968</v>
      </c>
      <c r="X45" s="44">
        <f t="shared" si="6"/>
        <v>1500000</v>
      </c>
      <c r="Y45" s="44">
        <f t="shared" si="6"/>
        <v>1747968</v>
      </c>
      <c r="Z45" s="45">
        <f>+IF(X45&lt;&gt;0,+(Y45/X45)*100,0)</f>
        <v>116.53119999999998</v>
      </c>
      <c r="AA45" s="46">
        <f>+AA26-AA44</f>
        <v>1500000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-99508594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>
        <v>8960196</v>
      </c>
      <c r="L47" s="20">
        <v>-28776029</v>
      </c>
      <c r="M47" s="20">
        <v>44302347</v>
      </c>
      <c r="N47" s="20">
        <v>24486514</v>
      </c>
      <c r="O47" s="20">
        <v>8630193</v>
      </c>
      <c r="P47" s="20">
        <v>6980473</v>
      </c>
      <c r="Q47" s="20">
        <v>18186759</v>
      </c>
      <c r="R47" s="20">
        <v>33797425</v>
      </c>
      <c r="S47" s="20">
        <v>8211476</v>
      </c>
      <c r="T47" s="20">
        <v>8624422</v>
      </c>
      <c r="U47" s="20">
        <v>288827</v>
      </c>
      <c r="V47" s="20">
        <v>17124725</v>
      </c>
      <c r="W47" s="20">
        <v>952884</v>
      </c>
      <c r="X47" s="20">
        <v>40801788</v>
      </c>
      <c r="Y47" s="20">
        <v>-39848904</v>
      </c>
      <c r="Z47" s="47">
        <v>-97.664602345367797</v>
      </c>
      <c r="AA47" s="22">
        <v>40801788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-99508594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8960196</v>
      </c>
      <c r="L50" s="52">
        <f t="shared" si="7"/>
        <v>-28776029</v>
      </c>
      <c r="M50" s="52">
        <f t="shared" si="7"/>
        <v>44302347</v>
      </c>
      <c r="N50" s="52">
        <f t="shared" si="7"/>
        <v>24486514</v>
      </c>
      <c r="O50" s="52">
        <f t="shared" si="7"/>
        <v>8630193</v>
      </c>
      <c r="P50" s="52">
        <f t="shared" si="7"/>
        <v>6980473</v>
      </c>
      <c r="Q50" s="52">
        <f t="shared" si="7"/>
        <v>18186759</v>
      </c>
      <c r="R50" s="52">
        <f t="shared" si="7"/>
        <v>33797425</v>
      </c>
      <c r="S50" s="52">
        <f t="shared" si="7"/>
        <v>8211476</v>
      </c>
      <c r="T50" s="52">
        <f t="shared" si="7"/>
        <v>8624422</v>
      </c>
      <c r="U50" s="52">
        <f t="shared" si="7"/>
        <v>288827</v>
      </c>
      <c r="V50" s="52">
        <f t="shared" si="7"/>
        <v>17124725</v>
      </c>
      <c r="W50" s="52">
        <f t="shared" si="7"/>
        <v>952884</v>
      </c>
      <c r="X50" s="52">
        <f t="shared" si="7"/>
        <v>40801788</v>
      </c>
      <c r="Y50" s="52">
        <f t="shared" si="7"/>
        <v>-39848904</v>
      </c>
      <c r="Z50" s="53">
        <f>+IF(X50&lt;&gt;0,+(Y50/X50)*100,0)</f>
        <v>-97.664602345367797</v>
      </c>
      <c r="AA50" s="54">
        <f>SUM(AA47:AA49)</f>
        <v>40801788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-17629747</v>
      </c>
      <c r="G6" s="20">
        <v>-25673634</v>
      </c>
      <c r="H6" s="20">
        <v>-8315</v>
      </c>
      <c r="I6" s="20">
        <v>-87095</v>
      </c>
      <c r="J6" s="20">
        <v>-25769044</v>
      </c>
      <c r="K6" s="20">
        <v>-777309</v>
      </c>
      <c r="L6" s="20">
        <v>73372</v>
      </c>
      <c r="M6" s="20">
        <v>-679914</v>
      </c>
      <c r="N6" s="20">
        <v>-1383851</v>
      </c>
      <c r="O6" s="20">
        <v>109370</v>
      </c>
      <c r="P6" s="20">
        <v>-34298</v>
      </c>
      <c r="Q6" s="20">
        <v>268070</v>
      </c>
      <c r="R6" s="20">
        <v>343142</v>
      </c>
      <c r="S6" s="20">
        <v>148800</v>
      </c>
      <c r="T6" s="20">
        <v>210086</v>
      </c>
      <c r="U6" s="20">
        <v>187288</v>
      </c>
      <c r="V6" s="20">
        <v>546174</v>
      </c>
      <c r="W6" s="20">
        <v>-26263579</v>
      </c>
      <c r="X6" s="20">
        <v>-17629747</v>
      </c>
      <c r="Y6" s="20">
        <v>-8633832</v>
      </c>
      <c r="Z6" s="21">
        <v>48.973090765284375</v>
      </c>
      <c r="AA6" s="22">
        <v>-17629747</v>
      </c>
    </row>
    <row r="7" spans="1:27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25969513</v>
      </c>
      <c r="G7" s="20">
        <v>29005077</v>
      </c>
      <c r="H7" s="20">
        <v>526081</v>
      </c>
      <c r="I7" s="20">
        <v>662666</v>
      </c>
      <c r="J7" s="20">
        <v>30193824</v>
      </c>
      <c r="K7" s="20">
        <v>347223</v>
      </c>
      <c r="L7" s="20">
        <v>538093</v>
      </c>
      <c r="M7" s="20">
        <v>505235</v>
      </c>
      <c r="N7" s="20">
        <v>1390551</v>
      </c>
      <c r="O7" s="20">
        <v>359754</v>
      </c>
      <c r="P7" s="20">
        <v>451557</v>
      </c>
      <c r="Q7" s="20">
        <v>259592</v>
      </c>
      <c r="R7" s="20">
        <v>1070903</v>
      </c>
      <c r="S7" s="20">
        <v>479524</v>
      </c>
      <c r="T7" s="20">
        <v>-886111</v>
      </c>
      <c r="U7" s="20">
        <v>412381</v>
      </c>
      <c r="V7" s="20">
        <v>5794</v>
      </c>
      <c r="W7" s="20">
        <v>32661072</v>
      </c>
      <c r="X7" s="20">
        <v>25969513</v>
      </c>
      <c r="Y7" s="20">
        <v>6691559</v>
      </c>
      <c r="Z7" s="21">
        <v>25.766979149743779</v>
      </c>
      <c r="AA7" s="22">
        <v>25969513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>
        <v>41975</v>
      </c>
      <c r="L11" s="24">
        <v>74597</v>
      </c>
      <c r="M11" s="20">
        <v>10220</v>
      </c>
      <c r="N11" s="24">
        <v>126792</v>
      </c>
      <c r="O11" s="24">
        <v>-251045</v>
      </c>
      <c r="P11" s="24">
        <v>189</v>
      </c>
      <c r="Q11" s="20">
        <v>-374</v>
      </c>
      <c r="R11" s="24">
        <v>-251230</v>
      </c>
      <c r="S11" s="24">
        <v>-2939</v>
      </c>
      <c r="T11" s="20">
        <v>7171</v>
      </c>
      <c r="U11" s="24">
        <v>870</v>
      </c>
      <c r="V11" s="24">
        <v>5102</v>
      </c>
      <c r="W11" s="24">
        <v>140602</v>
      </c>
      <c r="X11" s="20"/>
      <c r="Y11" s="24">
        <v>140602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8339766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-388111</v>
      </c>
      <c r="L13" s="31">
        <f t="shared" si="0"/>
        <v>686062</v>
      </c>
      <c r="M13" s="31">
        <f t="shared" si="0"/>
        <v>-164459</v>
      </c>
      <c r="N13" s="31">
        <f t="shared" si="0"/>
        <v>133492</v>
      </c>
      <c r="O13" s="31">
        <f t="shared" si="0"/>
        <v>218079</v>
      </c>
      <c r="P13" s="31">
        <f t="shared" si="0"/>
        <v>417448</v>
      </c>
      <c r="Q13" s="31">
        <f t="shared" si="0"/>
        <v>527288</v>
      </c>
      <c r="R13" s="31">
        <f t="shared" si="0"/>
        <v>1162815</v>
      </c>
      <c r="S13" s="31">
        <f t="shared" si="0"/>
        <v>625385</v>
      </c>
      <c r="T13" s="31">
        <f t="shared" si="0"/>
        <v>-668854</v>
      </c>
      <c r="U13" s="31">
        <f t="shared" si="0"/>
        <v>600539</v>
      </c>
      <c r="V13" s="31">
        <f t="shared" si="0"/>
        <v>557070</v>
      </c>
      <c r="W13" s="31">
        <f t="shared" si="0"/>
        <v>6488431</v>
      </c>
      <c r="X13" s="31">
        <f t="shared" si="0"/>
        <v>8339766</v>
      </c>
      <c r="Y13" s="31">
        <f t="shared" si="0"/>
        <v>-1851335</v>
      </c>
      <c r="Z13" s="32">
        <f>+IF(X13&lt;&gt;0,+(Y13/X13)*100,0)</f>
        <v>-22.198884237279557</v>
      </c>
      <c r="AA13" s="33">
        <f>SUM(AA6:AA12)</f>
        <v>8339766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-800000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61557</v>
      </c>
      <c r="U17" s="24"/>
      <c r="V17" s="24">
        <v>61557</v>
      </c>
      <c r="W17" s="24">
        <v>15484506</v>
      </c>
      <c r="X17" s="20">
        <v>-800000</v>
      </c>
      <c r="Y17" s="24">
        <v>16284506</v>
      </c>
      <c r="Z17" s="25">
        <v>-2035.5632499999999</v>
      </c>
      <c r="AA17" s="26">
        <v>-800000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-800000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61557</v>
      </c>
      <c r="U25" s="36">
        <f t="shared" si="1"/>
        <v>0</v>
      </c>
      <c r="V25" s="36">
        <f t="shared" si="1"/>
        <v>61557</v>
      </c>
      <c r="W25" s="36">
        <f t="shared" si="1"/>
        <v>15484506</v>
      </c>
      <c r="X25" s="36">
        <f t="shared" si="1"/>
        <v>-800000</v>
      </c>
      <c r="Y25" s="36">
        <f t="shared" si="1"/>
        <v>16284506</v>
      </c>
      <c r="Z25" s="37">
        <f>+IF(X25&lt;&gt;0,+(Y25/X25)*100,0)</f>
        <v>-2035.5632499999999</v>
      </c>
      <c r="AA25" s="38">
        <f>SUM(AA15:AA24)</f>
        <v>-800000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7539766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-388111</v>
      </c>
      <c r="L26" s="31">
        <f t="shared" si="2"/>
        <v>686062</v>
      </c>
      <c r="M26" s="31">
        <f t="shared" si="2"/>
        <v>-164459</v>
      </c>
      <c r="N26" s="31">
        <f t="shared" si="2"/>
        <v>133492</v>
      </c>
      <c r="O26" s="31">
        <f t="shared" si="2"/>
        <v>218079</v>
      </c>
      <c r="P26" s="31">
        <f t="shared" si="2"/>
        <v>417448</v>
      </c>
      <c r="Q26" s="31">
        <f t="shared" si="2"/>
        <v>527288</v>
      </c>
      <c r="R26" s="31">
        <f t="shared" si="2"/>
        <v>1162815</v>
      </c>
      <c r="S26" s="31">
        <f t="shared" si="2"/>
        <v>625385</v>
      </c>
      <c r="T26" s="31">
        <f t="shared" si="2"/>
        <v>-607297</v>
      </c>
      <c r="U26" s="31">
        <f t="shared" si="2"/>
        <v>600539</v>
      </c>
      <c r="V26" s="31">
        <f t="shared" si="2"/>
        <v>618627</v>
      </c>
      <c r="W26" s="31">
        <f t="shared" si="2"/>
        <v>21972937</v>
      </c>
      <c r="X26" s="31">
        <f t="shared" si="2"/>
        <v>7539766</v>
      </c>
      <c r="Y26" s="31">
        <f t="shared" si="2"/>
        <v>14433171</v>
      </c>
      <c r="Z26" s="32">
        <f>+IF(X26&lt;&gt;0,+(Y26/X26)*100,0)</f>
        <v>191.42730689520073</v>
      </c>
      <c r="AA26" s="33">
        <f>+AA13+AA25</f>
        <v>7539766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511743</v>
      </c>
      <c r="D32" s="18"/>
      <c r="E32" s="19"/>
      <c r="F32" s="20">
        <v>-8499</v>
      </c>
      <c r="G32" s="20">
        <v>553742</v>
      </c>
      <c r="H32" s="20">
        <v>-86525</v>
      </c>
      <c r="I32" s="20">
        <v>834143</v>
      </c>
      <c r="J32" s="20">
        <v>1301360</v>
      </c>
      <c r="K32" s="20">
        <v>-616122</v>
      </c>
      <c r="L32" s="20">
        <v>523142</v>
      </c>
      <c r="M32" s="20">
        <v>-742285</v>
      </c>
      <c r="N32" s="20">
        <v>-835265</v>
      </c>
      <c r="O32" s="20">
        <v>214005</v>
      </c>
      <c r="P32" s="20">
        <v>-202403</v>
      </c>
      <c r="Q32" s="20">
        <v>-9085</v>
      </c>
      <c r="R32" s="20">
        <v>2517</v>
      </c>
      <c r="S32" s="20">
        <v>35032</v>
      </c>
      <c r="T32" s="20">
        <v>68621</v>
      </c>
      <c r="U32" s="20">
        <v>78541</v>
      </c>
      <c r="V32" s="20">
        <v>182194</v>
      </c>
      <c r="W32" s="20">
        <v>650806</v>
      </c>
      <c r="X32" s="20">
        <v>-8499</v>
      </c>
      <c r="Y32" s="20">
        <v>659305</v>
      </c>
      <c r="Z32" s="21">
        <v>-7757.4420520061185</v>
      </c>
      <c r="AA32" s="22">
        <v>-8499</v>
      </c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>
        <v>46990</v>
      </c>
      <c r="L35" s="20">
        <v>86844</v>
      </c>
      <c r="M35" s="20">
        <v>85337</v>
      </c>
      <c r="N35" s="20">
        <v>219171</v>
      </c>
      <c r="O35" s="20">
        <v>-124686</v>
      </c>
      <c r="P35" s="20">
        <v>80765</v>
      </c>
      <c r="Q35" s="20">
        <v>31049</v>
      </c>
      <c r="R35" s="20">
        <v>-12872</v>
      </c>
      <c r="S35" s="20">
        <v>56674</v>
      </c>
      <c r="T35" s="20">
        <v>50797</v>
      </c>
      <c r="U35" s="20">
        <v>-15876</v>
      </c>
      <c r="V35" s="20">
        <v>91595</v>
      </c>
      <c r="W35" s="20">
        <v>3734013</v>
      </c>
      <c r="X35" s="20">
        <v>1105203</v>
      </c>
      <c r="Y35" s="20">
        <v>2628810</v>
      </c>
      <c r="Z35" s="21">
        <v>237.85766053838074</v>
      </c>
      <c r="AA35" s="22">
        <v>1105203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1096704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-569132</v>
      </c>
      <c r="L37" s="31">
        <f t="shared" si="3"/>
        <v>609986</v>
      </c>
      <c r="M37" s="31">
        <f t="shared" si="3"/>
        <v>-656948</v>
      </c>
      <c r="N37" s="31">
        <f t="shared" si="3"/>
        <v>-616094</v>
      </c>
      <c r="O37" s="31">
        <f t="shared" si="3"/>
        <v>89319</v>
      </c>
      <c r="P37" s="31">
        <f t="shared" si="3"/>
        <v>-121638</v>
      </c>
      <c r="Q37" s="31">
        <f t="shared" si="3"/>
        <v>21964</v>
      </c>
      <c r="R37" s="31">
        <f t="shared" si="3"/>
        <v>-10355</v>
      </c>
      <c r="S37" s="31">
        <f t="shared" si="3"/>
        <v>91706</v>
      </c>
      <c r="T37" s="31">
        <f t="shared" si="3"/>
        <v>119418</v>
      </c>
      <c r="U37" s="31">
        <f t="shared" si="3"/>
        <v>62665</v>
      </c>
      <c r="V37" s="31">
        <f t="shared" si="3"/>
        <v>273789</v>
      </c>
      <c r="W37" s="31">
        <f t="shared" si="3"/>
        <v>4383017</v>
      </c>
      <c r="X37" s="31">
        <f t="shared" si="3"/>
        <v>1096704</v>
      </c>
      <c r="Y37" s="31">
        <f t="shared" si="3"/>
        <v>3286313</v>
      </c>
      <c r="Z37" s="32">
        <f>+IF(X37&lt;&gt;0,+(Y37/X37)*100,0)</f>
        <v>299.6535984185341</v>
      </c>
      <c r="AA37" s="33">
        <f>SUM(AA29:AA36)</f>
        <v>1096704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1096704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-569132</v>
      </c>
      <c r="L44" s="31">
        <f t="shared" si="5"/>
        <v>609986</v>
      </c>
      <c r="M44" s="31">
        <f t="shared" si="5"/>
        <v>-656948</v>
      </c>
      <c r="N44" s="31">
        <f t="shared" si="5"/>
        <v>-616094</v>
      </c>
      <c r="O44" s="31">
        <f t="shared" si="5"/>
        <v>89319</v>
      </c>
      <c r="P44" s="31">
        <f t="shared" si="5"/>
        <v>-121638</v>
      </c>
      <c r="Q44" s="31">
        <f t="shared" si="5"/>
        <v>21964</v>
      </c>
      <c r="R44" s="31">
        <f t="shared" si="5"/>
        <v>-10355</v>
      </c>
      <c r="S44" s="31">
        <f t="shared" si="5"/>
        <v>91706</v>
      </c>
      <c r="T44" s="31">
        <f t="shared" si="5"/>
        <v>119418</v>
      </c>
      <c r="U44" s="31">
        <f t="shared" si="5"/>
        <v>62665</v>
      </c>
      <c r="V44" s="31">
        <f t="shared" si="5"/>
        <v>273789</v>
      </c>
      <c r="W44" s="31">
        <f t="shared" si="5"/>
        <v>4383017</v>
      </c>
      <c r="X44" s="31">
        <f t="shared" si="5"/>
        <v>1096704</v>
      </c>
      <c r="Y44" s="31">
        <f t="shared" si="5"/>
        <v>3286313</v>
      </c>
      <c r="Z44" s="32">
        <f>+IF(X44&lt;&gt;0,+(Y44/X44)*100,0)</f>
        <v>299.6535984185341</v>
      </c>
      <c r="AA44" s="33">
        <f>+AA37+AA43</f>
        <v>1096704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6443062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181021</v>
      </c>
      <c r="L45" s="44">
        <f t="shared" si="6"/>
        <v>76076</v>
      </c>
      <c r="M45" s="44">
        <f t="shared" si="6"/>
        <v>492489</v>
      </c>
      <c r="N45" s="44">
        <f t="shared" si="6"/>
        <v>749586</v>
      </c>
      <c r="O45" s="44">
        <f t="shared" si="6"/>
        <v>128760</v>
      </c>
      <c r="P45" s="44">
        <f t="shared" si="6"/>
        <v>539086</v>
      </c>
      <c r="Q45" s="44">
        <f t="shared" si="6"/>
        <v>505324</v>
      </c>
      <c r="R45" s="44">
        <f t="shared" si="6"/>
        <v>1173170</v>
      </c>
      <c r="S45" s="44">
        <f t="shared" si="6"/>
        <v>533679</v>
      </c>
      <c r="T45" s="44">
        <f t="shared" si="6"/>
        <v>-726715</v>
      </c>
      <c r="U45" s="44">
        <f t="shared" si="6"/>
        <v>537874</v>
      </c>
      <c r="V45" s="44">
        <f t="shared" si="6"/>
        <v>344838</v>
      </c>
      <c r="W45" s="44">
        <f t="shared" si="6"/>
        <v>17589920</v>
      </c>
      <c r="X45" s="44">
        <f t="shared" si="6"/>
        <v>6443062</v>
      </c>
      <c r="Y45" s="44">
        <f t="shared" si="6"/>
        <v>11146858</v>
      </c>
      <c r="Z45" s="45">
        <f>+IF(X45&lt;&gt;0,+(Y45/X45)*100,0)</f>
        <v>173.00559889071377</v>
      </c>
      <c r="AA45" s="46">
        <f>+AA26-AA44</f>
        <v>6443062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-42934502</v>
      </c>
      <c r="D47" s="18"/>
      <c r="E47" s="19">
        <v>-19980465</v>
      </c>
      <c r="F47" s="20">
        <v>-21021082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>
        <v>-3078217</v>
      </c>
      <c r="L47" s="20">
        <v>-1519022</v>
      </c>
      <c r="M47" s="20">
        <v>-972665</v>
      </c>
      <c r="N47" s="20">
        <v>-5569904</v>
      </c>
      <c r="O47" s="20">
        <v>-1133259</v>
      </c>
      <c r="P47" s="20">
        <v>-775255</v>
      </c>
      <c r="Q47" s="20">
        <v>-885314</v>
      </c>
      <c r="R47" s="20">
        <v>-2793828</v>
      </c>
      <c r="S47" s="20">
        <v>-837976</v>
      </c>
      <c r="T47" s="20">
        <v>-2243407</v>
      </c>
      <c r="U47" s="20">
        <v>-1237765</v>
      </c>
      <c r="V47" s="20">
        <v>-4319148</v>
      </c>
      <c r="W47" s="20">
        <v>-56695950</v>
      </c>
      <c r="X47" s="20">
        <v>-21021082</v>
      </c>
      <c r="Y47" s="20">
        <v>-35674868</v>
      </c>
      <c r="Z47" s="47">
        <v>169.70995118139018</v>
      </c>
      <c r="AA47" s="22">
        <v>-21021082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-42934502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-21021082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-3078217</v>
      </c>
      <c r="L50" s="52">
        <f t="shared" si="7"/>
        <v>-1519022</v>
      </c>
      <c r="M50" s="52">
        <f t="shared" si="7"/>
        <v>-972665</v>
      </c>
      <c r="N50" s="52">
        <f t="shared" si="7"/>
        <v>-5569904</v>
      </c>
      <c r="O50" s="52">
        <f t="shared" si="7"/>
        <v>-1133259</v>
      </c>
      <c r="P50" s="52">
        <f t="shared" si="7"/>
        <v>-775255</v>
      </c>
      <c r="Q50" s="52">
        <f t="shared" si="7"/>
        <v>-885314</v>
      </c>
      <c r="R50" s="52">
        <f t="shared" si="7"/>
        <v>-2793828</v>
      </c>
      <c r="S50" s="52">
        <f t="shared" si="7"/>
        <v>-837976</v>
      </c>
      <c r="T50" s="52">
        <f t="shared" si="7"/>
        <v>-2243407</v>
      </c>
      <c r="U50" s="52">
        <f t="shared" si="7"/>
        <v>-1237765</v>
      </c>
      <c r="V50" s="52">
        <f t="shared" si="7"/>
        <v>-4319148</v>
      </c>
      <c r="W50" s="52">
        <f t="shared" si="7"/>
        <v>-56695950</v>
      </c>
      <c r="X50" s="52">
        <f t="shared" si="7"/>
        <v>-21021082</v>
      </c>
      <c r="Y50" s="52">
        <f t="shared" si="7"/>
        <v>-35674868</v>
      </c>
      <c r="Z50" s="53">
        <f>+IF(X50&lt;&gt;0,+(Y50/X50)*100,0)</f>
        <v>169.70995118139018</v>
      </c>
      <c r="AA50" s="54">
        <f>SUM(AA47:AA49)</f>
        <v>-21021082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1755802</v>
      </c>
      <c r="G7" s="20">
        <v>1037154</v>
      </c>
      <c r="H7" s="20"/>
      <c r="I7" s="20">
        <v>2106964</v>
      </c>
      <c r="J7" s="20">
        <v>3144118</v>
      </c>
      <c r="K7" s="20">
        <v>879490</v>
      </c>
      <c r="L7" s="20">
        <v>1024988</v>
      </c>
      <c r="M7" s="20">
        <v>929623</v>
      </c>
      <c r="N7" s="20">
        <v>2834101</v>
      </c>
      <c r="O7" s="20">
        <v>1033247</v>
      </c>
      <c r="P7" s="20">
        <v>716595</v>
      </c>
      <c r="Q7" s="20">
        <v>5411626</v>
      </c>
      <c r="R7" s="20">
        <v>7161468</v>
      </c>
      <c r="S7" s="20">
        <v>763396</v>
      </c>
      <c r="T7" s="20">
        <v>1045909</v>
      </c>
      <c r="U7" s="20">
        <v>917371</v>
      </c>
      <c r="V7" s="20">
        <v>2726676</v>
      </c>
      <c r="W7" s="20">
        <v>15866363</v>
      </c>
      <c r="X7" s="20">
        <v>1755802</v>
      </c>
      <c r="Y7" s="20">
        <v>14110561</v>
      </c>
      <c r="Z7" s="21">
        <v>803.65331626231205</v>
      </c>
      <c r="AA7" s="22">
        <v>1755802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1755802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879490</v>
      </c>
      <c r="L13" s="31">
        <f t="shared" si="0"/>
        <v>1024988</v>
      </c>
      <c r="M13" s="31">
        <f t="shared" si="0"/>
        <v>929623</v>
      </c>
      <c r="N13" s="31">
        <f t="shared" si="0"/>
        <v>2834101</v>
      </c>
      <c r="O13" s="31">
        <f t="shared" si="0"/>
        <v>1033247</v>
      </c>
      <c r="P13" s="31">
        <f t="shared" si="0"/>
        <v>716595</v>
      </c>
      <c r="Q13" s="31">
        <f t="shared" si="0"/>
        <v>5411626</v>
      </c>
      <c r="R13" s="31">
        <f t="shared" si="0"/>
        <v>7161468</v>
      </c>
      <c r="S13" s="31">
        <f t="shared" si="0"/>
        <v>763396</v>
      </c>
      <c r="T13" s="31">
        <f t="shared" si="0"/>
        <v>1045909</v>
      </c>
      <c r="U13" s="31">
        <f t="shared" si="0"/>
        <v>917371</v>
      </c>
      <c r="V13" s="31">
        <f t="shared" si="0"/>
        <v>2726676</v>
      </c>
      <c r="W13" s="31">
        <f t="shared" si="0"/>
        <v>15866363</v>
      </c>
      <c r="X13" s="31">
        <f t="shared" si="0"/>
        <v>1755802</v>
      </c>
      <c r="Y13" s="31">
        <f t="shared" si="0"/>
        <v>14110561</v>
      </c>
      <c r="Z13" s="32">
        <f>+IF(X13&lt;&gt;0,+(Y13/X13)*100,0)</f>
        <v>803.65331626231205</v>
      </c>
      <c r="AA13" s="33">
        <f>SUM(AA6:AA12)</f>
        <v>1755802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62519769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>
        <v>6000</v>
      </c>
      <c r="Q17" s="20"/>
      <c r="R17" s="24">
        <v>6000</v>
      </c>
      <c r="S17" s="24">
        <v>361890</v>
      </c>
      <c r="T17" s="20"/>
      <c r="U17" s="24"/>
      <c r="V17" s="24">
        <v>361890</v>
      </c>
      <c r="W17" s="24">
        <v>64280970</v>
      </c>
      <c r="X17" s="20">
        <v>62519769</v>
      </c>
      <c r="Y17" s="24">
        <v>1761201</v>
      </c>
      <c r="Z17" s="25">
        <v>2.8170305619651281</v>
      </c>
      <c r="AA17" s="26">
        <v>62519769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62519769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6000</v>
      </c>
      <c r="Q25" s="36">
        <f t="shared" si="1"/>
        <v>0</v>
      </c>
      <c r="R25" s="36">
        <f t="shared" si="1"/>
        <v>6000</v>
      </c>
      <c r="S25" s="36">
        <f t="shared" si="1"/>
        <v>361890</v>
      </c>
      <c r="T25" s="36">
        <f t="shared" si="1"/>
        <v>0</v>
      </c>
      <c r="U25" s="36">
        <f t="shared" si="1"/>
        <v>0</v>
      </c>
      <c r="V25" s="36">
        <f t="shared" si="1"/>
        <v>361890</v>
      </c>
      <c r="W25" s="36">
        <f t="shared" si="1"/>
        <v>64280970</v>
      </c>
      <c r="X25" s="36">
        <f t="shared" si="1"/>
        <v>62519769</v>
      </c>
      <c r="Y25" s="36">
        <f t="shared" si="1"/>
        <v>1761201</v>
      </c>
      <c r="Z25" s="37">
        <f>+IF(X25&lt;&gt;0,+(Y25/X25)*100,0)</f>
        <v>2.8170305619651281</v>
      </c>
      <c r="AA25" s="38">
        <f>SUM(AA15:AA24)</f>
        <v>62519769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64275571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879490</v>
      </c>
      <c r="L26" s="31">
        <f t="shared" si="2"/>
        <v>1024988</v>
      </c>
      <c r="M26" s="31">
        <f t="shared" si="2"/>
        <v>929623</v>
      </c>
      <c r="N26" s="31">
        <f t="shared" si="2"/>
        <v>2834101</v>
      </c>
      <c r="O26" s="31">
        <f t="shared" si="2"/>
        <v>1033247</v>
      </c>
      <c r="P26" s="31">
        <f t="shared" si="2"/>
        <v>722595</v>
      </c>
      <c r="Q26" s="31">
        <f t="shared" si="2"/>
        <v>5411626</v>
      </c>
      <c r="R26" s="31">
        <f t="shared" si="2"/>
        <v>7167468</v>
      </c>
      <c r="S26" s="31">
        <f t="shared" si="2"/>
        <v>1125286</v>
      </c>
      <c r="T26" s="31">
        <f t="shared" si="2"/>
        <v>1045909</v>
      </c>
      <c r="U26" s="31">
        <f t="shared" si="2"/>
        <v>917371</v>
      </c>
      <c r="V26" s="31">
        <f t="shared" si="2"/>
        <v>3088566</v>
      </c>
      <c r="W26" s="31">
        <f t="shared" si="2"/>
        <v>80147333</v>
      </c>
      <c r="X26" s="31">
        <f t="shared" si="2"/>
        <v>64275571</v>
      </c>
      <c r="Y26" s="31">
        <f t="shared" si="2"/>
        <v>15871762</v>
      </c>
      <c r="Z26" s="32">
        <f>+IF(X26&lt;&gt;0,+(Y26/X26)*100,0)</f>
        <v>24.693303774773156</v>
      </c>
      <c r="AA26" s="33">
        <f>+AA13+AA25</f>
        <v>64275571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>
        <v>588548</v>
      </c>
      <c r="L32" s="20">
        <v>1070898</v>
      </c>
      <c r="M32" s="20">
        <v>16570</v>
      </c>
      <c r="N32" s="20">
        <v>1676016</v>
      </c>
      <c r="O32" s="20">
        <v>686335</v>
      </c>
      <c r="P32" s="20">
        <v>527264</v>
      </c>
      <c r="Q32" s="20">
        <v>520217</v>
      </c>
      <c r="R32" s="20">
        <v>1733816</v>
      </c>
      <c r="S32" s="20">
        <v>546083</v>
      </c>
      <c r="T32" s="20">
        <v>520775</v>
      </c>
      <c r="U32" s="20">
        <v>549805</v>
      </c>
      <c r="V32" s="20">
        <v>1616663</v>
      </c>
      <c r="W32" s="20">
        <v>6077160</v>
      </c>
      <c r="X32" s="20"/>
      <c r="Y32" s="20">
        <v>6077160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>
        <v>-832697</v>
      </c>
      <c r="M34" s="20"/>
      <c r="N34" s="20">
        <v>-832697</v>
      </c>
      <c r="O34" s="20">
        <v>-221529</v>
      </c>
      <c r="P34" s="20">
        <v>-5028</v>
      </c>
      <c r="Q34" s="20"/>
      <c r="R34" s="20">
        <v>-226557</v>
      </c>
      <c r="S34" s="20"/>
      <c r="T34" s="20"/>
      <c r="U34" s="20"/>
      <c r="V34" s="20"/>
      <c r="W34" s="20">
        <v>-1179224</v>
      </c>
      <c r="X34" s="20"/>
      <c r="Y34" s="20">
        <v>-1179224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588548</v>
      </c>
      <c r="L37" s="31">
        <f t="shared" si="3"/>
        <v>238201</v>
      </c>
      <c r="M37" s="31">
        <f t="shared" si="3"/>
        <v>16570</v>
      </c>
      <c r="N37" s="31">
        <f t="shared" si="3"/>
        <v>843319</v>
      </c>
      <c r="O37" s="31">
        <f t="shared" si="3"/>
        <v>464806</v>
      </c>
      <c r="P37" s="31">
        <f t="shared" si="3"/>
        <v>522236</v>
      </c>
      <c r="Q37" s="31">
        <f t="shared" si="3"/>
        <v>520217</v>
      </c>
      <c r="R37" s="31">
        <f t="shared" si="3"/>
        <v>1507259</v>
      </c>
      <c r="S37" s="31">
        <f t="shared" si="3"/>
        <v>546083</v>
      </c>
      <c r="T37" s="31">
        <f t="shared" si="3"/>
        <v>520775</v>
      </c>
      <c r="U37" s="31">
        <f t="shared" si="3"/>
        <v>549805</v>
      </c>
      <c r="V37" s="31">
        <f t="shared" si="3"/>
        <v>1616663</v>
      </c>
      <c r="W37" s="31">
        <f t="shared" si="3"/>
        <v>4897936</v>
      </c>
      <c r="X37" s="31">
        <f t="shared" si="3"/>
        <v>0</v>
      </c>
      <c r="Y37" s="31">
        <f t="shared" si="3"/>
        <v>4897936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29981883</v>
      </c>
      <c r="G40" s="20">
        <v>-5346</v>
      </c>
      <c r="H40" s="20"/>
      <c r="I40" s="20">
        <v>27186481</v>
      </c>
      <c r="J40" s="20">
        <v>27181135</v>
      </c>
      <c r="K40" s="20">
        <v>-8381</v>
      </c>
      <c r="L40" s="20"/>
      <c r="M40" s="20"/>
      <c r="N40" s="20">
        <v>-8381</v>
      </c>
      <c r="O40" s="20"/>
      <c r="P40" s="20"/>
      <c r="Q40" s="20">
        <v>-19299</v>
      </c>
      <c r="R40" s="20">
        <v>-19299</v>
      </c>
      <c r="S40" s="20">
        <v>-9132</v>
      </c>
      <c r="T40" s="20"/>
      <c r="U40" s="20"/>
      <c r="V40" s="20">
        <v>-9132</v>
      </c>
      <c r="W40" s="20">
        <v>27144323</v>
      </c>
      <c r="X40" s="20">
        <v>29981883</v>
      </c>
      <c r="Y40" s="20">
        <v>-2837560</v>
      </c>
      <c r="Z40" s="21">
        <v>-9.464248793179534</v>
      </c>
      <c r="AA40" s="22">
        <v>29981883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29981883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-8381</v>
      </c>
      <c r="L43" s="36">
        <f t="shared" si="4"/>
        <v>0</v>
      </c>
      <c r="M43" s="36">
        <f t="shared" si="4"/>
        <v>0</v>
      </c>
      <c r="N43" s="36">
        <f t="shared" si="4"/>
        <v>-8381</v>
      </c>
      <c r="O43" s="36">
        <f t="shared" si="4"/>
        <v>0</v>
      </c>
      <c r="P43" s="36">
        <f t="shared" si="4"/>
        <v>0</v>
      </c>
      <c r="Q43" s="36">
        <f t="shared" si="4"/>
        <v>-19299</v>
      </c>
      <c r="R43" s="36">
        <f t="shared" si="4"/>
        <v>-19299</v>
      </c>
      <c r="S43" s="36">
        <f t="shared" si="4"/>
        <v>-9132</v>
      </c>
      <c r="T43" s="36">
        <f t="shared" si="4"/>
        <v>0</v>
      </c>
      <c r="U43" s="36">
        <f t="shared" si="4"/>
        <v>0</v>
      </c>
      <c r="V43" s="36">
        <f t="shared" si="4"/>
        <v>-9132</v>
      </c>
      <c r="W43" s="36">
        <f t="shared" si="4"/>
        <v>27144323</v>
      </c>
      <c r="X43" s="36">
        <f t="shared" si="4"/>
        <v>29981883</v>
      </c>
      <c r="Y43" s="36">
        <f t="shared" si="4"/>
        <v>-2837560</v>
      </c>
      <c r="Z43" s="37">
        <f>+IF(X43&lt;&gt;0,+(Y43/X43)*100,0)</f>
        <v>-9.464248793179534</v>
      </c>
      <c r="AA43" s="38">
        <f>SUM(AA39:AA42)</f>
        <v>29981883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29981883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580167</v>
      </c>
      <c r="L44" s="31">
        <f t="shared" si="5"/>
        <v>238201</v>
      </c>
      <c r="M44" s="31">
        <f t="shared" si="5"/>
        <v>16570</v>
      </c>
      <c r="N44" s="31">
        <f t="shared" si="5"/>
        <v>834938</v>
      </c>
      <c r="O44" s="31">
        <f t="shared" si="5"/>
        <v>464806</v>
      </c>
      <c r="P44" s="31">
        <f t="shared" si="5"/>
        <v>522236</v>
      </c>
      <c r="Q44" s="31">
        <f t="shared" si="5"/>
        <v>500918</v>
      </c>
      <c r="R44" s="31">
        <f t="shared" si="5"/>
        <v>1487960</v>
      </c>
      <c r="S44" s="31">
        <f t="shared" si="5"/>
        <v>536951</v>
      </c>
      <c r="T44" s="31">
        <f t="shared" si="5"/>
        <v>520775</v>
      </c>
      <c r="U44" s="31">
        <f t="shared" si="5"/>
        <v>549805</v>
      </c>
      <c r="V44" s="31">
        <f t="shared" si="5"/>
        <v>1607531</v>
      </c>
      <c r="W44" s="31">
        <f t="shared" si="5"/>
        <v>32042259</v>
      </c>
      <c r="X44" s="31">
        <f t="shared" si="5"/>
        <v>29981883</v>
      </c>
      <c r="Y44" s="31">
        <f t="shared" si="5"/>
        <v>2060376</v>
      </c>
      <c r="Z44" s="32">
        <f>+IF(X44&lt;&gt;0,+(Y44/X44)*100,0)</f>
        <v>6.8720700430990282</v>
      </c>
      <c r="AA44" s="33">
        <f>+AA37+AA43</f>
        <v>29981883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34293688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299323</v>
      </c>
      <c r="L45" s="44">
        <f t="shared" si="6"/>
        <v>786787</v>
      </c>
      <c r="M45" s="44">
        <f t="shared" si="6"/>
        <v>913053</v>
      </c>
      <c r="N45" s="44">
        <f t="shared" si="6"/>
        <v>1999163</v>
      </c>
      <c r="O45" s="44">
        <f t="shared" si="6"/>
        <v>568441</v>
      </c>
      <c r="P45" s="44">
        <f t="shared" si="6"/>
        <v>200359</v>
      </c>
      <c r="Q45" s="44">
        <f t="shared" si="6"/>
        <v>4910708</v>
      </c>
      <c r="R45" s="44">
        <f t="shared" si="6"/>
        <v>5679508</v>
      </c>
      <c r="S45" s="44">
        <f t="shared" si="6"/>
        <v>588335</v>
      </c>
      <c r="T45" s="44">
        <f t="shared" si="6"/>
        <v>525134</v>
      </c>
      <c r="U45" s="44">
        <f t="shared" si="6"/>
        <v>367566</v>
      </c>
      <c r="V45" s="44">
        <f t="shared" si="6"/>
        <v>1481035</v>
      </c>
      <c r="W45" s="44">
        <f t="shared" si="6"/>
        <v>48105074</v>
      </c>
      <c r="X45" s="44">
        <f t="shared" si="6"/>
        <v>34293688</v>
      </c>
      <c r="Y45" s="44">
        <f t="shared" si="6"/>
        <v>13811386</v>
      </c>
      <c r="Z45" s="45">
        <f>+IF(X45&lt;&gt;0,+(Y45/X45)*100,0)</f>
        <v>40.273842813289725</v>
      </c>
      <c r="AA45" s="46">
        <f>+AA26-AA44</f>
        <v>34293688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960920</v>
      </c>
      <c r="D6" s="18"/>
      <c r="E6" s="19">
        <v>19243953</v>
      </c>
      <c r="F6" s="20">
        <v>55772845</v>
      </c>
      <c r="G6" s="20">
        <v>939076</v>
      </c>
      <c r="H6" s="20">
        <v>730984</v>
      </c>
      <c r="I6" s="20">
        <v>5445386</v>
      </c>
      <c r="J6" s="20">
        <v>7115446</v>
      </c>
      <c r="K6" s="20">
        <v>566500</v>
      </c>
      <c r="L6" s="20">
        <v>6489229</v>
      </c>
      <c r="M6" s="20">
        <v>21802114</v>
      </c>
      <c r="N6" s="20">
        <v>28857843</v>
      </c>
      <c r="O6" s="20">
        <v>516441</v>
      </c>
      <c r="P6" s="20">
        <v>559513</v>
      </c>
      <c r="Q6" s="20">
        <v>1490337</v>
      </c>
      <c r="R6" s="20">
        <v>2566291</v>
      </c>
      <c r="S6" s="20">
        <v>676289</v>
      </c>
      <c r="T6" s="20">
        <v>1032587</v>
      </c>
      <c r="U6" s="20">
        <v>793171</v>
      </c>
      <c r="V6" s="20">
        <v>2502047</v>
      </c>
      <c r="W6" s="20">
        <v>41041627</v>
      </c>
      <c r="X6" s="20">
        <v>55772844</v>
      </c>
      <c r="Y6" s="20">
        <v>-14731217</v>
      </c>
      <c r="Z6" s="21">
        <v>-26.412884736521598</v>
      </c>
      <c r="AA6" s="22">
        <v>55772845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-10712540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-1246305</v>
      </c>
      <c r="T7" s="20">
        <v>-1246083</v>
      </c>
      <c r="U7" s="20">
        <v>-1245861</v>
      </c>
      <c r="V7" s="20">
        <v>-3738249</v>
      </c>
      <c r="W7" s="20">
        <v>-3738249</v>
      </c>
      <c r="X7" s="20">
        <v>-10712532</v>
      </c>
      <c r="Y7" s="20">
        <v>6974283</v>
      </c>
      <c r="Z7" s="21">
        <v>-65.103964216863019</v>
      </c>
      <c r="AA7" s="22">
        <v>-10712540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90130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90132</v>
      </c>
      <c r="Y11" s="24">
        <v>-90132</v>
      </c>
      <c r="Z11" s="25">
        <v>-100</v>
      </c>
      <c r="AA11" s="26">
        <v>90130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960920</v>
      </c>
      <c r="D13" s="29">
        <f>SUM(D6:D12)</f>
        <v>0</v>
      </c>
      <c r="E13" s="30">
        <f t="shared" si="0"/>
        <v>21156313</v>
      </c>
      <c r="F13" s="31">
        <f t="shared" si="0"/>
        <v>45150435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566500</v>
      </c>
      <c r="L13" s="31">
        <f t="shared" si="0"/>
        <v>6489229</v>
      </c>
      <c r="M13" s="31">
        <f t="shared" si="0"/>
        <v>21802114</v>
      </c>
      <c r="N13" s="31">
        <f t="shared" si="0"/>
        <v>28857843</v>
      </c>
      <c r="O13" s="31">
        <f t="shared" si="0"/>
        <v>516441</v>
      </c>
      <c r="P13" s="31">
        <f t="shared" si="0"/>
        <v>559513</v>
      </c>
      <c r="Q13" s="31">
        <f t="shared" si="0"/>
        <v>1490337</v>
      </c>
      <c r="R13" s="31">
        <f t="shared" si="0"/>
        <v>2566291</v>
      </c>
      <c r="S13" s="31">
        <f t="shared" si="0"/>
        <v>-570016</v>
      </c>
      <c r="T13" s="31">
        <f t="shared" si="0"/>
        <v>-213496</v>
      </c>
      <c r="U13" s="31">
        <f t="shared" si="0"/>
        <v>-452690</v>
      </c>
      <c r="V13" s="31">
        <f t="shared" si="0"/>
        <v>-1236202</v>
      </c>
      <c r="W13" s="31">
        <f t="shared" si="0"/>
        <v>37303378</v>
      </c>
      <c r="X13" s="31">
        <f t="shared" si="0"/>
        <v>45150444</v>
      </c>
      <c r="Y13" s="31">
        <f t="shared" si="0"/>
        <v>-7847066</v>
      </c>
      <c r="Z13" s="32">
        <f>+IF(X13&lt;&gt;0,+(Y13/X13)*100,0)</f>
        <v>-17.379820229453337</v>
      </c>
      <c r="AA13" s="33">
        <f>SUM(AA6:AA12)</f>
        <v>45150435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>
        <v>-581722</v>
      </c>
      <c r="L17" s="24">
        <v>-561419</v>
      </c>
      <c r="M17" s="20">
        <v>7661322</v>
      </c>
      <c r="N17" s="24">
        <v>6518181</v>
      </c>
      <c r="O17" s="24">
        <v>-580133</v>
      </c>
      <c r="P17" s="24">
        <v>-525426</v>
      </c>
      <c r="Q17" s="20">
        <v>-580133</v>
      </c>
      <c r="R17" s="24">
        <v>-1685692</v>
      </c>
      <c r="S17" s="24">
        <v>-461956</v>
      </c>
      <c r="T17" s="20">
        <v>-508610</v>
      </c>
      <c r="U17" s="24">
        <v>-510006</v>
      </c>
      <c r="V17" s="24">
        <v>-1480572</v>
      </c>
      <c r="W17" s="24">
        <v>-5853406</v>
      </c>
      <c r="X17" s="20">
        <v>110568</v>
      </c>
      <c r="Y17" s="24">
        <v>-5963974</v>
      </c>
      <c r="Z17" s="25">
        <v>-5393.9421894218949</v>
      </c>
      <c r="AA17" s="26">
        <v>110570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-581722</v>
      </c>
      <c r="L25" s="36">
        <f t="shared" si="1"/>
        <v>-561419</v>
      </c>
      <c r="M25" s="36">
        <f t="shared" si="1"/>
        <v>7661322</v>
      </c>
      <c r="N25" s="36">
        <f t="shared" si="1"/>
        <v>6518181</v>
      </c>
      <c r="O25" s="36">
        <f t="shared" si="1"/>
        <v>-580133</v>
      </c>
      <c r="P25" s="36">
        <f t="shared" si="1"/>
        <v>-525426</v>
      </c>
      <c r="Q25" s="36">
        <f t="shared" si="1"/>
        <v>-580133</v>
      </c>
      <c r="R25" s="36">
        <f t="shared" si="1"/>
        <v>-1685692</v>
      </c>
      <c r="S25" s="36">
        <f t="shared" si="1"/>
        <v>-461956</v>
      </c>
      <c r="T25" s="36">
        <f t="shared" si="1"/>
        <v>-508610</v>
      </c>
      <c r="U25" s="36">
        <f t="shared" si="1"/>
        <v>-510006</v>
      </c>
      <c r="V25" s="36">
        <f t="shared" si="1"/>
        <v>-1480572</v>
      </c>
      <c r="W25" s="36">
        <f t="shared" si="1"/>
        <v>-5853406</v>
      </c>
      <c r="X25" s="36">
        <f t="shared" si="1"/>
        <v>110568</v>
      </c>
      <c r="Y25" s="36">
        <f t="shared" si="1"/>
        <v>-5963974</v>
      </c>
      <c r="Z25" s="37">
        <f>+IF(X25&lt;&gt;0,+(Y25/X25)*100,0)</f>
        <v>-5393.9421894218949</v>
      </c>
      <c r="AA25" s="38">
        <f>SUM(AA15:AA24)</f>
        <v>110570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8439842</v>
      </c>
      <c r="D26" s="29">
        <f>+D13+D25</f>
        <v>0</v>
      </c>
      <c r="E26" s="30">
        <f t="shared" si="2"/>
        <v>21266883</v>
      </c>
      <c r="F26" s="31">
        <f t="shared" si="2"/>
        <v>45261005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-15222</v>
      </c>
      <c r="L26" s="31">
        <f t="shared" si="2"/>
        <v>5927810</v>
      </c>
      <c r="M26" s="31">
        <f t="shared" si="2"/>
        <v>29463436</v>
      </c>
      <c r="N26" s="31">
        <f t="shared" si="2"/>
        <v>35376024</v>
      </c>
      <c r="O26" s="31">
        <f t="shared" si="2"/>
        <v>-63692</v>
      </c>
      <c r="P26" s="31">
        <f t="shared" si="2"/>
        <v>34087</v>
      </c>
      <c r="Q26" s="31">
        <f t="shared" si="2"/>
        <v>910204</v>
      </c>
      <c r="R26" s="31">
        <f t="shared" si="2"/>
        <v>880599</v>
      </c>
      <c r="S26" s="31">
        <f t="shared" si="2"/>
        <v>-1031972</v>
      </c>
      <c r="T26" s="31">
        <f t="shared" si="2"/>
        <v>-722106</v>
      </c>
      <c r="U26" s="31">
        <f t="shared" si="2"/>
        <v>-962696</v>
      </c>
      <c r="V26" s="31">
        <f t="shared" si="2"/>
        <v>-2716774</v>
      </c>
      <c r="W26" s="31">
        <f t="shared" si="2"/>
        <v>31449972</v>
      </c>
      <c r="X26" s="31">
        <f t="shared" si="2"/>
        <v>45261012</v>
      </c>
      <c r="Y26" s="31">
        <f t="shared" si="2"/>
        <v>-13811040</v>
      </c>
      <c r="Z26" s="32">
        <f>+IF(X26&lt;&gt;0,+(Y26/X26)*100,0)</f>
        <v>-30.514209448078621</v>
      </c>
      <c r="AA26" s="33">
        <f>+AA13+AA25</f>
        <v>45261005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>
        <v>6003881</v>
      </c>
      <c r="N32" s="20">
        <v>6003881</v>
      </c>
      <c r="O32" s="20"/>
      <c r="P32" s="20"/>
      <c r="Q32" s="20"/>
      <c r="R32" s="20"/>
      <c r="S32" s="20">
        <v>1065010</v>
      </c>
      <c r="T32" s="20">
        <v>743958</v>
      </c>
      <c r="U32" s="20">
        <v>1003887</v>
      </c>
      <c r="V32" s="20">
        <v>2812855</v>
      </c>
      <c r="W32" s="20">
        <v>2812855</v>
      </c>
      <c r="X32" s="20"/>
      <c r="Y32" s="20">
        <v>2812855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-98951</v>
      </c>
      <c r="P33" s="20">
        <v>-94977</v>
      </c>
      <c r="Q33" s="20">
        <v>-96148</v>
      </c>
      <c r="R33" s="20">
        <v>-290076</v>
      </c>
      <c r="S33" s="20">
        <v>-100603</v>
      </c>
      <c r="T33" s="20"/>
      <c r="U33" s="20"/>
      <c r="V33" s="20">
        <v>-100603</v>
      </c>
      <c r="W33" s="20">
        <v>-390679</v>
      </c>
      <c r="X33" s="20"/>
      <c r="Y33" s="20">
        <v>-390679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7785300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7785300</v>
      </c>
      <c r="Y35" s="20">
        <v>-7785300</v>
      </c>
      <c r="Z35" s="21">
        <v>-100</v>
      </c>
      <c r="AA35" s="22">
        <v>7785300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7785300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6003881</v>
      </c>
      <c r="N37" s="31">
        <f t="shared" si="3"/>
        <v>6003881</v>
      </c>
      <c r="O37" s="31">
        <f t="shared" si="3"/>
        <v>-98951</v>
      </c>
      <c r="P37" s="31">
        <f t="shared" si="3"/>
        <v>-94977</v>
      </c>
      <c r="Q37" s="31">
        <f t="shared" si="3"/>
        <v>-96148</v>
      </c>
      <c r="R37" s="31">
        <f t="shared" si="3"/>
        <v>-290076</v>
      </c>
      <c r="S37" s="31">
        <f t="shared" si="3"/>
        <v>964407</v>
      </c>
      <c r="T37" s="31">
        <f t="shared" si="3"/>
        <v>743958</v>
      </c>
      <c r="U37" s="31">
        <f t="shared" si="3"/>
        <v>1003887</v>
      </c>
      <c r="V37" s="31">
        <f t="shared" si="3"/>
        <v>2712252</v>
      </c>
      <c r="W37" s="31">
        <f t="shared" si="3"/>
        <v>2422176</v>
      </c>
      <c r="X37" s="31">
        <f t="shared" si="3"/>
        <v>7785300</v>
      </c>
      <c r="Y37" s="31">
        <f t="shared" si="3"/>
        <v>-5363124</v>
      </c>
      <c r="Z37" s="32">
        <f>+IF(X37&lt;&gt;0,+(Y37/X37)*100,0)</f>
        <v>-68.88782705868752</v>
      </c>
      <c r="AA37" s="33">
        <f>SUM(AA29:AA36)</f>
        <v>7785300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7785300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6003881</v>
      </c>
      <c r="N44" s="31">
        <f t="shared" si="5"/>
        <v>6003881</v>
      </c>
      <c r="O44" s="31">
        <f t="shared" si="5"/>
        <v>-98951</v>
      </c>
      <c r="P44" s="31">
        <f t="shared" si="5"/>
        <v>-94977</v>
      </c>
      <c r="Q44" s="31">
        <f t="shared" si="5"/>
        <v>-96148</v>
      </c>
      <c r="R44" s="31">
        <f t="shared" si="5"/>
        <v>-290076</v>
      </c>
      <c r="S44" s="31">
        <f t="shared" si="5"/>
        <v>964407</v>
      </c>
      <c r="T44" s="31">
        <f t="shared" si="5"/>
        <v>743958</v>
      </c>
      <c r="U44" s="31">
        <f t="shared" si="5"/>
        <v>1003887</v>
      </c>
      <c r="V44" s="31">
        <f t="shared" si="5"/>
        <v>2712252</v>
      </c>
      <c r="W44" s="31">
        <f t="shared" si="5"/>
        <v>2422176</v>
      </c>
      <c r="X44" s="31">
        <f t="shared" si="5"/>
        <v>7785300</v>
      </c>
      <c r="Y44" s="31">
        <f t="shared" si="5"/>
        <v>-5363124</v>
      </c>
      <c r="Z44" s="32">
        <f>+IF(X44&lt;&gt;0,+(Y44/X44)*100,0)</f>
        <v>-68.88782705868752</v>
      </c>
      <c r="AA44" s="33">
        <f>+AA37+AA43</f>
        <v>7785300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2431497</v>
      </c>
      <c r="D45" s="42">
        <f t="shared" si="6"/>
        <v>0</v>
      </c>
      <c r="E45" s="43">
        <f t="shared" si="6"/>
        <v>16407694</v>
      </c>
      <c r="F45" s="44">
        <f t="shared" si="6"/>
        <v>37475705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-15222</v>
      </c>
      <c r="L45" s="44">
        <f t="shared" si="6"/>
        <v>5927810</v>
      </c>
      <c r="M45" s="44">
        <f t="shared" si="6"/>
        <v>23459555</v>
      </c>
      <c r="N45" s="44">
        <f t="shared" si="6"/>
        <v>29372143</v>
      </c>
      <c r="O45" s="44">
        <f t="shared" si="6"/>
        <v>35259</v>
      </c>
      <c r="P45" s="44">
        <f t="shared" si="6"/>
        <v>129064</v>
      </c>
      <c r="Q45" s="44">
        <f t="shared" si="6"/>
        <v>1006352</v>
      </c>
      <c r="R45" s="44">
        <f t="shared" si="6"/>
        <v>1170675</v>
      </c>
      <c r="S45" s="44">
        <f t="shared" si="6"/>
        <v>-1996379</v>
      </c>
      <c r="T45" s="44">
        <f t="shared" si="6"/>
        <v>-1466064</v>
      </c>
      <c r="U45" s="44">
        <f t="shared" si="6"/>
        <v>-1966583</v>
      </c>
      <c r="V45" s="44">
        <f t="shared" si="6"/>
        <v>-5429026</v>
      </c>
      <c r="W45" s="44">
        <f t="shared" si="6"/>
        <v>29027796</v>
      </c>
      <c r="X45" s="44">
        <f t="shared" si="6"/>
        <v>37475712</v>
      </c>
      <c r="Y45" s="44">
        <f t="shared" si="6"/>
        <v>-8447916</v>
      </c>
      <c r="Z45" s="45">
        <f>+IF(X45&lt;&gt;0,+(Y45/X45)*100,0)</f>
        <v>-22.542376246247169</v>
      </c>
      <c r="AA45" s="46">
        <f>+AA26-AA44</f>
        <v>37475705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>
        <v>-1143</v>
      </c>
      <c r="L47" s="20">
        <v>-30981</v>
      </c>
      <c r="M47" s="20">
        <v>-171519</v>
      </c>
      <c r="N47" s="20">
        <v>-203643</v>
      </c>
      <c r="O47" s="20">
        <v>-11667</v>
      </c>
      <c r="P47" s="20">
        <v>-2016</v>
      </c>
      <c r="Q47" s="20">
        <v>51780</v>
      </c>
      <c r="R47" s="20">
        <v>38097</v>
      </c>
      <c r="S47" s="20">
        <v>-5801</v>
      </c>
      <c r="T47" s="20">
        <v>-1289</v>
      </c>
      <c r="U47" s="20"/>
      <c r="V47" s="20">
        <v>-7090</v>
      </c>
      <c r="W47" s="20">
        <v>51921</v>
      </c>
      <c r="X47" s="20"/>
      <c r="Y47" s="20">
        <v>51921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-1143</v>
      </c>
      <c r="L50" s="52">
        <f t="shared" si="7"/>
        <v>-30981</v>
      </c>
      <c r="M50" s="52">
        <f t="shared" si="7"/>
        <v>-171519</v>
      </c>
      <c r="N50" s="52">
        <f t="shared" si="7"/>
        <v>-203643</v>
      </c>
      <c r="O50" s="52">
        <f t="shared" si="7"/>
        <v>-11667</v>
      </c>
      <c r="P50" s="52">
        <f t="shared" si="7"/>
        <v>-2016</v>
      </c>
      <c r="Q50" s="52">
        <f t="shared" si="7"/>
        <v>51780</v>
      </c>
      <c r="R50" s="52">
        <f t="shared" si="7"/>
        <v>38097</v>
      </c>
      <c r="S50" s="52">
        <f t="shared" si="7"/>
        <v>-5801</v>
      </c>
      <c r="T50" s="52">
        <f t="shared" si="7"/>
        <v>-1289</v>
      </c>
      <c r="U50" s="52">
        <f t="shared" si="7"/>
        <v>0</v>
      </c>
      <c r="V50" s="52">
        <f t="shared" si="7"/>
        <v>-7090</v>
      </c>
      <c r="W50" s="52">
        <f t="shared" si="7"/>
        <v>51921</v>
      </c>
      <c r="X50" s="52">
        <f t="shared" si="7"/>
        <v>0</v>
      </c>
      <c r="Y50" s="52">
        <f t="shared" si="7"/>
        <v>51921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-104985028</v>
      </c>
      <c r="G6" s="20">
        <v>-30643649</v>
      </c>
      <c r="H6" s="20">
        <v>901722</v>
      </c>
      <c r="I6" s="20">
        <v>1609813</v>
      </c>
      <c r="J6" s="20">
        <v>-28132114</v>
      </c>
      <c r="K6" s="20">
        <v>449392</v>
      </c>
      <c r="L6" s="20">
        <v>-1840509</v>
      </c>
      <c r="M6" s="20">
        <v>-740136</v>
      </c>
      <c r="N6" s="20">
        <v>-2131253</v>
      </c>
      <c r="O6" s="20">
        <v>-14401</v>
      </c>
      <c r="P6" s="20">
        <v>-42334</v>
      </c>
      <c r="Q6" s="20">
        <v>-829003</v>
      </c>
      <c r="R6" s="20">
        <v>-885738</v>
      </c>
      <c r="S6" s="20">
        <v>-1081194</v>
      </c>
      <c r="T6" s="20">
        <v>-1321719</v>
      </c>
      <c r="U6" s="20">
        <v>-4557367</v>
      </c>
      <c r="V6" s="20">
        <v>-6960280</v>
      </c>
      <c r="W6" s="20">
        <v>-38109385</v>
      </c>
      <c r="X6" s="20">
        <v>-104985028</v>
      </c>
      <c r="Y6" s="20">
        <v>66875643</v>
      </c>
      <c r="Z6" s="21">
        <v>-63.700171609231745</v>
      </c>
      <c r="AA6" s="22">
        <v>-104985028</v>
      </c>
    </row>
    <row r="7" spans="1:27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9608734</v>
      </c>
      <c r="G7" s="20">
        <v>-6000972</v>
      </c>
      <c r="H7" s="20">
        <v>-21182</v>
      </c>
      <c r="I7" s="20">
        <v>189536</v>
      </c>
      <c r="J7" s="20">
        <v>-5832618</v>
      </c>
      <c r="K7" s="20">
        <v>-62794</v>
      </c>
      <c r="L7" s="20">
        <v>108999</v>
      </c>
      <c r="M7" s="20">
        <v>166448</v>
      </c>
      <c r="N7" s="20">
        <v>212653</v>
      </c>
      <c r="O7" s="20">
        <v>166502</v>
      </c>
      <c r="P7" s="20">
        <v>86409</v>
      </c>
      <c r="Q7" s="20">
        <v>88179</v>
      </c>
      <c r="R7" s="20">
        <v>341090</v>
      </c>
      <c r="S7" s="20">
        <v>125206</v>
      </c>
      <c r="T7" s="20">
        <v>-131049</v>
      </c>
      <c r="U7" s="20">
        <v>-99963</v>
      </c>
      <c r="V7" s="20">
        <v>-105806</v>
      </c>
      <c r="W7" s="20">
        <v>-5384681</v>
      </c>
      <c r="X7" s="20">
        <v>9608734</v>
      </c>
      <c r="Y7" s="20">
        <v>-14993415</v>
      </c>
      <c r="Z7" s="21">
        <v>-156.03944286520994</v>
      </c>
      <c r="AA7" s="22">
        <v>9608734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654702</v>
      </c>
      <c r="Y8" s="20">
        <v>-654702</v>
      </c>
      <c r="Z8" s="21">
        <v>-100</v>
      </c>
      <c r="AA8" s="22">
        <v>654702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3203665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3203665</v>
      </c>
      <c r="Y10" s="20">
        <v>-3203665</v>
      </c>
      <c r="Z10" s="21">
        <v>-100</v>
      </c>
      <c r="AA10" s="22">
        <v>3203665</v>
      </c>
    </row>
    <row r="11" spans="1:27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>
        <v>1433</v>
      </c>
      <c r="L11" s="24">
        <v>188566</v>
      </c>
      <c r="M11" s="20">
        <v>-180669</v>
      </c>
      <c r="N11" s="24">
        <v>9330</v>
      </c>
      <c r="O11" s="24">
        <v>19689</v>
      </c>
      <c r="P11" s="24">
        <v>-13039</v>
      </c>
      <c r="Q11" s="20">
        <v>-16277</v>
      </c>
      <c r="R11" s="24">
        <v>-9627</v>
      </c>
      <c r="S11" s="24">
        <v>4105</v>
      </c>
      <c r="T11" s="20">
        <v>-2618</v>
      </c>
      <c r="U11" s="24">
        <v>226257</v>
      </c>
      <c r="V11" s="24">
        <v>227744</v>
      </c>
      <c r="W11" s="24">
        <v>-98602982</v>
      </c>
      <c r="X11" s="20">
        <v>1974408</v>
      </c>
      <c r="Y11" s="24">
        <v>-100577390</v>
      </c>
      <c r="Z11" s="25">
        <v>-5094.0530022163603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-89543519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388031</v>
      </c>
      <c r="L13" s="31">
        <f t="shared" si="0"/>
        <v>-1542944</v>
      </c>
      <c r="M13" s="31">
        <f t="shared" si="0"/>
        <v>-754357</v>
      </c>
      <c r="N13" s="31">
        <f t="shared" si="0"/>
        <v>-1909270</v>
      </c>
      <c r="O13" s="31">
        <f t="shared" si="0"/>
        <v>171790</v>
      </c>
      <c r="P13" s="31">
        <f t="shared" si="0"/>
        <v>31036</v>
      </c>
      <c r="Q13" s="31">
        <f t="shared" si="0"/>
        <v>-757101</v>
      </c>
      <c r="R13" s="31">
        <f t="shared" si="0"/>
        <v>-554275</v>
      </c>
      <c r="S13" s="31">
        <f t="shared" si="0"/>
        <v>-951883</v>
      </c>
      <c r="T13" s="31">
        <f t="shared" si="0"/>
        <v>-1455386</v>
      </c>
      <c r="U13" s="31">
        <f t="shared" si="0"/>
        <v>-4431073</v>
      </c>
      <c r="V13" s="31">
        <f t="shared" si="0"/>
        <v>-6838342</v>
      </c>
      <c r="W13" s="31">
        <f t="shared" si="0"/>
        <v>-142097048</v>
      </c>
      <c r="X13" s="31">
        <f t="shared" si="0"/>
        <v>-89543519</v>
      </c>
      <c r="Y13" s="31">
        <f t="shared" si="0"/>
        <v>-52553529</v>
      </c>
      <c r="Z13" s="32">
        <f>+IF(X13&lt;&gt;0,+(Y13/X13)*100,0)</f>
        <v>58.6904888113678</v>
      </c>
      <c r="AA13" s="33">
        <f>SUM(AA6:AA12)</f>
        <v>-89543519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56476861</v>
      </c>
      <c r="G17" s="24">
        <v>20432323</v>
      </c>
      <c r="H17" s="24">
        <v>-368990</v>
      </c>
      <c r="I17" s="24">
        <v>5892</v>
      </c>
      <c r="J17" s="20">
        <v>20069225</v>
      </c>
      <c r="K17" s="24">
        <v>-74212</v>
      </c>
      <c r="L17" s="24">
        <v>1223456</v>
      </c>
      <c r="M17" s="20">
        <v>-34142</v>
      </c>
      <c r="N17" s="24">
        <v>1115102</v>
      </c>
      <c r="O17" s="24">
        <v>-32269</v>
      </c>
      <c r="P17" s="24">
        <v>-29146</v>
      </c>
      <c r="Q17" s="20">
        <v>-94829</v>
      </c>
      <c r="R17" s="24">
        <v>-156244</v>
      </c>
      <c r="S17" s="24">
        <v>-850696</v>
      </c>
      <c r="T17" s="20">
        <v>804131</v>
      </c>
      <c r="U17" s="24">
        <v>-253305</v>
      </c>
      <c r="V17" s="24">
        <v>-299870</v>
      </c>
      <c r="W17" s="24">
        <v>20728213</v>
      </c>
      <c r="X17" s="20">
        <v>56476861</v>
      </c>
      <c r="Y17" s="24">
        <v>-35748648</v>
      </c>
      <c r="Z17" s="25">
        <v>-63.297866359817704</v>
      </c>
      <c r="AA17" s="26">
        <v>56476861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56476861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-74212</v>
      </c>
      <c r="L25" s="36">
        <f t="shared" si="1"/>
        <v>1223456</v>
      </c>
      <c r="M25" s="36">
        <f t="shared" si="1"/>
        <v>-34142</v>
      </c>
      <c r="N25" s="36">
        <f t="shared" si="1"/>
        <v>1115102</v>
      </c>
      <c r="O25" s="36">
        <f t="shared" si="1"/>
        <v>-32269</v>
      </c>
      <c r="P25" s="36">
        <f t="shared" si="1"/>
        <v>-29146</v>
      </c>
      <c r="Q25" s="36">
        <f t="shared" si="1"/>
        <v>-94829</v>
      </c>
      <c r="R25" s="36">
        <f t="shared" si="1"/>
        <v>-156244</v>
      </c>
      <c r="S25" s="36">
        <f t="shared" si="1"/>
        <v>-850696</v>
      </c>
      <c r="T25" s="36">
        <f t="shared" si="1"/>
        <v>804131</v>
      </c>
      <c r="U25" s="36">
        <f t="shared" si="1"/>
        <v>-253305</v>
      </c>
      <c r="V25" s="36">
        <f t="shared" si="1"/>
        <v>-299870</v>
      </c>
      <c r="W25" s="36">
        <f t="shared" si="1"/>
        <v>20728213</v>
      </c>
      <c r="X25" s="36">
        <f t="shared" si="1"/>
        <v>56476861</v>
      </c>
      <c r="Y25" s="36">
        <f t="shared" si="1"/>
        <v>-35748648</v>
      </c>
      <c r="Z25" s="37">
        <f>+IF(X25&lt;&gt;0,+(Y25/X25)*100,0)</f>
        <v>-63.297866359817704</v>
      </c>
      <c r="AA25" s="38">
        <f>SUM(AA15:AA24)</f>
        <v>56476861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-33066658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313819</v>
      </c>
      <c r="L26" s="31">
        <f t="shared" si="2"/>
        <v>-319488</v>
      </c>
      <c r="M26" s="31">
        <f t="shared" si="2"/>
        <v>-788499</v>
      </c>
      <c r="N26" s="31">
        <f t="shared" si="2"/>
        <v>-794168</v>
      </c>
      <c r="O26" s="31">
        <f t="shared" si="2"/>
        <v>139521</v>
      </c>
      <c r="P26" s="31">
        <f t="shared" si="2"/>
        <v>1890</v>
      </c>
      <c r="Q26" s="31">
        <f t="shared" si="2"/>
        <v>-851930</v>
      </c>
      <c r="R26" s="31">
        <f t="shared" si="2"/>
        <v>-710519</v>
      </c>
      <c r="S26" s="31">
        <f t="shared" si="2"/>
        <v>-1802579</v>
      </c>
      <c r="T26" s="31">
        <f t="shared" si="2"/>
        <v>-651255</v>
      </c>
      <c r="U26" s="31">
        <f t="shared" si="2"/>
        <v>-4684378</v>
      </c>
      <c r="V26" s="31">
        <f t="shared" si="2"/>
        <v>-7138212</v>
      </c>
      <c r="W26" s="31">
        <f t="shared" si="2"/>
        <v>-121368835</v>
      </c>
      <c r="X26" s="31">
        <f t="shared" si="2"/>
        <v>-33066658</v>
      </c>
      <c r="Y26" s="31">
        <f t="shared" si="2"/>
        <v>-88302177</v>
      </c>
      <c r="Z26" s="32">
        <f>+IF(X26&lt;&gt;0,+(Y26/X26)*100,0)</f>
        <v>267.04294398302966</v>
      </c>
      <c r="AA26" s="33">
        <f>+AA13+AA25</f>
        <v>-33066658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3208685</v>
      </c>
      <c r="G32" s="20">
        <v>5504870</v>
      </c>
      <c r="H32" s="20">
        <v>547889</v>
      </c>
      <c r="I32" s="20">
        <v>93481</v>
      </c>
      <c r="J32" s="20">
        <v>6146240</v>
      </c>
      <c r="K32" s="20">
        <v>-163704</v>
      </c>
      <c r="L32" s="20">
        <v>-12593</v>
      </c>
      <c r="M32" s="20">
        <v>-48444</v>
      </c>
      <c r="N32" s="20">
        <v>-224741</v>
      </c>
      <c r="O32" s="20">
        <v>-5339</v>
      </c>
      <c r="P32" s="20">
        <v>-42392</v>
      </c>
      <c r="Q32" s="20">
        <v>55671</v>
      </c>
      <c r="R32" s="20">
        <v>7940</v>
      </c>
      <c r="S32" s="20">
        <v>-71580</v>
      </c>
      <c r="T32" s="20">
        <v>-107377</v>
      </c>
      <c r="U32" s="20">
        <v>1664141</v>
      </c>
      <c r="V32" s="20">
        <v>1485184</v>
      </c>
      <c r="W32" s="20">
        <v>7414623</v>
      </c>
      <c r="X32" s="20">
        <v>3208685</v>
      </c>
      <c r="Y32" s="20">
        <v>4205938</v>
      </c>
      <c r="Z32" s="21">
        <v>131.07980372021558</v>
      </c>
      <c r="AA32" s="22">
        <v>3208685</v>
      </c>
    </row>
    <row r="33" spans="1:27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>
        <v>-1472397</v>
      </c>
      <c r="L33" s="20">
        <v>-52447</v>
      </c>
      <c r="M33" s="20">
        <v>-47686</v>
      </c>
      <c r="N33" s="20">
        <v>-1572530</v>
      </c>
      <c r="O33" s="20">
        <v>-47686</v>
      </c>
      <c r="P33" s="20">
        <v>-190491</v>
      </c>
      <c r="Q33" s="20">
        <v>-66733</v>
      </c>
      <c r="R33" s="20">
        <v>-304910</v>
      </c>
      <c r="S33" s="20">
        <v>-83771</v>
      </c>
      <c r="T33" s="20">
        <v>-128906</v>
      </c>
      <c r="U33" s="20">
        <v>-652010</v>
      </c>
      <c r="V33" s="20">
        <v>-864687</v>
      </c>
      <c r="W33" s="20">
        <v>-3</v>
      </c>
      <c r="X33" s="20"/>
      <c r="Y33" s="20">
        <v>-3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>
        <v>43254</v>
      </c>
      <c r="L35" s="20">
        <v>-22254</v>
      </c>
      <c r="M35" s="20">
        <v>-5592</v>
      </c>
      <c r="N35" s="20">
        <v>15408</v>
      </c>
      <c r="O35" s="20">
        <v>83680</v>
      </c>
      <c r="P35" s="20">
        <v>-60858</v>
      </c>
      <c r="Q35" s="20">
        <v>-367</v>
      </c>
      <c r="R35" s="20">
        <v>22455</v>
      </c>
      <c r="S35" s="20">
        <v>-868</v>
      </c>
      <c r="T35" s="20">
        <v>22285</v>
      </c>
      <c r="U35" s="20">
        <v>-31209</v>
      </c>
      <c r="V35" s="20">
        <v>-9792</v>
      </c>
      <c r="W35" s="20">
        <v>1039693</v>
      </c>
      <c r="X35" s="20">
        <v>-9973571</v>
      </c>
      <c r="Y35" s="20">
        <v>11013264</v>
      </c>
      <c r="Z35" s="21">
        <v>-110.42448086046612</v>
      </c>
      <c r="AA35" s="22">
        <v>-9973571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-6764886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-1592847</v>
      </c>
      <c r="L37" s="31">
        <f t="shared" si="3"/>
        <v>-87294</v>
      </c>
      <c r="M37" s="31">
        <f t="shared" si="3"/>
        <v>-101722</v>
      </c>
      <c r="N37" s="31">
        <f t="shared" si="3"/>
        <v>-1781863</v>
      </c>
      <c r="O37" s="31">
        <f t="shared" si="3"/>
        <v>30655</v>
      </c>
      <c r="P37" s="31">
        <f t="shared" si="3"/>
        <v>-293741</v>
      </c>
      <c r="Q37" s="31">
        <f t="shared" si="3"/>
        <v>-11429</v>
      </c>
      <c r="R37" s="31">
        <f t="shared" si="3"/>
        <v>-274515</v>
      </c>
      <c r="S37" s="31">
        <f t="shared" si="3"/>
        <v>-156219</v>
      </c>
      <c r="T37" s="31">
        <f t="shared" si="3"/>
        <v>-213998</v>
      </c>
      <c r="U37" s="31">
        <f t="shared" si="3"/>
        <v>980922</v>
      </c>
      <c r="V37" s="31">
        <f t="shared" si="3"/>
        <v>610705</v>
      </c>
      <c r="W37" s="31">
        <f t="shared" si="3"/>
        <v>8454313</v>
      </c>
      <c r="X37" s="31">
        <f t="shared" si="3"/>
        <v>-6764886</v>
      </c>
      <c r="Y37" s="31">
        <f t="shared" si="3"/>
        <v>15219199</v>
      </c>
      <c r="Z37" s="32">
        <f>+IF(X37&lt;&gt;0,+(Y37/X37)*100,0)</f>
        <v>-224.97347331499748</v>
      </c>
      <c r="AA37" s="33">
        <f>SUM(AA29:AA36)</f>
        <v>-6764886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-4764882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-1592847</v>
      </c>
      <c r="L44" s="31">
        <f t="shared" si="5"/>
        <v>-87294</v>
      </c>
      <c r="M44" s="31">
        <f t="shared" si="5"/>
        <v>-101722</v>
      </c>
      <c r="N44" s="31">
        <f t="shared" si="5"/>
        <v>-1781863</v>
      </c>
      <c r="O44" s="31">
        <f t="shared" si="5"/>
        <v>30655</v>
      </c>
      <c r="P44" s="31">
        <f t="shared" si="5"/>
        <v>-293741</v>
      </c>
      <c r="Q44" s="31">
        <f t="shared" si="5"/>
        <v>-11429</v>
      </c>
      <c r="R44" s="31">
        <f t="shared" si="5"/>
        <v>-274515</v>
      </c>
      <c r="S44" s="31">
        <f t="shared" si="5"/>
        <v>-156219</v>
      </c>
      <c r="T44" s="31">
        <f t="shared" si="5"/>
        <v>-213998</v>
      </c>
      <c r="U44" s="31">
        <f t="shared" si="5"/>
        <v>980922</v>
      </c>
      <c r="V44" s="31">
        <f t="shared" si="5"/>
        <v>610705</v>
      </c>
      <c r="W44" s="31">
        <f t="shared" si="5"/>
        <v>8454313</v>
      </c>
      <c r="X44" s="31">
        <f t="shared" si="5"/>
        <v>-4764882</v>
      </c>
      <c r="Y44" s="31">
        <f t="shared" si="5"/>
        <v>13219195</v>
      </c>
      <c r="Z44" s="32">
        <f>+IF(X44&lt;&gt;0,+(Y44/X44)*100,0)</f>
        <v>-277.42964044020397</v>
      </c>
      <c r="AA44" s="33">
        <f>+AA37+AA43</f>
        <v>-4764882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-28301776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1906666</v>
      </c>
      <c r="L45" s="44">
        <f t="shared" si="6"/>
        <v>-232194</v>
      </c>
      <c r="M45" s="44">
        <f t="shared" si="6"/>
        <v>-686777</v>
      </c>
      <c r="N45" s="44">
        <f t="shared" si="6"/>
        <v>987695</v>
      </c>
      <c r="O45" s="44">
        <f t="shared" si="6"/>
        <v>108866</v>
      </c>
      <c r="P45" s="44">
        <f t="shared" si="6"/>
        <v>295631</v>
      </c>
      <c r="Q45" s="44">
        <f t="shared" si="6"/>
        <v>-840501</v>
      </c>
      <c r="R45" s="44">
        <f t="shared" si="6"/>
        <v>-436004</v>
      </c>
      <c r="S45" s="44">
        <f t="shared" si="6"/>
        <v>-1646360</v>
      </c>
      <c r="T45" s="44">
        <f t="shared" si="6"/>
        <v>-437257</v>
      </c>
      <c r="U45" s="44">
        <f t="shared" si="6"/>
        <v>-5665300</v>
      </c>
      <c r="V45" s="44">
        <f t="shared" si="6"/>
        <v>-7748917</v>
      </c>
      <c r="W45" s="44">
        <f t="shared" si="6"/>
        <v>-129823148</v>
      </c>
      <c r="X45" s="44">
        <f t="shared" si="6"/>
        <v>-28301776</v>
      </c>
      <c r="Y45" s="44">
        <f t="shared" si="6"/>
        <v>-101521372</v>
      </c>
      <c r="Z45" s="45">
        <f>+IF(X45&lt;&gt;0,+(Y45/X45)*100,0)</f>
        <v>358.71025196439967</v>
      </c>
      <c r="AA45" s="46">
        <f>+AA26-AA44</f>
        <v>-28301776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-81127081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>
        <v>-5512168</v>
      </c>
      <c r="L47" s="20">
        <v>-5648840</v>
      </c>
      <c r="M47" s="20">
        <v>-6304972</v>
      </c>
      <c r="N47" s="20">
        <v>-17465980</v>
      </c>
      <c r="O47" s="20">
        <v>-11483614</v>
      </c>
      <c r="P47" s="20">
        <v>-5458602</v>
      </c>
      <c r="Q47" s="20">
        <v>-7203083</v>
      </c>
      <c r="R47" s="20">
        <v>-24145299</v>
      </c>
      <c r="S47" s="20">
        <v>-7164225</v>
      </c>
      <c r="T47" s="20">
        <v>-7186395</v>
      </c>
      <c r="U47" s="20">
        <v>-10525167</v>
      </c>
      <c r="V47" s="20">
        <v>-24875787</v>
      </c>
      <c r="W47" s="20">
        <v>-274314375</v>
      </c>
      <c r="X47" s="20">
        <v>-81127081</v>
      </c>
      <c r="Y47" s="20">
        <v>-193187294</v>
      </c>
      <c r="Z47" s="47">
        <v>238.12923085449111</v>
      </c>
      <c r="AA47" s="22">
        <v>-81127081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-81127081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-5512168</v>
      </c>
      <c r="L50" s="52">
        <f t="shared" si="7"/>
        <v>-5648840</v>
      </c>
      <c r="M50" s="52">
        <f t="shared" si="7"/>
        <v>-6304972</v>
      </c>
      <c r="N50" s="52">
        <f t="shared" si="7"/>
        <v>-17465980</v>
      </c>
      <c r="O50" s="52">
        <f t="shared" si="7"/>
        <v>-11483614</v>
      </c>
      <c r="P50" s="52">
        <f t="shared" si="7"/>
        <v>-5458602</v>
      </c>
      <c r="Q50" s="52">
        <f t="shared" si="7"/>
        <v>-7203083</v>
      </c>
      <c r="R50" s="52">
        <f t="shared" si="7"/>
        <v>-24145299</v>
      </c>
      <c r="S50" s="52">
        <f t="shared" si="7"/>
        <v>-7164225</v>
      </c>
      <c r="T50" s="52">
        <f t="shared" si="7"/>
        <v>-7186395</v>
      </c>
      <c r="U50" s="52">
        <f t="shared" si="7"/>
        <v>-10525167</v>
      </c>
      <c r="V50" s="52">
        <f t="shared" si="7"/>
        <v>-24875787</v>
      </c>
      <c r="W50" s="52">
        <f t="shared" si="7"/>
        <v>-274314375</v>
      </c>
      <c r="X50" s="52">
        <f t="shared" si="7"/>
        <v>-81127081</v>
      </c>
      <c r="Y50" s="52">
        <f t="shared" si="7"/>
        <v>-193187294</v>
      </c>
      <c r="Z50" s="53">
        <f>+IF(X50&lt;&gt;0,+(Y50/X50)*100,0)</f>
        <v>238.12923085449111</v>
      </c>
      <c r="AA50" s="54">
        <f>SUM(AA47:AA49)</f>
        <v>-81127081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1861134</v>
      </c>
      <c r="D6" s="18"/>
      <c r="E6" s="19">
        <v>-63265600</v>
      </c>
      <c r="F6" s="20">
        <v>-118245223</v>
      </c>
      <c r="G6" s="20">
        <v>-3539453</v>
      </c>
      <c r="H6" s="20">
        <v>-4465528</v>
      </c>
      <c r="I6" s="20">
        <v>-5311476</v>
      </c>
      <c r="J6" s="20">
        <v>-13316457</v>
      </c>
      <c r="K6" s="20">
        <v>-4556613</v>
      </c>
      <c r="L6" s="20">
        <v>-4372952</v>
      </c>
      <c r="M6" s="20">
        <v>-5907193</v>
      </c>
      <c r="N6" s="20">
        <v>-14836758</v>
      </c>
      <c r="O6" s="20">
        <v>-6305046</v>
      </c>
      <c r="P6" s="20">
        <v>-4245485</v>
      </c>
      <c r="Q6" s="20">
        <v>-4566015</v>
      </c>
      <c r="R6" s="20">
        <v>-15116546</v>
      </c>
      <c r="S6" s="20">
        <v>-4600175</v>
      </c>
      <c r="T6" s="20">
        <v>-4496793</v>
      </c>
      <c r="U6" s="20">
        <v>-5729864</v>
      </c>
      <c r="V6" s="20">
        <v>-14826832</v>
      </c>
      <c r="W6" s="20">
        <v>-58096593</v>
      </c>
      <c r="X6" s="20">
        <v>-118245223</v>
      </c>
      <c r="Y6" s="20">
        <v>60148630</v>
      </c>
      <c r="Z6" s="21">
        <v>-50.867703974815115</v>
      </c>
      <c r="AA6" s="22">
        <v>-118245223</v>
      </c>
    </row>
    <row r="7" spans="1:27" x14ac:dyDescent="0.25">
      <c r="A7" s="23" t="s">
        <v>35</v>
      </c>
      <c r="B7" s="17" t="s">
        <v>32</v>
      </c>
      <c r="C7" s="18">
        <v>2361454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>
        <v>74269</v>
      </c>
      <c r="L7" s="20">
        <v>7242</v>
      </c>
      <c r="M7" s="20">
        <v>61863</v>
      </c>
      <c r="N7" s="20">
        <v>143374</v>
      </c>
      <c r="O7" s="20">
        <v>79425</v>
      </c>
      <c r="P7" s="20">
        <v>73775</v>
      </c>
      <c r="Q7" s="20">
        <v>40186</v>
      </c>
      <c r="R7" s="20">
        <v>193386</v>
      </c>
      <c r="S7" s="20">
        <v>72273</v>
      </c>
      <c r="T7" s="20">
        <v>-8445</v>
      </c>
      <c r="U7" s="20">
        <v>10296</v>
      </c>
      <c r="V7" s="20">
        <v>74124</v>
      </c>
      <c r="W7" s="20">
        <v>-3198758</v>
      </c>
      <c r="X7" s="20"/>
      <c r="Y7" s="20">
        <v>-3198758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9462</v>
      </c>
      <c r="V11" s="24">
        <v>9462</v>
      </c>
      <c r="W11" s="24">
        <v>9462</v>
      </c>
      <c r="X11" s="20">
        <v>11250</v>
      </c>
      <c r="Y11" s="24">
        <v>-1788</v>
      </c>
      <c r="Z11" s="25">
        <v>-15.893333333333334</v>
      </c>
      <c r="AA11" s="26">
        <v>11250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4222588</v>
      </c>
      <c r="D13" s="29">
        <f>SUM(D6:D12)</f>
        <v>0</v>
      </c>
      <c r="E13" s="30">
        <f t="shared" si="0"/>
        <v>-63265600</v>
      </c>
      <c r="F13" s="31">
        <f t="shared" si="0"/>
        <v>-118233973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-4482344</v>
      </c>
      <c r="L13" s="31">
        <f t="shared" si="0"/>
        <v>-4365710</v>
      </c>
      <c r="M13" s="31">
        <f t="shared" si="0"/>
        <v>-5845330</v>
      </c>
      <c r="N13" s="31">
        <f t="shared" si="0"/>
        <v>-14693384</v>
      </c>
      <c r="O13" s="31">
        <f t="shared" si="0"/>
        <v>-6225621</v>
      </c>
      <c r="P13" s="31">
        <f t="shared" si="0"/>
        <v>-4171710</v>
      </c>
      <c r="Q13" s="31">
        <f t="shared" si="0"/>
        <v>-4525829</v>
      </c>
      <c r="R13" s="31">
        <f t="shared" si="0"/>
        <v>-14923160</v>
      </c>
      <c r="S13" s="31">
        <f t="shared" si="0"/>
        <v>-4527902</v>
      </c>
      <c r="T13" s="31">
        <f t="shared" si="0"/>
        <v>-4505238</v>
      </c>
      <c r="U13" s="31">
        <f t="shared" si="0"/>
        <v>-5710106</v>
      </c>
      <c r="V13" s="31">
        <f t="shared" si="0"/>
        <v>-14743246</v>
      </c>
      <c r="W13" s="31">
        <f t="shared" si="0"/>
        <v>-61285889</v>
      </c>
      <c r="X13" s="31">
        <f t="shared" si="0"/>
        <v>-118233973</v>
      </c>
      <c r="Y13" s="31">
        <f t="shared" si="0"/>
        <v>56948084</v>
      </c>
      <c r="Z13" s="32">
        <f>+IF(X13&lt;&gt;0,+(Y13/X13)*100,0)</f>
        <v>-48.165584353661195</v>
      </c>
      <c r="AA13" s="33">
        <f>SUM(AA6:AA12)</f>
        <v>-118233973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3192499</v>
      </c>
      <c r="G17" s="24">
        <v>279850</v>
      </c>
      <c r="H17" s="24">
        <v>55563</v>
      </c>
      <c r="I17" s="24">
        <v>565975</v>
      </c>
      <c r="J17" s="20">
        <v>901388</v>
      </c>
      <c r="K17" s="24">
        <v>113000</v>
      </c>
      <c r="L17" s="24">
        <v>205000</v>
      </c>
      <c r="M17" s="20">
        <v>101200</v>
      </c>
      <c r="N17" s="24">
        <v>419200</v>
      </c>
      <c r="O17" s="24">
        <v>54600</v>
      </c>
      <c r="P17" s="24">
        <v>212290</v>
      </c>
      <c r="Q17" s="20">
        <v>19100</v>
      </c>
      <c r="R17" s="24">
        <v>285990</v>
      </c>
      <c r="S17" s="24">
        <v>192000</v>
      </c>
      <c r="T17" s="20">
        <v>406049</v>
      </c>
      <c r="U17" s="24"/>
      <c r="V17" s="24">
        <v>598049</v>
      </c>
      <c r="W17" s="24">
        <v>2204627</v>
      </c>
      <c r="X17" s="20">
        <v>3192499</v>
      </c>
      <c r="Y17" s="24">
        <v>-987872</v>
      </c>
      <c r="Z17" s="25">
        <v>-30.943533576674575</v>
      </c>
      <c r="AA17" s="26">
        <v>3192499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3192499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113000</v>
      </c>
      <c r="L25" s="36">
        <f t="shared" si="1"/>
        <v>205000</v>
      </c>
      <c r="M25" s="36">
        <f t="shared" si="1"/>
        <v>101200</v>
      </c>
      <c r="N25" s="36">
        <f t="shared" si="1"/>
        <v>419200</v>
      </c>
      <c r="O25" s="36">
        <f t="shared" si="1"/>
        <v>54600</v>
      </c>
      <c r="P25" s="36">
        <f t="shared" si="1"/>
        <v>212290</v>
      </c>
      <c r="Q25" s="36">
        <f t="shared" si="1"/>
        <v>19100</v>
      </c>
      <c r="R25" s="36">
        <f t="shared" si="1"/>
        <v>285990</v>
      </c>
      <c r="S25" s="36">
        <f t="shared" si="1"/>
        <v>192000</v>
      </c>
      <c r="T25" s="36">
        <f t="shared" si="1"/>
        <v>406049</v>
      </c>
      <c r="U25" s="36">
        <f t="shared" si="1"/>
        <v>0</v>
      </c>
      <c r="V25" s="36">
        <f t="shared" si="1"/>
        <v>598049</v>
      </c>
      <c r="W25" s="36">
        <f t="shared" si="1"/>
        <v>2204627</v>
      </c>
      <c r="X25" s="36">
        <f t="shared" si="1"/>
        <v>3192499</v>
      </c>
      <c r="Y25" s="36">
        <f t="shared" si="1"/>
        <v>-987872</v>
      </c>
      <c r="Z25" s="37">
        <f>+IF(X25&lt;&gt;0,+(Y25/X25)*100,0)</f>
        <v>-30.943533576674575</v>
      </c>
      <c r="AA25" s="38">
        <f>SUM(AA15:AA24)</f>
        <v>3192499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4222588</v>
      </c>
      <c r="D26" s="29">
        <f>+D13+D25</f>
        <v>0</v>
      </c>
      <c r="E26" s="30">
        <f t="shared" si="2"/>
        <v>-60215600</v>
      </c>
      <c r="F26" s="31">
        <f t="shared" si="2"/>
        <v>-115041474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-4369344</v>
      </c>
      <c r="L26" s="31">
        <f t="shared" si="2"/>
        <v>-4160710</v>
      </c>
      <c r="M26" s="31">
        <f t="shared" si="2"/>
        <v>-5744130</v>
      </c>
      <c r="N26" s="31">
        <f t="shared" si="2"/>
        <v>-14274184</v>
      </c>
      <c r="O26" s="31">
        <f t="shared" si="2"/>
        <v>-6171021</v>
      </c>
      <c r="P26" s="31">
        <f t="shared" si="2"/>
        <v>-3959420</v>
      </c>
      <c r="Q26" s="31">
        <f t="shared" si="2"/>
        <v>-4506729</v>
      </c>
      <c r="R26" s="31">
        <f t="shared" si="2"/>
        <v>-14637170</v>
      </c>
      <c r="S26" s="31">
        <f t="shared" si="2"/>
        <v>-4335902</v>
      </c>
      <c r="T26" s="31">
        <f t="shared" si="2"/>
        <v>-4099189</v>
      </c>
      <c r="U26" s="31">
        <f t="shared" si="2"/>
        <v>-5710106</v>
      </c>
      <c r="V26" s="31">
        <f t="shared" si="2"/>
        <v>-14145197</v>
      </c>
      <c r="W26" s="31">
        <f t="shared" si="2"/>
        <v>-59081262</v>
      </c>
      <c r="X26" s="31">
        <f t="shared" si="2"/>
        <v>-115041474</v>
      </c>
      <c r="Y26" s="31">
        <f t="shared" si="2"/>
        <v>55960212</v>
      </c>
      <c r="Z26" s="32">
        <f>+IF(X26&lt;&gt;0,+(Y26/X26)*100,0)</f>
        <v>-48.643510948060346</v>
      </c>
      <c r="AA26" s="33">
        <f>+AA13+AA25</f>
        <v>-115041474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60050</v>
      </c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>
        <v>59400</v>
      </c>
      <c r="M32" s="20">
        <v>267192</v>
      </c>
      <c r="N32" s="20">
        <v>326592</v>
      </c>
      <c r="O32" s="20">
        <v>79838</v>
      </c>
      <c r="P32" s="20">
        <v>212290</v>
      </c>
      <c r="Q32" s="20">
        <v>22126</v>
      </c>
      <c r="R32" s="20">
        <v>314254</v>
      </c>
      <c r="S32" s="20">
        <v>-22126</v>
      </c>
      <c r="T32" s="20"/>
      <c r="U32" s="20">
        <v>815</v>
      </c>
      <c r="V32" s="20">
        <v>-21311</v>
      </c>
      <c r="W32" s="20">
        <v>-11691986</v>
      </c>
      <c r="X32" s="20"/>
      <c r="Y32" s="20">
        <v>-11691986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11250</v>
      </c>
      <c r="Y35" s="20">
        <v>-11250</v>
      </c>
      <c r="Z35" s="21">
        <v>-100</v>
      </c>
      <c r="AA35" s="22">
        <v>11250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11250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59400</v>
      </c>
      <c r="M37" s="31">
        <f t="shared" si="3"/>
        <v>267192</v>
      </c>
      <c r="N37" s="31">
        <f t="shared" si="3"/>
        <v>326592</v>
      </c>
      <c r="O37" s="31">
        <f t="shared" si="3"/>
        <v>79838</v>
      </c>
      <c r="P37" s="31">
        <f t="shared" si="3"/>
        <v>212290</v>
      </c>
      <c r="Q37" s="31">
        <f t="shared" si="3"/>
        <v>22126</v>
      </c>
      <c r="R37" s="31">
        <f t="shared" si="3"/>
        <v>314254</v>
      </c>
      <c r="S37" s="31">
        <f t="shared" si="3"/>
        <v>-22126</v>
      </c>
      <c r="T37" s="31">
        <f t="shared" si="3"/>
        <v>0</v>
      </c>
      <c r="U37" s="31">
        <f t="shared" si="3"/>
        <v>815</v>
      </c>
      <c r="V37" s="31">
        <f t="shared" si="3"/>
        <v>-21311</v>
      </c>
      <c r="W37" s="31">
        <f t="shared" si="3"/>
        <v>-11691986</v>
      </c>
      <c r="X37" s="31">
        <f t="shared" si="3"/>
        <v>11250</v>
      </c>
      <c r="Y37" s="31">
        <f t="shared" si="3"/>
        <v>-11703236</v>
      </c>
      <c r="Z37" s="32">
        <f>+IF(X37&lt;&gt;0,+(Y37/X37)*100,0)</f>
        <v>-104028.76444444443</v>
      </c>
      <c r="AA37" s="33">
        <f>SUM(AA29:AA36)</f>
        <v>11250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60050</v>
      </c>
      <c r="D44" s="29">
        <f>+D37+D43</f>
        <v>0</v>
      </c>
      <c r="E44" s="30">
        <f t="shared" si="5"/>
        <v>0</v>
      </c>
      <c r="F44" s="31">
        <f t="shared" si="5"/>
        <v>11250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59400</v>
      </c>
      <c r="M44" s="31">
        <f t="shared" si="5"/>
        <v>267192</v>
      </c>
      <c r="N44" s="31">
        <f t="shared" si="5"/>
        <v>326592</v>
      </c>
      <c r="O44" s="31">
        <f t="shared" si="5"/>
        <v>79838</v>
      </c>
      <c r="P44" s="31">
        <f t="shared" si="5"/>
        <v>212290</v>
      </c>
      <c r="Q44" s="31">
        <f t="shared" si="5"/>
        <v>22126</v>
      </c>
      <c r="R44" s="31">
        <f t="shared" si="5"/>
        <v>314254</v>
      </c>
      <c r="S44" s="31">
        <f t="shared" si="5"/>
        <v>-22126</v>
      </c>
      <c r="T44" s="31">
        <f t="shared" si="5"/>
        <v>0</v>
      </c>
      <c r="U44" s="31">
        <f t="shared" si="5"/>
        <v>815</v>
      </c>
      <c r="V44" s="31">
        <f t="shared" si="5"/>
        <v>-21311</v>
      </c>
      <c r="W44" s="31">
        <f t="shared" si="5"/>
        <v>-11691986</v>
      </c>
      <c r="X44" s="31">
        <f t="shared" si="5"/>
        <v>11250</v>
      </c>
      <c r="Y44" s="31">
        <f t="shared" si="5"/>
        <v>-11703236</v>
      </c>
      <c r="Z44" s="32">
        <f>+IF(X44&lt;&gt;0,+(Y44/X44)*100,0)</f>
        <v>-104028.76444444443</v>
      </c>
      <c r="AA44" s="33">
        <f>+AA37+AA43</f>
        <v>11250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4162538</v>
      </c>
      <c r="D45" s="42">
        <f t="shared" si="6"/>
        <v>0</v>
      </c>
      <c r="E45" s="43">
        <f t="shared" si="6"/>
        <v>-60215600</v>
      </c>
      <c r="F45" s="44">
        <f t="shared" si="6"/>
        <v>-115052724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-4369344</v>
      </c>
      <c r="L45" s="44">
        <f t="shared" si="6"/>
        <v>-4220110</v>
      </c>
      <c r="M45" s="44">
        <f t="shared" si="6"/>
        <v>-6011322</v>
      </c>
      <c r="N45" s="44">
        <f t="shared" si="6"/>
        <v>-14600776</v>
      </c>
      <c r="O45" s="44">
        <f t="shared" si="6"/>
        <v>-6250859</v>
      </c>
      <c r="P45" s="44">
        <f t="shared" si="6"/>
        <v>-4171710</v>
      </c>
      <c r="Q45" s="44">
        <f t="shared" si="6"/>
        <v>-4528855</v>
      </c>
      <c r="R45" s="44">
        <f t="shared" si="6"/>
        <v>-14951424</v>
      </c>
      <c r="S45" s="44">
        <f t="shared" si="6"/>
        <v>-4313776</v>
      </c>
      <c r="T45" s="44">
        <f t="shared" si="6"/>
        <v>-4099189</v>
      </c>
      <c r="U45" s="44">
        <f t="shared" si="6"/>
        <v>-5710921</v>
      </c>
      <c r="V45" s="44">
        <f t="shared" si="6"/>
        <v>-14123886</v>
      </c>
      <c r="W45" s="44">
        <f t="shared" si="6"/>
        <v>-47389276</v>
      </c>
      <c r="X45" s="44">
        <f t="shared" si="6"/>
        <v>-115052724</v>
      </c>
      <c r="Y45" s="44">
        <f t="shared" si="6"/>
        <v>67663448</v>
      </c>
      <c r="Z45" s="45">
        <f>+IF(X45&lt;&gt;0,+(Y45/X45)*100,0)</f>
        <v>-58.810817899452772</v>
      </c>
      <c r="AA45" s="46">
        <f>+AA26-AA44</f>
        <v>-115052724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-84911960</v>
      </c>
      <c r="G6" s="20">
        <v>-157272</v>
      </c>
      <c r="H6" s="20">
        <v>-2527416</v>
      </c>
      <c r="I6" s="20">
        <v>-37118901</v>
      </c>
      <c r="J6" s="20">
        <v>-39803589</v>
      </c>
      <c r="K6" s="20">
        <v>-318541</v>
      </c>
      <c r="L6" s="20">
        <v>-215890</v>
      </c>
      <c r="M6" s="20">
        <v>-102356930</v>
      </c>
      <c r="N6" s="20">
        <v>-102891361</v>
      </c>
      <c r="O6" s="20">
        <v>-4546521</v>
      </c>
      <c r="P6" s="20">
        <v>-15548998</v>
      </c>
      <c r="Q6" s="20">
        <v>-50295870</v>
      </c>
      <c r="R6" s="20">
        <v>-70391389</v>
      </c>
      <c r="S6" s="20">
        <v>-305737</v>
      </c>
      <c r="T6" s="20"/>
      <c r="U6" s="20">
        <v>-1918693</v>
      </c>
      <c r="V6" s="20">
        <v>-2224430</v>
      </c>
      <c r="W6" s="20">
        <v>-215310769</v>
      </c>
      <c r="X6" s="20">
        <v>-84911960</v>
      </c>
      <c r="Y6" s="20">
        <v>-130398809</v>
      </c>
      <c r="Z6" s="21">
        <v>153.56942532006093</v>
      </c>
      <c r="AA6" s="22">
        <v>-84911960</v>
      </c>
    </row>
    <row r="7" spans="1:27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>
        <v>-7630</v>
      </c>
      <c r="L7" s="20">
        <v>211828</v>
      </c>
      <c r="M7" s="20">
        <v>112894</v>
      </c>
      <c r="N7" s="20">
        <v>317092</v>
      </c>
      <c r="O7" s="20">
        <v>81143</v>
      </c>
      <c r="P7" s="20">
        <v>69691</v>
      </c>
      <c r="Q7" s="20">
        <v>91612</v>
      </c>
      <c r="R7" s="20">
        <v>242446</v>
      </c>
      <c r="S7" s="20">
        <v>53267</v>
      </c>
      <c r="T7" s="20"/>
      <c r="U7" s="20">
        <v>-10058</v>
      </c>
      <c r="V7" s="20">
        <v>43209</v>
      </c>
      <c r="W7" s="20">
        <v>698987</v>
      </c>
      <c r="X7" s="20">
        <v>110460</v>
      </c>
      <c r="Y7" s="20">
        <v>588527</v>
      </c>
      <c r="Z7" s="21">
        <v>532.79648741625931</v>
      </c>
      <c r="AA7" s="22">
        <v>110460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-84801500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-326171</v>
      </c>
      <c r="L13" s="31">
        <f t="shared" si="0"/>
        <v>-4062</v>
      </c>
      <c r="M13" s="31">
        <f t="shared" si="0"/>
        <v>-102244036</v>
      </c>
      <c r="N13" s="31">
        <f t="shared" si="0"/>
        <v>-102574269</v>
      </c>
      <c r="O13" s="31">
        <f t="shared" si="0"/>
        <v>-4465378</v>
      </c>
      <c r="P13" s="31">
        <f t="shared" si="0"/>
        <v>-15479307</v>
      </c>
      <c r="Q13" s="31">
        <f t="shared" si="0"/>
        <v>-50204258</v>
      </c>
      <c r="R13" s="31">
        <f t="shared" si="0"/>
        <v>-70148943</v>
      </c>
      <c r="S13" s="31">
        <f t="shared" si="0"/>
        <v>-252470</v>
      </c>
      <c r="T13" s="31">
        <f t="shared" si="0"/>
        <v>0</v>
      </c>
      <c r="U13" s="31">
        <f t="shared" si="0"/>
        <v>-1928751</v>
      </c>
      <c r="V13" s="31">
        <f t="shared" si="0"/>
        <v>-2181221</v>
      </c>
      <c r="W13" s="31">
        <f t="shared" si="0"/>
        <v>-214611782</v>
      </c>
      <c r="X13" s="31">
        <f t="shared" si="0"/>
        <v>-84801500</v>
      </c>
      <c r="Y13" s="31">
        <f t="shared" si="0"/>
        <v>-129810282</v>
      </c>
      <c r="Z13" s="32">
        <f>+IF(X13&lt;&gt;0,+(Y13/X13)*100,0)</f>
        <v>153.07545503322464</v>
      </c>
      <c r="AA13" s="33">
        <f>SUM(AA6:AA12)</f>
        <v>-84801500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5448657</v>
      </c>
      <c r="D17" s="18"/>
      <c r="E17" s="19">
        <v>12686671</v>
      </c>
      <c r="F17" s="20">
        <v>24595327</v>
      </c>
      <c r="G17" s="24">
        <v>4895123</v>
      </c>
      <c r="H17" s="24">
        <v>-2808999</v>
      </c>
      <c r="I17" s="24">
        <v>17500</v>
      </c>
      <c r="J17" s="20">
        <v>2103624</v>
      </c>
      <c r="K17" s="24">
        <v>28800</v>
      </c>
      <c r="L17" s="24"/>
      <c r="M17" s="20">
        <v>6149035</v>
      </c>
      <c r="N17" s="24">
        <v>6177835</v>
      </c>
      <c r="O17" s="24"/>
      <c r="P17" s="24">
        <v>199348</v>
      </c>
      <c r="Q17" s="20"/>
      <c r="R17" s="24">
        <v>199348</v>
      </c>
      <c r="S17" s="24"/>
      <c r="T17" s="20"/>
      <c r="U17" s="24">
        <v>278725</v>
      </c>
      <c r="V17" s="24">
        <v>278725</v>
      </c>
      <c r="W17" s="24">
        <v>8759532</v>
      </c>
      <c r="X17" s="20">
        <v>24595327</v>
      </c>
      <c r="Y17" s="24">
        <v>-15835795</v>
      </c>
      <c r="Z17" s="25">
        <v>-64.385381011604352</v>
      </c>
      <c r="AA17" s="26">
        <v>24595327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5448657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24595327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28800</v>
      </c>
      <c r="L25" s="36">
        <f t="shared" si="1"/>
        <v>0</v>
      </c>
      <c r="M25" s="36">
        <f t="shared" si="1"/>
        <v>6149035</v>
      </c>
      <c r="N25" s="36">
        <f t="shared" si="1"/>
        <v>6177835</v>
      </c>
      <c r="O25" s="36">
        <f t="shared" si="1"/>
        <v>0</v>
      </c>
      <c r="P25" s="36">
        <f t="shared" si="1"/>
        <v>199348</v>
      </c>
      <c r="Q25" s="36">
        <f t="shared" si="1"/>
        <v>0</v>
      </c>
      <c r="R25" s="36">
        <f t="shared" si="1"/>
        <v>199348</v>
      </c>
      <c r="S25" s="36">
        <f t="shared" si="1"/>
        <v>0</v>
      </c>
      <c r="T25" s="36">
        <f t="shared" si="1"/>
        <v>0</v>
      </c>
      <c r="U25" s="36">
        <f t="shared" si="1"/>
        <v>278725</v>
      </c>
      <c r="V25" s="36">
        <f t="shared" si="1"/>
        <v>278725</v>
      </c>
      <c r="W25" s="36">
        <f t="shared" si="1"/>
        <v>8759532</v>
      </c>
      <c r="X25" s="36">
        <f t="shared" si="1"/>
        <v>24595327</v>
      </c>
      <c r="Y25" s="36">
        <f t="shared" si="1"/>
        <v>-15835795</v>
      </c>
      <c r="Z25" s="37">
        <f>+IF(X25&lt;&gt;0,+(Y25/X25)*100,0)</f>
        <v>-64.385381011604352</v>
      </c>
      <c r="AA25" s="38">
        <f>SUM(AA15:AA24)</f>
        <v>24595327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-1684043</v>
      </c>
      <c r="D26" s="29">
        <f>+D13+D25</f>
        <v>0</v>
      </c>
      <c r="E26" s="30">
        <f t="shared" si="2"/>
        <v>-28837770</v>
      </c>
      <c r="F26" s="31">
        <f t="shared" si="2"/>
        <v>-60206173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-297371</v>
      </c>
      <c r="L26" s="31">
        <f t="shared" si="2"/>
        <v>-4062</v>
      </c>
      <c r="M26" s="31">
        <f t="shared" si="2"/>
        <v>-96095001</v>
      </c>
      <c r="N26" s="31">
        <f t="shared" si="2"/>
        <v>-96396434</v>
      </c>
      <c r="O26" s="31">
        <f t="shared" si="2"/>
        <v>-4465378</v>
      </c>
      <c r="P26" s="31">
        <f t="shared" si="2"/>
        <v>-15279959</v>
      </c>
      <c r="Q26" s="31">
        <f t="shared" si="2"/>
        <v>-50204258</v>
      </c>
      <c r="R26" s="31">
        <f t="shared" si="2"/>
        <v>-69949595</v>
      </c>
      <c r="S26" s="31">
        <f t="shared" si="2"/>
        <v>-252470</v>
      </c>
      <c r="T26" s="31">
        <f t="shared" si="2"/>
        <v>0</v>
      </c>
      <c r="U26" s="31">
        <f t="shared" si="2"/>
        <v>-1650026</v>
      </c>
      <c r="V26" s="31">
        <f t="shared" si="2"/>
        <v>-1902496</v>
      </c>
      <c r="W26" s="31">
        <f t="shared" si="2"/>
        <v>-205852250</v>
      </c>
      <c r="X26" s="31">
        <f t="shared" si="2"/>
        <v>-60206173</v>
      </c>
      <c r="Y26" s="31">
        <f t="shared" si="2"/>
        <v>-145646077</v>
      </c>
      <c r="Z26" s="32">
        <f>+IF(X26&lt;&gt;0,+(Y26/X26)*100,0)</f>
        <v>241.91219893681</v>
      </c>
      <c r="AA26" s="33">
        <f>+AA13+AA25</f>
        <v>-60206173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-4291251</v>
      </c>
      <c r="G32" s="20">
        <v>1274753</v>
      </c>
      <c r="H32" s="20">
        <v>1675401</v>
      </c>
      <c r="I32" s="20">
        <v>874966</v>
      </c>
      <c r="J32" s="20">
        <v>3825120</v>
      </c>
      <c r="K32" s="20">
        <v>1373906</v>
      </c>
      <c r="L32" s="20">
        <v>1437931</v>
      </c>
      <c r="M32" s="20">
        <v>326601</v>
      </c>
      <c r="N32" s="20">
        <v>3138438</v>
      </c>
      <c r="O32" s="20">
        <v>-2896192</v>
      </c>
      <c r="P32" s="20">
        <v>1274465</v>
      </c>
      <c r="Q32" s="20">
        <v>1464259</v>
      </c>
      <c r="R32" s="20">
        <v>-157468</v>
      </c>
      <c r="S32" s="20">
        <v>1328720</v>
      </c>
      <c r="T32" s="20"/>
      <c r="U32" s="20">
        <v>637612</v>
      </c>
      <c r="V32" s="20">
        <v>1966332</v>
      </c>
      <c r="W32" s="20">
        <v>8772422</v>
      </c>
      <c r="X32" s="20">
        <v>-4291251</v>
      </c>
      <c r="Y32" s="20">
        <v>13063673</v>
      </c>
      <c r="Z32" s="21">
        <v>-304.42574904148</v>
      </c>
      <c r="AA32" s="22">
        <v>-4291251</v>
      </c>
    </row>
    <row r="33" spans="1:27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-1500256</v>
      </c>
      <c r="G33" s="20">
        <v>-78900</v>
      </c>
      <c r="H33" s="20">
        <v>-68620</v>
      </c>
      <c r="I33" s="20">
        <v>-78287</v>
      </c>
      <c r="J33" s="20">
        <v>-225807</v>
      </c>
      <c r="K33" s="20">
        <v>-44460</v>
      </c>
      <c r="L33" s="20">
        <v>-51220</v>
      </c>
      <c r="M33" s="20">
        <v>-83250</v>
      </c>
      <c r="N33" s="20">
        <v>-178930</v>
      </c>
      <c r="O33" s="20">
        <v>-97960</v>
      </c>
      <c r="P33" s="20">
        <v>-45000</v>
      </c>
      <c r="Q33" s="20">
        <v>-61100</v>
      </c>
      <c r="R33" s="20">
        <v>-204060</v>
      </c>
      <c r="S33" s="20">
        <v>-80746</v>
      </c>
      <c r="T33" s="20"/>
      <c r="U33" s="20"/>
      <c r="V33" s="20">
        <v>-80746</v>
      </c>
      <c r="W33" s="20">
        <v>-689543</v>
      </c>
      <c r="X33" s="20">
        <v>-1500256</v>
      </c>
      <c r="Y33" s="20">
        <v>810713</v>
      </c>
      <c r="Z33" s="21">
        <v>-54.038310794957653</v>
      </c>
      <c r="AA33" s="22">
        <v>-1500256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-5791507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1329446</v>
      </c>
      <c r="L37" s="31">
        <f t="shared" si="3"/>
        <v>1386711</v>
      </c>
      <c r="M37" s="31">
        <f t="shared" si="3"/>
        <v>243351</v>
      </c>
      <c r="N37" s="31">
        <f t="shared" si="3"/>
        <v>2959508</v>
      </c>
      <c r="O37" s="31">
        <f t="shared" si="3"/>
        <v>-2994152</v>
      </c>
      <c r="P37" s="31">
        <f t="shared" si="3"/>
        <v>1229465</v>
      </c>
      <c r="Q37" s="31">
        <f t="shared" si="3"/>
        <v>1403159</v>
      </c>
      <c r="R37" s="31">
        <f t="shared" si="3"/>
        <v>-361528</v>
      </c>
      <c r="S37" s="31">
        <f t="shared" si="3"/>
        <v>1247974</v>
      </c>
      <c r="T37" s="31">
        <f t="shared" si="3"/>
        <v>0</v>
      </c>
      <c r="U37" s="31">
        <f t="shared" si="3"/>
        <v>637612</v>
      </c>
      <c r="V37" s="31">
        <f t="shared" si="3"/>
        <v>1885586</v>
      </c>
      <c r="W37" s="31">
        <f t="shared" si="3"/>
        <v>8082879</v>
      </c>
      <c r="X37" s="31">
        <f t="shared" si="3"/>
        <v>-5791507</v>
      </c>
      <c r="Y37" s="31">
        <f t="shared" si="3"/>
        <v>13874386</v>
      </c>
      <c r="Z37" s="32">
        <f>+IF(X37&lt;&gt;0,+(Y37/X37)*100,0)</f>
        <v>-239.56434827757266</v>
      </c>
      <c r="AA37" s="33">
        <f>SUM(AA29:AA36)</f>
        <v>-5791507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-5791507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1329446</v>
      </c>
      <c r="L44" s="31">
        <f t="shared" si="5"/>
        <v>1386711</v>
      </c>
      <c r="M44" s="31">
        <f t="shared" si="5"/>
        <v>243351</v>
      </c>
      <c r="N44" s="31">
        <f t="shared" si="5"/>
        <v>2959508</v>
      </c>
      <c r="O44" s="31">
        <f t="shared" si="5"/>
        <v>-2994152</v>
      </c>
      <c r="P44" s="31">
        <f t="shared" si="5"/>
        <v>1229465</v>
      </c>
      <c r="Q44" s="31">
        <f t="shared" si="5"/>
        <v>1403159</v>
      </c>
      <c r="R44" s="31">
        <f t="shared" si="5"/>
        <v>-361528</v>
      </c>
      <c r="S44" s="31">
        <f t="shared" si="5"/>
        <v>1247974</v>
      </c>
      <c r="T44" s="31">
        <f t="shared" si="5"/>
        <v>0</v>
      </c>
      <c r="U44" s="31">
        <f t="shared" si="5"/>
        <v>637612</v>
      </c>
      <c r="V44" s="31">
        <f t="shared" si="5"/>
        <v>1885586</v>
      </c>
      <c r="W44" s="31">
        <f t="shared" si="5"/>
        <v>8082879</v>
      </c>
      <c r="X44" s="31">
        <f t="shared" si="5"/>
        <v>-5791507</v>
      </c>
      <c r="Y44" s="31">
        <f t="shared" si="5"/>
        <v>13874386</v>
      </c>
      <c r="Z44" s="32">
        <f>+IF(X44&lt;&gt;0,+(Y44/X44)*100,0)</f>
        <v>-239.56434827757266</v>
      </c>
      <c r="AA44" s="33">
        <f>+AA37+AA43</f>
        <v>-5791507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-17696274</v>
      </c>
      <c r="D45" s="42">
        <f t="shared" si="6"/>
        <v>0</v>
      </c>
      <c r="E45" s="43">
        <f t="shared" si="6"/>
        <v>-25815794</v>
      </c>
      <c r="F45" s="44">
        <f t="shared" si="6"/>
        <v>-54414666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-1626817</v>
      </c>
      <c r="L45" s="44">
        <f t="shared" si="6"/>
        <v>-1390773</v>
      </c>
      <c r="M45" s="44">
        <f t="shared" si="6"/>
        <v>-96338352</v>
      </c>
      <c r="N45" s="44">
        <f t="shared" si="6"/>
        <v>-99355942</v>
      </c>
      <c r="O45" s="44">
        <f t="shared" si="6"/>
        <v>-1471226</v>
      </c>
      <c r="P45" s="44">
        <f t="shared" si="6"/>
        <v>-16509424</v>
      </c>
      <c r="Q45" s="44">
        <f t="shared" si="6"/>
        <v>-51607417</v>
      </c>
      <c r="R45" s="44">
        <f t="shared" si="6"/>
        <v>-69588067</v>
      </c>
      <c r="S45" s="44">
        <f t="shared" si="6"/>
        <v>-1500444</v>
      </c>
      <c r="T45" s="44">
        <f t="shared" si="6"/>
        <v>0</v>
      </c>
      <c r="U45" s="44">
        <f t="shared" si="6"/>
        <v>-2287638</v>
      </c>
      <c r="V45" s="44">
        <f t="shared" si="6"/>
        <v>-3788082</v>
      </c>
      <c r="W45" s="44">
        <f t="shared" si="6"/>
        <v>-213935129</v>
      </c>
      <c r="X45" s="44">
        <f t="shared" si="6"/>
        <v>-54414666</v>
      </c>
      <c r="Y45" s="44">
        <f t="shared" si="6"/>
        <v>-159520463</v>
      </c>
      <c r="Z45" s="45">
        <f>+IF(X45&lt;&gt;0,+(Y45/X45)*100,0)</f>
        <v>293.15711135670665</v>
      </c>
      <c r="AA45" s="46">
        <f>+AA26-AA44</f>
        <v>-54414666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10225510</v>
      </c>
      <c r="G6" s="20">
        <v>13831933</v>
      </c>
      <c r="H6" s="20">
        <v>-275818</v>
      </c>
      <c r="I6" s="20">
        <v>-176828</v>
      </c>
      <c r="J6" s="20">
        <v>13379287</v>
      </c>
      <c r="K6" s="20">
        <v>-407231</v>
      </c>
      <c r="L6" s="20">
        <v>-590128</v>
      </c>
      <c r="M6" s="20">
        <v>11130850</v>
      </c>
      <c r="N6" s="20">
        <v>10133491</v>
      </c>
      <c r="O6" s="20">
        <v>-182074</v>
      </c>
      <c r="P6" s="20">
        <v>-134781</v>
      </c>
      <c r="Q6" s="20">
        <v>7684576</v>
      </c>
      <c r="R6" s="20">
        <v>7367721</v>
      </c>
      <c r="S6" s="20">
        <v>-45645</v>
      </c>
      <c r="T6" s="20">
        <v>-311884</v>
      </c>
      <c r="U6" s="20">
        <v>44860</v>
      </c>
      <c r="V6" s="20">
        <v>-312669</v>
      </c>
      <c r="W6" s="20">
        <v>30567830</v>
      </c>
      <c r="X6" s="20">
        <v>10225510</v>
      </c>
      <c r="Y6" s="20">
        <v>20342320</v>
      </c>
      <c r="Z6" s="21">
        <v>198.9369723368321</v>
      </c>
      <c r="AA6" s="22">
        <v>10225510</v>
      </c>
    </row>
    <row r="7" spans="1:27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>
        <v>385157</v>
      </c>
      <c r="L7" s="20">
        <v>58424</v>
      </c>
      <c r="M7" s="20">
        <v>343493</v>
      </c>
      <c r="N7" s="20">
        <v>787074</v>
      </c>
      <c r="O7" s="20">
        <v>371416</v>
      </c>
      <c r="P7" s="20">
        <v>375207</v>
      </c>
      <c r="Q7" s="20">
        <v>362353</v>
      </c>
      <c r="R7" s="20">
        <v>1108976</v>
      </c>
      <c r="S7" s="20">
        <v>-34972</v>
      </c>
      <c r="T7" s="20">
        <v>758527</v>
      </c>
      <c r="U7" s="20">
        <v>310448</v>
      </c>
      <c r="V7" s="20">
        <v>1034003</v>
      </c>
      <c r="W7" s="20">
        <v>1376332</v>
      </c>
      <c r="X7" s="20">
        <v>811694</v>
      </c>
      <c r="Y7" s="20">
        <v>564638</v>
      </c>
      <c r="Z7" s="21">
        <v>69.562914103097967</v>
      </c>
      <c r="AA7" s="22">
        <v>811694</v>
      </c>
    </row>
    <row r="8" spans="1:27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>
        <v>-18732</v>
      </c>
      <c r="M8" s="20"/>
      <c r="N8" s="20">
        <v>-18732</v>
      </c>
      <c r="O8" s="20">
        <v>16000</v>
      </c>
      <c r="P8" s="20"/>
      <c r="Q8" s="20">
        <v>-20811</v>
      </c>
      <c r="R8" s="20">
        <v>-4811</v>
      </c>
      <c r="S8" s="20"/>
      <c r="T8" s="20">
        <v>-32205</v>
      </c>
      <c r="U8" s="20"/>
      <c r="V8" s="20">
        <v>-32205</v>
      </c>
      <c r="W8" s="20">
        <v>-64590</v>
      </c>
      <c r="X8" s="20"/>
      <c r="Y8" s="20">
        <v>-64590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-527461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-527461</v>
      </c>
      <c r="Y11" s="24">
        <v>527461</v>
      </c>
      <c r="Z11" s="25">
        <v>-100</v>
      </c>
      <c r="AA11" s="26">
        <v>-527461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527461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527461</v>
      </c>
      <c r="Y12" s="20">
        <v>-527461</v>
      </c>
      <c r="Z12" s="21">
        <v>-100</v>
      </c>
      <c r="AA12" s="22">
        <v>527461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11037204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-22074</v>
      </c>
      <c r="L13" s="31">
        <f t="shared" si="0"/>
        <v>-550436</v>
      </c>
      <c r="M13" s="31">
        <f t="shared" si="0"/>
        <v>11474343</v>
      </c>
      <c r="N13" s="31">
        <f t="shared" si="0"/>
        <v>10901833</v>
      </c>
      <c r="O13" s="31">
        <f t="shared" si="0"/>
        <v>205342</v>
      </c>
      <c r="P13" s="31">
        <f t="shared" si="0"/>
        <v>240426</v>
      </c>
      <c r="Q13" s="31">
        <f t="shared" si="0"/>
        <v>8026118</v>
      </c>
      <c r="R13" s="31">
        <f t="shared" si="0"/>
        <v>8471886</v>
      </c>
      <c r="S13" s="31">
        <f t="shared" si="0"/>
        <v>-80617</v>
      </c>
      <c r="T13" s="31">
        <f t="shared" si="0"/>
        <v>414438</v>
      </c>
      <c r="U13" s="31">
        <f t="shared" si="0"/>
        <v>355308</v>
      </c>
      <c r="V13" s="31">
        <f t="shared" si="0"/>
        <v>689129</v>
      </c>
      <c r="W13" s="31">
        <f t="shared" si="0"/>
        <v>31879572</v>
      </c>
      <c r="X13" s="31">
        <f t="shared" si="0"/>
        <v>11037204</v>
      </c>
      <c r="Y13" s="31">
        <f t="shared" si="0"/>
        <v>20842368</v>
      </c>
      <c r="Z13" s="32">
        <f>+IF(X13&lt;&gt;0,+(Y13/X13)*100,0)</f>
        <v>188.837390339075</v>
      </c>
      <c r="AA13" s="33">
        <f>SUM(AA6:AA12)</f>
        <v>11037204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4324765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>
        <v>1829535</v>
      </c>
      <c r="N17" s="24">
        <v>1829535</v>
      </c>
      <c r="O17" s="24"/>
      <c r="P17" s="24"/>
      <c r="Q17" s="20">
        <v>96000</v>
      </c>
      <c r="R17" s="24">
        <v>96000</v>
      </c>
      <c r="S17" s="24"/>
      <c r="T17" s="20"/>
      <c r="U17" s="24"/>
      <c r="V17" s="24"/>
      <c r="W17" s="24">
        <v>2021535</v>
      </c>
      <c r="X17" s="20">
        <v>4324765</v>
      </c>
      <c r="Y17" s="24">
        <v>-2303230</v>
      </c>
      <c r="Z17" s="25">
        <v>-53.256766552633493</v>
      </c>
      <c r="AA17" s="26">
        <v>4324765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4324765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1829535</v>
      </c>
      <c r="N25" s="36">
        <f t="shared" si="1"/>
        <v>1829535</v>
      </c>
      <c r="O25" s="36">
        <f t="shared" si="1"/>
        <v>0</v>
      </c>
      <c r="P25" s="36">
        <f t="shared" si="1"/>
        <v>0</v>
      </c>
      <c r="Q25" s="36">
        <f t="shared" si="1"/>
        <v>96000</v>
      </c>
      <c r="R25" s="36">
        <f t="shared" si="1"/>
        <v>96000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2021535</v>
      </c>
      <c r="X25" s="36">
        <f t="shared" si="1"/>
        <v>4324765</v>
      </c>
      <c r="Y25" s="36">
        <f t="shared" si="1"/>
        <v>-2303230</v>
      </c>
      <c r="Z25" s="37">
        <f>+IF(X25&lt;&gt;0,+(Y25/X25)*100,0)</f>
        <v>-53.256766552633493</v>
      </c>
      <c r="AA25" s="38">
        <f>SUM(AA15:AA24)</f>
        <v>4324765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15361969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-22074</v>
      </c>
      <c r="L26" s="31">
        <f t="shared" si="2"/>
        <v>-550436</v>
      </c>
      <c r="M26" s="31">
        <f t="shared" si="2"/>
        <v>13303878</v>
      </c>
      <c r="N26" s="31">
        <f t="shared" si="2"/>
        <v>12731368</v>
      </c>
      <c r="O26" s="31">
        <f t="shared" si="2"/>
        <v>205342</v>
      </c>
      <c r="P26" s="31">
        <f t="shared" si="2"/>
        <v>240426</v>
      </c>
      <c r="Q26" s="31">
        <f t="shared" si="2"/>
        <v>8122118</v>
      </c>
      <c r="R26" s="31">
        <f t="shared" si="2"/>
        <v>8567886</v>
      </c>
      <c r="S26" s="31">
        <f t="shared" si="2"/>
        <v>-80617</v>
      </c>
      <c r="T26" s="31">
        <f t="shared" si="2"/>
        <v>414438</v>
      </c>
      <c r="U26" s="31">
        <f t="shared" si="2"/>
        <v>355308</v>
      </c>
      <c r="V26" s="31">
        <f t="shared" si="2"/>
        <v>689129</v>
      </c>
      <c r="W26" s="31">
        <f t="shared" si="2"/>
        <v>33901107</v>
      </c>
      <c r="X26" s="31">
        <f t="shared" si="2"/>
        <v>15361969</v>
      </c>
      <c r="Y26" s="31">
        <f t="shared" si="2"/>
        <v>18539138</v>
      </c>
      <c r="Z26" s="32">
        <f>+IF(X26&lt;&gt;0,+(Y26/X26)*100,0)</f>
        <v>120.68204277719867</v>
      </c>
      <c r="AA26" s="33">
        <f>+AA13+AA25</f>
        <v>15361969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>
        <v>17591906</v>
      </c>
      <c r="G32" s="20">
        <v>1315577</v>
      </c>
      <c r="H32" s="20">
        <v>4298040</v>
      </c>
      <c r="I32" s="20">
        <v>1462712</v>
      </c>
      <c r="J32" s="20">
        <v>7076329</v>
      </c>
      <c r="K32" s="20">
        <v>1379760</v>
      </c>
      <c r="L32" s="20">
        <v>2572855</v>
      </c>
      <c r="M32" s="20">
        <v>4282260</v>
      </c>
      <c r="N32" s="20">
        <v>8234875</v>
      </c>
      <c r="O32" s="20">
        <v>1520217</v>
      </c>
      <c r="P32" s="20">
        <v>1232822</v>
      </c>
      <c r="Q32" s="20">
        <v>1643168</v>
      </c>
      <c r="R32" s="20">
        <v>4396207</v>
      </c>
      <c r="S32" s="20">
        <v>1431273</v>
      </c>
      <c r="T32" s="20">
        <v>1523511</v>
      </c>
      <c r="U32" s="20">
        <v>1518886</v>
      </c>
      <c r="V32" s="20">
        <v>4473670</v>
      </c>
      <c r="W32" s="20">
        <v>24181081</v>
      </c>
      <c r="X32" s="20">
        <v>17591906</v>
      </c>
      <c r="Y32" s="20">
        <v>6589175</v>
      </c>
      <c r="Z32" s="21">
        <v>37.455719692908772</v>
      </c>
      <c r="AA32" s="22">
        <v>17591906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92162</v>
      </c>
      <c r="I35" s="20">
        <v>46040</v>
      </c>
      <c r="J35" s="20">
        <v>138202</v>
      </c>
      <c r="K35" s="20">
        <v>46040</v>
      </c>
      <c r="L35" s="20">
        <v>46040</v>
      </c>
      <c r="M35" s="20">
        <v>45958</v>
      </c>
      <c r="N35" s="20">
        <v>138038</v>
      </c>
      <c r="O35" s="20">
        <v>45958</v>
      </c>
      <c r="P35" s="20">
        <v>45958</v>
      </c>
      <c r="Q35" s="20">
        <v>45713</v>
      </c>
      <c r="R35" s="20">
        <v>137629</v>
      </c>
      <c r="S35" s="20"/>
      <c r="T35" s="20">
        <v>91413</v>
      </c>
      <c r="U35" s="20">
        <v>45700</v>
      </c>
      <c r="V35" s="20">
        <v>137113</v>
      </c>
      <c r="W35" s="20">
        <v>550982</v>
      </c>
      <c r="X35" s="20"/>
      <c r="Y35" s="20">
        <v>550982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17591906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1425800</v>
      </c>
      <c r="L37" s="31">
        <f t="shared" si="3"/>
        <v>2618895</v>
      </c>
      <c r="M37" s="31">
        <f t="shared" si="3"/>
        <v>4328218</v>
      </c>
      <c r="N37" s="31">
        <f t="shared" si="3"/>
        <v>8372913</v>
      </c>
      <c r="O37" s="31">
        <f t="shared" si="3"/>
        <v>1566175</v>
      </c>
      <c r="P37" s="31">
        <f t="shared" si="3"/>
        <v>1278780</v>
      </c>
      <c r="Q37" s="31">
        <f t="shared" si="3"/>
        <v>1688881</v>
      </c>
      <c r="R37" s="31">
        <f t="shared" si="3"/>
        <v>4533836</v>
      </c>
      <c r="S37" s="31">
        <f t="shared" si="3"/>
        <v>1431273</v>
      </c>
      <c r="T37" s="31">
        <f t="shared" si="3"/>
        <v>1614924</v>
      </c>
      <c r="U37" s="31">
        <f t="shared" si="3"/>
        <v>1564586</v>
      </c>
      <c r="V37" s="31">
        <f t="shared" si="3"/>
        <v>4610783</v>
      </c>
      <c r="W37" s="31">
        <f t="shared" si="3"/>
        <v>24732063</v>
      </c>
      <c r="X37" s="31">
        <f t="shared" si="3"/>
        <v>17591906</v>
      </c>
      <c r="Y37" s="31">
        <f t="shared" si="3"/>
        <v>7140157</v>
      </c>
      <c r="Z37" s="32">
        <f>+IF(X37&lt;&gt;0,+(Y37/X37)*100,0)</f>
        <v>40.587739611614573</v>
      </c>
      <c r="AA37" s="33">
        <f>SUM(AA29:AA36)</f>
        <v>17591906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17591906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1425800</v>
      </c>
      <c r="L44" s="31">
        <f t="shared" si="5"/>
        <v>2618895</v>
      </c>
      <c r="M44" s="31">
        <f t="shared" si="5"/>
        <v>4328218</v>
      </c>
      <c r="N44" s="31">
        <f t="shared" si="5"/>
        <v>8372913</v>
      </c>
      <c r="O44" s="31">
        <f t="shared" si="5"/>
        <v>1566175</v>
      </c>
      <c r="P44" s="31">
        <f t="shared" si="5"/>
        <v>1278780</v>
      </c>
      <c r="Q44" s="31">
        <f t="shared" si="5"/>
        <v>1688881</v>
      </c>
      <c r="R44" s="31">
        <f t="shared" si="5"/>
        <v>4533836</v>
      </c>
      <c r="S44" s="31">
        <f t="shared" si="5"/>
        <v>1431273</v>
      </c>
      <c r="T44" s="31">
        <f t="shared" si="5"/>
        <v>1614924</v>
      </c>
      <c r="U44" s="31">
        <f t="shared" si="5"/>
        <v>1564586</v>
      </c>
      <c r="V44" s="31">
        <f t="shared" si="5"/>
        <v>4610783</v>
      </c>
      <c r="W44" s="31">
        <f t="shared" si="5"/>
        <v>24732063</v>
      </c>
      <c r="X44" s="31">
        <f t="shared" si="5"/>
        <v>17591906</v>
      </c>
      <c r="Y44" s="31">
        <f t="shared" si="5"/>
        <v>7140157</v>
      </c>
      <c r="Z44" s="32">
        <f>+IF(X44&lt;&gt;0,+(Y44/X44)*100,0)</f>
        <v>40.587739611614573</v>
      </c>
      <c r="AA44" s="33">
        <f>+AA37+AA43</f>
        <v>17591906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-2229937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-1447874</v>
      </c>
      <c r="L45" s="44">
        <f t="shared" si="6"/>
        <v>-3169331</v>
      </c>
      <c r="M45" s="44">
        <f t="shared" si="6"/>
        <v>8975660</v>
      </c>
      <c r="N45" s="44">
        <f t="shared" si="6"/>
        <v>4358455</v>
      </c>
      <c r="O45" s="44">
        <f t="shared" si="6"/>
        <v>-1360833</v>
      </c>
      <c r="P45" s="44">
        <f t="shared" si="6"/>
        <v>-1038354</v>
      </c>
      <c r="Q45" s="44">
        <f t="shared" si="6"/>
        <v>6433237</v>
      </c>
      <c r="R45" s="44">
        <f t="shared" si="6"/>
        <v>4034050</v>
      </c>
      <c r="S45" s="44">
        <f t="shared" si="6"/>
        <v>-1511890</v>
      </c>
      <c r="T45" s="44">
        <f t="shared" si="6"/>
        <v>-1200486</v>
      </c>
      <c r="U45" s="44">
        <f t="shared" si="6"/>
        <v>-1209278</v>
      </c>
      <c r="V45" s="44">
        <f t="shared" si="6"/>
        <v>-3921654</v>
      </c>
      <c r="W45" s="44">
        <f t="shared" si="6"/>
        <v>9169044</v>
      </c>
      <c r="X45" s="44">
        <f t="shared" si="6"/>
        <v>-2229937</v>
      </c>
      <c r="Y45" s="44">
        <f t="shared" si="6"/>
        <v>11398981</v>
      </c>
      <c r="Z45" s="45">
        <f>+IF(X45&lt;&gt;0,+(Y45/X45)*100,0)</f>
        <v>-511.1795086587648</v>
      </c>
      <c r="AA45" s="46">
        <f>+AA26-AA44</f>
        <v>-2229937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-24019502</v>
      </c>
      <c r="G6" s="20">
        <v>1223930</v>
      </c>
      <c r="H6" s="20">
        <v>3584293</v>
      </c>
      <c r="I6" s="20">
        <v>3984864</v>
      </c>
      <c r="J6" s="20">
        <v>8793087</v>
      </c>
      <c r="K6" s="20">
        <v>672442</v>
      </c>
      <c r="L6" s="20">
        <v>2180754</v>
      </c>
      <c r="M6" s="20">
        <v>1927552</v>
      </c>
      <c r="N6" s="20">
        <v>4780748</v>
      </c>
      <c r="O6" s="20">
        <v>3694188</v>
      </c>
      <c r="P6" s="20">
        <v>2670463</v>
      </c>
      <c r="Q6" s="20">
        <v>2915197</v>
      </c>
      <c r="R6" s="20">
        <v>9279848</v>
      </c>
      <c r="S6" s="20">
        <v>2082036</v>
      </c>
      <c r="T6" s="20">
        <v>5929528</v>
      </c>
      <c r="U6" s="20">
        <v>757443</v>
      </c>
      <c r="V6" s="20">
        <v>8769007</v>
      </c>
      <c r="W6" s="20">
        <v>31622690</v>
      </c>
      <c r="X6" s="20">
        <v>-24019502</v>
      </c>
      <c r="Y6" s="20">
        <v>55642192</v>
      </c>
      <c r="Z6" s="21">
        <v>-231.65422830165255</v>
      </c>
      <c r="AA6" s="22">
        <v>-24019502</v>
      </c>
    </row>
    <row r="7" spans="1:27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>
        <v>-3371096</v>
      </c>
      <c r="L7" s="20">
        <v>-3632920</v>
      </c>
      <c r="M7" s="20">
        <v>-3436141</v>
      </c>
      <c r="N7" s="20">
        <v>-10440157</v>
      </c>
      <c r="O7" s="20">
        <v>-3650475</v>
      </c>
      <c r="P7" s="20">
        <v>-3933480</v>
      </c>
      <c r="Q7" s="20">
        <v>-3269999</v>
      </c>
      <c r="R7" s="20">
        <v>-10853954</v>
      </c>
      <c r="S7" s="20">
        <v>-3215403</v>
      </c>
      <c r="T7" s="20">
        <v>-6035566</v>
      </c>
      <c r="U7" s="20">
        <v>-3640438</v>
      </c>
      <c r="V7" s="20">
        <v>-12891407</v>
      </c>
      <c r="W7" s="20">
        <v>-47464842</v>
      </c>
      <c r="X7" s="20"/>
      <c r="Y7" s="20">
        <v>-47464842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-2136</v>
      </c>
      <c r="M8" s="20"/>
      <c r="N8" s="20">
        <v>-2136</v>
      </c>
      <c r="O8" s="20"/>
      <c r="P8" s="20"/>
      <c r="Q8" s="20"/>
      <c r="R8" s="20"/>
      <c r="S8" s="20"/>
      <c r="T8" s="20"/>
      <c r="U8" s="20"/>
      <c r="V8" s="20"/>
      <c r="W8" s="20">
        <v>-2136</v>
      </c>
      <c r="X8" s="20"/>
      <c r="Y8" s="20">
        <v>-2136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-8284</v>
      </c>
      <c r="R10" s="20">
        <v>-8284</v>
      </c>
      <c r="S10" s="20"/>
      <c r="T10" s="20"/>
      <c r="U10" s="20">
        <v>-146</v>
      </c>
      <c r="V10" s="20">
        <v>-146</v>
      </c>
      <c r="W10" s="20">
        <v>-8430</v>
      </c>
      <c r="X10" s="20"/>
      <c r="Y10" s="20">
        <v>-8430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-24019502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-2698654</v>
      </c>
      <c r="L13" s="31">
        <f t="shared" si="0"/>
        <v>-1454302</v>
      </c>
      <c r="M13" s="31">
        <f t="shared" si="0"/>
        <v>-1508589</v>
      </c>
      <c r="N13" s="31">
        <f t="shared" si="0"/>
        <v>-5661545</v>
      </c>
      <c r="O13" s="31">
        <f t="shared" si="0"/>
        <v>43713</v>
      </c>
      <c r="P13" s="31">
        <f t="shared" si="0"/>
        <v>-1263017</v>
      </c>
      <c r="Q13" s="31">
        <f t="shared" si="0"/>
        <v>-363086</v>
      </c>
      <c r="R13" s="31">
        <f t="shared" si="0"/>
        <v>-1582390</v>
      </c>
      <c r="S13" s="31">
        <f t="shared" si="0"/>
        <v>-1133367</v>
      </c>
      <c r="T13" s="31">
        <f t="shared" si="0"/>
        <v>-106038</v>
      </c>
      <c r="U13" s="31">
        <f t="shared" si="0"/>
        <v>-2883141</v>
      </c>
      <c r="V13" s="31">
        <f t="shared" si="0"/>
        <v>-4122546</v>
      </c>
      <c r="W13" s="31">
        <f t="shared" si="0"/>
        <v>-15852718</v>
      </c>
      <c r="X13" s="31">
        <f t="shared" si="0"/>
        <v>-24019502</v>
      </c>
      <c r="Y13" s="31">
        <f t="shared" si="0"/>
        <v>8166784</v>
      </c>
      <c r="Z13" s="32">
        <f>+IF(X13&lt;&gt;0,+(Y13/X13)*100,0)</f>
        <v>-34.000638314649493</v>
      </c>
      <c r="AA13" s="33">
        <f>SUM(AA6:AA12)</f>
        <v>-24019502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1000000</v>
      </c>
      <c r="F17" s="20">
        <v>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</v>
      </c>
      <c r="Y17" s="24">
        <v>-600000</v>
      </c>
      <c r="Z17" s="25">
        <v>-100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</v>
      </c>
      <c r="Y25" s="36">
        <f t="shared" si="1"/>
        <v>-600000</v>
      </c>
      <c r="Z25" s="37">
        <f>+IF(X25&lt;&gt;0,+(Y25/X25)*100,0)</f>
        <v>-100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-14936071</v>
      </c>
      <c r="D26" s="29">
        <f>+D13+D25</f>
        <v>0</v>
      </c>
      <c r="E26" s="30">
        <f t="shared" si="2"/>
        <v>-13095429</v>
      </c>
      <c r="F26" s="31">
        <f t="shared" si="2"/>
        <v>-23419502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-2698654</v>
      </c>
      <c r="L26" s="31">
        <f t="shared" si="2"/>
        <v>-1454302</v>
      </c>
      <c r="M26" s="31">
        <f t="shared" si="2"/>
        <v>-1508589</v>
      </c>
      <c r="N26" s="31">
        <f t="shared" si="2"/>
        <v>-5661545</v>
      </c>
      <c r="O26" s="31">
        <f t="shared" si="2"/>
        <v>43713</v>
      </c>
      <c r="P26" s="31">
        <f t="shared" si="2"/>
        <v>-1263017</v>
      </c>
      <c r="Q26" s="31">
        <f t="shared" si="2"/>
        <v>-363086</v>
      </c>
      <c r="R26" s="31">
        <f t="shared" si="2"/>
        <v>-1582390</v>
      </c>
      <c r="S26" s="31">
        <f t="shared" si="2"/>
        <v>-1133367</v>
      </c>
      <c r="T26" s="31">
        <f t="shared" si="2"/>
        <v>-106038</v>
      </c>
      <c r="U26" s="31">
        <f t="shared" si="2"/>
        <v>-2883141</v>
      </c>
      <c r="V26" s="31">
        <f t="shared" si="2"/>
        <v>-4122546</v>
      </c>
      <c r="W26" s="31">
        <f t="shared" si="2"/>
        <v>-15852718</v>
      </c>
      <c r="X26" s="31">
        <f t="shared" si="2"/>
        <v>-23419502</v>
      </c>
      <c r="Y26" s="31">
        <f t="shared" si="2"/>
        <v>7566784</v>
      </c>
      <c r="Z26" s="32">
        <f>+IF(X26&lt;&gt;0,+(Y26/X26)*100,0)</f>
        <v>-32.30975620233086</v>
      </c>
      <c r="AA26" s="33">
        <f>+AA13+AA25</f>
        <v>-23419502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72845833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>
        <v>5743928</v>
      </c>
      <c r="L32" s="20">
        <v>5260250</v>
      </c>
      <c r="M32" s="20">
        <v>4709870</v>
      </c>
      <c r="N32" s="20">
        <v>15714048</v>
      </c>
      <c r="O32" s="20">
        <v>5848047</v>
      </c>
      <c r="P32" s="20">
        <v>5058477</v>
      </c>
      <c r="Q32" s="20">
        <v>6821266</v>
      </c>
      <c r="R32" s="20">
        <v>17727790</v>
      </c>
      <c r="S32" s="20">
        <v>5321998</v>
      </c>
      <c r="T32" s="20">
        <v>7751639</v>
      </c>
      <c r="U32" s="20">
        <v>6093533</v>
      </c>
      <c r="V32" s="20">
        <v>19167170</v>
      </c>
      <c r="W32" s="20">
        <v>67811232</v>
      </c>
      <c r="X32" s="20"/>
      <c r="Y32" s="20">
        <v>67811232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-138879</v>
      </c>
      <c r="V35" s="20">
        <v>-138879</v>
      </c>
      <c r="W35" s="20">
        <v>-138879</v>
      </c>
      <c r="X35" s="20"/>
      <c r="Y35" s="20">
        <v>-138879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72845833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5743928</v>
      </c>
      <c r="L37" s="31">
        <f t="shared" si="3"/>
        <v>5260250</v>
      </c>
      <c r="M37" s="31">
        <f t="shared" si="3"/>
        <v>4709870</v>
      </c>
      <c r="N37" s="31">
        <f t="shared" si="3"/>
        <v>15714048</v>
      </c>
      <c r="O37" s="31">
        <f t="shared" si="3"/>
        <v>5848047</v>
      </c>
      <c r="P37" s="31">
        <f t="shared" si="3"/>
        <v>5058477</v>
      </c>
      <c r="Q37" s="31">
        <f t="shared" si="3"/>
        <v>6821266</v>
      </c>
      <c r="R37" s="31">
        <f t="shared" si="3"/>
        <v>17727790</v>
      </c>
      <c r="S37" s="31">
        <f t="shared" si="3"/>
        <v>5321998</v>
      </c>
      <c r="T37" s="31">
        <f t="shared" si="3"/>
        <v>7751639</v>
      </c>
      <c r="U37" s="31">
        <f t="shared" si="3"/>
        <v>5954654</v>
      </c>
      <c r="V37" s="31">
        <f t="shared" si="3"/>
        <v>19028291</v>
      </c>
      <c r="W37" s="31">
        <f t="shared" si="3"/>
        <v>67672353</v>
      </c>
      <c r="X37" s="31">
        <f t="shared" si="3"/>
        <v>0</v>
      </c>
      <c r="Y37" s="31">
        <f t="shared" si="3"/>
        <v>67672353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72845833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5743928</v>
      </c>
      <c r="L44" s="31">
        <f t="shared" si="5"/>
        <v>5260250</v>
      </c>
      <c r="M44" s="31">
        <f t="shared" si="5"/>
        <v>4709870</v>
      </c>
      <c r="N44" s="31">
        <f t="shared" si="5"/>
        <v>15714048</v>
      </c>
      <c r="O44" s="31">
        <f t="shared" si="5"/>
        <v>5848047</v>
      </c>
      <c r="P44" s="31">
        <f t="shared" si="5"/>
        <v>5058477</v>
      </c>
      <c r="Q44" s="31">
        <f t="shared" si="5"/>
        <v>6821266</v>
      </c>
      <c r="R44" s="31">
        <f t="shared" si="5"/>
        <v>17727790</v>
      </c>
      <c r="S44" s="31">
        <f t="shared" si="5"/>
        <v>5321998</v>
      </c>
      <c r="T44" s="31">
        <f t="shared" si="5"/>
        <v>7751639</v>
      </c>
      <c r="U44" s="31">
        <f t="shared" si="5"/>
        <v>5954654</v>
      </c>
      <c r="V44" s="31">
        <f t="shared" si="5"/>
        <v>19028291</v>
      </c>
      <c r="W44" s="31">
        <f t="shared" si="5"/>
        <v>67672353</v>
      </c>
      <c r="X44" s="31">
        <f t="shared" si="5"/>
        <v>0</v>
      </c>
      <c r="Y44" s="31">
        <f t="shared" si="5"/>
        <v>67672353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-87781904</v>
      </c>
      <c r="D45" s="42">
        <f t="shared" si="6"/>
        <v>0</v>
      </c>
      <c r="E45" s="43">
        <f t="shared" si="6"/>
        <v>-13095429</v>
      </c>
      <c r="F45" s="44">
        <f t="shared" si="6"/>
        <v>-23419502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-8442582</v>
      </c>
      <c r="L45" s="44">
        <f t="shared" si="6"/>
        <v>-6714552</v>
      </c>
      <c r="M45" s="44">
        <f t="shared" si="6"/>
        <v>-6218459</v>
      </c>
      <c r="N45" s="44">
        <f t="shared" si="6"/>
        <v>-21375593</v>
      </c>
      <c r="O45" s="44">
        <f t="shared" si="6"/>
        <v>-5804334</v>
      </c>
      <c r="P45" s="44">
        <f t="shared" si="6"/>
        <v>-6321494</v>
      </c>
      <c r="Q45" s="44">
        <f t="shared" si="6"/>
        <v>-7184352</v>
      </c>
      <c r="R45" s="44">
        <f t="shared" si="6"/>
        <v>-19310180</v>
      </c>
      <c r="S45" s="44">
        <f t="shared" si="6"/>
        <v>-6455365</v>
      </c>
      <c r="T45" s="44">
        <f t="shared" si="6"/>
        <v>-7857677</v>
      </c>
      <c r="U45" s="44">
        <f t="shared" si="6"/>
        <v>-8837795</v>
      </c>
      <c r="V45" s="44">
        <f t="shared" si="6"/>
        <v>-23150837</v>
      </c>
      <c r="W45" s="44">
        <f t="shared" si="6"/>
        <v>-83525071</v>
      </c>
      <c r="X45" s="44">
        <f t="shared" si="6"/>
        <v>-23419502</v>
      </c>
      <c r="Y45" s="44">
        <f t="shared" si="6"/>
        <v>-60105569</v>
      </c>
      <c r="Z45" s="45">
        <f>+IF(X45&lt;&gt;0,+(Y45/X45)*100,0)</f>
        <v>256.64751112128687</v>
      </c>
      <c r="AA45" s="46">
        <f>+AA26-AA44</f>
        <v>-23419502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-13915472</v>
      </c>
      <c r="G6" s="20">
        <v>-19264982</v>
      </c>
      <c r="H6" s="20">
        <v>-1996847</v>
      </c>
      <c r="I6" s="20">
        <v>-553232</v>
      </c>
      <c r="J6" s="20">
        <v>-21815061</v>
      </c>
      <c r="K6" s="20">
        <v>2121543</v>
      </c>
      <c r="L6" s="20">
        <v>-1310683</v>
      </c>
      <c r="M6" s="20">
        <v>-262889</v>
      </c>
      <c r="N6" s="20">
        <v>547971</v>
      </c>
      <c r="O6" s="20">
        <v>-435107</v>
      </c>
      <c r="P6" s="20">
        <v>387138</v>
      </c>
      <c r="Q6" s="20">
        <v>-2016822</v>
      </c>
      <c r="R6" s="20">
        <v>-2064791</v>
      </c>
      <c r="S6" s="20">
        <v>-420245</v>
      </c>
      <c r="T6" s="20">
        <v>-262838</v>
      </c>
      <c r="U6" s="20">
        <v>-3594708</v>
      </c>
      <c r="V6" s="20">
        <v>-4277791</v>
      </c>
      <c r="W6" s="20">
        <v>-27609672</v>
      </c>
      <c r="X6" s="20">
        <v>-13915472</v>
      </c>
      <c r="Y6" s="20">
        <v>-13694200</v>
      </c>
      <c r="Z6" s="21">
        <v>98.40988505456373</v>
      </c>
      <c r="AA6" s="22">
        <v>-13915472</v>
      </c>
    </row>
    <row r="7" spans="1:27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>
        <v>161679</v>
      </c>
      <c r="L7" s="20">
        <v>426648</v>
      </c>
      <c r="M7" s="20">
        <v>392691</v>
      </c>
      <c r="N7" s="20">
        <v>981018</v>
      </c>
      <c r="O7" s="20">
        <v>519590</v>
      </c>
      <c r="P7" s="20">
        <v>439249</v>
      </c>
      <c r="Q7" s="20">
        <v>394354</v>
      </c>
      <c r="R7" s="20">
        <v>1353193</v>
      </c>
      <c r="S7" s="20">
        <v>395530</v>
      </c>
      <c r="T7" s="20">
        <v>373031</v>
      </c>
      <c r="U7" s="20">
        <v>451750</v>
      </c>
      <c r="V7" s="20">
        <v>1220311</v>
      </c>
      <c r="W7" s="20">
        <v>31718168</v>
      </c>
      <c r="X7" s="20">
        <v>4657729</v>
      </c>
      <c r="Y7" s="20">
        <v>27060439</v>
      </c>
      <c r="Z7" s="21">
        <v>580.97924975884177</v>
      </c>
      <c r="AA7" s="22">
        <v>4657729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>
        <v>-1688</v>
      </c>
      <c r="R10" s="20">
        <v>-1688</v>
      </c>
      <c r="S10" s="20"/>
      <c r="T10" s="20">
        <v>-6880</v>
      </c>
      <c r="U10" s="20"/>
      <c r="V10" s="20">
        <v>-6880</v>
      </c>
      <c r="W10" s="20">
        <v>-507913</v>
      </c>
      <c r="X10" s="20"/>
      <c r="Y10" s="20">
        <v>-507913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2763164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>
        <v>-97885</v>
      </c>
      <c r="L11" s="24">
        <v>105245</v>
      </c>
      <c r="M11" s="20">
        <v>105422</v>
      </c>
      <c r="N11" s="24">
        <v>112782</v>
      </c>
      <c r="O11" s="24">
        <v>102800</v>
      </c>
      <c r="P11" s="24">
        <v>-104041</v>
      </c>
      <c r="Q11" s="20">
        <v>-1059967</v>
      </c>
      <c r="R11" s="24">
        <v>-1061208</v>
      </c>
      <c r="S11" s="24"/>
      <c r="T11" s="20">
        <v>191</v>
      </c>
      <c r="U11" s="24">
        <v>-191</v>
      </c>
      <c r="V11" s="24"/>
      <c r="W11" s="24">
        <v>11034465</v>
      </c>
      <c r="X11" s="20"/>
      <c r="Y11" s="24">
        <v>11034465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7493522</v>
      </c>
      <c r="D13" s="29">
        <f>SUM(D6:D12)</f>
        <v>0</v>
      </c>
      <c r="E13" s="30">
        <f t="shared" si="0"/>
        <v>-10754747</v>
      </c>
      <c r="F13" s="31">
        <f t="shared" si="0"/>
        <v>-9257743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2185337</v>
      </c>
      <c r="L13" s="31">
        <f t="shared" si="0"/>
        <v>-778790</v>
      </c>
      <c r="M13" s="31">
        <f t="shared" si="0"/>
        <v>235224</v>
      </c>
      <c r="N13" s="31">
        <f t="shared" si="0"/>
        <v>1641771</v>
      </c>
      <c r="O13" s="31">
        <f t="shared" si="0"/>
        <v>187283</v>
      </c>
      <c r="P13" s="31">
        <f t="shared" si="0"/>
        <v>722346</v>
      </c>
      <c r="Q13" s="31">
        <f t="shared" si="0"/>
        <v>-2684123</v>
      </c>
      <c r="R13" s="31">
        <f t="shared" si="0"/>
        <v>-1774494</v>
      </c>
      <c r="S13" s="31">
        <f t="shared" si="0"/>
        <v>-24715</v>
      </c>
      <c r="T13" s="31">
        <f t="shared" si="0"/>
        <v>103504</v>
      </c>
      <c r="U13" s="31">
        <f t="shared" si="0"/>
        <v>-3143149</v>
      </c>
      <c r="V13" s="31">
        <f t="shared" si="0"/>
        <v>-3064360</v>
      </c>
      <c r="W13" s="31">
        <f t="shared" si="0"/>
        <v>12936114</v>
      </c>
      <c r="X13" s="31">
        <f t="shared" si="0"/>
        <v>-9257743</v>
      </c>
      <c r="Y13" s="31">
        <f t="shared" si="0"/>
        <v>22193857</v>
      </c>
      <c r="Z13" s="32">
        <f>+IF(X13&lt;&gt;0,+(Y13/X13)*100,0)</f>
        <v>-239.73291330295083</v>
      </c>
      <c r="AA13" s="33">
        <f>SUM(AA6:AA12)</f>
        <v>-9257743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5803004</v>
      </c>
      <c r="G17" s="24">
        <v>-40990197</v>
      </c>
      <c r="H17" s="24">
        <v>1520400</v>
      </c>
      <c r="I17" s="24"/>
      <c r="J17" s="20">
        <v>-39469797</v>
      </c>
      <c r="K17" s="24">
        <v>28050</v>
      </c>
      <c r="L17" s="24"/>
      <c r="M17" s="20">
        <v>-6694205</v>
      </c>
      <c r="N17" s="24">
        <v>-6666155</v>
      </c>
      <c r="O17" s="24"/>
      <c r="P17" s="24"/>
      <c r="Q17" s="20">
        <v>392566</v>
      </c>
      <c r="R17" s="24">
        <v>392566</v>
      </c>
      <c r="S17" s="24"/>
      <c r="T17" s="20"/>
      <c r="U17" s="24">
        <v>2546666</v>
      </c>
      <c r="V17" s="24">
        <v>2546666</v>
      </c>
      <c r="W17" s="24">
        <v>-43196720</v>
      </c>
      <c r="X17" s="20">
        <v>5803004</v>
      </c>
      <c r="Y17" s="24">
        <v>-48999724</v>
      </c>
      <c r="Z17" s="25">
        <v>-844.385494133728</v>
      </c>
      <c r="AA17" s="26">
        <v>5803004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>
        <v>-82074</v>
      </c>
      <c r="N21" s="20">
        <v>-82074</v>
      </c>
      <c r="O21" s="20"/>
      <c r="P21" s="20"/>
      <c r="Q21" s="20"/>
      <c r="R21" s="20"/>
      <c r="S21" s="20"/>
      <c r="T21" s="20"/>
      <c r="U21" s="20"/>
      <c r="V21" s="20"/>
      <c r="W21" s="20">
        <v>-82074</v>
      </c>
      <c r="X21" s="20"/>
      <c r="Y21" s="20">
        <v>-82074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5803004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28050</v>
      </c>
      <c r="L25" s="36">
        <f t="shared" si="1"/>
        <v>0</v>
      </c>
      <c r="M25" s="36">
        <f t="shared" si="1"/>
        <v>-6776279</v>
      </c>
      <c r="N25" s="36">
        <f t="shared" si="1"/>
        <v>-6748229</v>
      </c>
      <c r="O25" s="36">
        <f t="shared" si="1"/>
        <v>0</v>
      </c>
      <c r="P25" s="36">
        <f t="shared" si="1"/>
        <v>0</v>
      </c>
      <c r="Q25" s="36">
        <f t="shared" si="1"/>
        <v>392566</v>
      </c>
      <c r="R25" s="36">
        <f t="shared" si="1"/>
        <v>392566</v>
      </c>
      <c r="S25" s="36">
        <f t="shared" si="1"/>
        <v>0</v>
      </c>
      <c r="T25" s="36">
        <f t="shared" si="1"/>
        <v>0</v>
      </c>
      <c r="U25" s="36">
        <f t="shared" si="1"/>
        <v>2546666</v>
      </c>
      <c r="V25" s="36">
        <f t="shared" si="1"/>
        <v>2546666</v>
      </c>
      <c r="W25" s="36">
        <f t="shared" si="1"/>
        <v>-43278794</v>
      </c>
      <c r="X25" s="36">
        <f t="shared" si="1"/>
        <v>5803004</v>
      </c>
      <c r="Y25" s="36">
        <f t="shared" si="1"/>
        <v>-49081798</v>
      </c>
      <c r="Z25" s="37">
        <f>+IF(X25&lt;&gt;0,+(Y25/X25)*100,0)</f>
        <v>-845.7998305705114</v>
      </c>
      <c r="AA25" s="38">
        <f>SUM(AA15:AA24)</f>
        <v>5803004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-33601225</v>
      </c>
      <c r="D26" s="29">
        <f>+D13+D25</f>
        <v>0</v>
      </c>
      <c r="E26" s="30">
        <f t="shared" si="2"/>
        <v>-4804739</v>
      </c>
      <c r="F26" s="31">
        <f t="shared" si="2"/>
        <v>-3454739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2213387</v>
      </c>
      <c r="L26" s="31">
        <f t="shared" si="2"/>
        <v>-778790</v>
      </c>
      <c r="M26" s="31">
        <f t="shared" si="2"/>
        <v>-6541055</v>
      </c>
      <c r="N26" s="31">
        <f t="shared" si="2"/>
        <v>-5106458</v>
      </c>
      <c r="O26" s="31">
        <f t="shared" si="2"/>
        <v>187283</v>
      </c>
      <c r="P26" s="31">
        <f t="shared" si="2"/>
        <v>722346</v>
      </c>
      <c r="Q26" s="31">
        <f t="shared" si="2"/>
        <v>-2291557</v>
      </c>
      <c r="R26" s="31">
        <f t="shared" si="2"/>
        <v>-1381928</v>
      </c>
      <c r="S26" s="31">
        <f t="shared" si="2"/>
        <v>-24715</v>
      </c>
      <c r="T26" s="31">
        <f t="shared" si="2"/>
        <v>103504</v>
      </c>
      <c r="U26" s="31">
        <f t="shared" si="2"/>
        <v>-596483</v>
      </c>
      <c r="V26" s="31">
        <f t="shared" si="2"/>
        <v>-517694</v>
      </c>
      <c r="W26" s="31">
        <f t="shared" si="2"/>
        <v>-30342680</v>
      </c>
      <c r="X26" s="31">
        <f t="shared" si="2"/>
        <v>-3454739</v>
      </c>
      <c r="Y26" s="31">
        <f t="shared" si="2"/>
        <v>-26887941</v>
      </c>
      <c r="Z26" s="32">
        <f>+IF(X26&lt;&gt;0,+(Y26/X26)*100,0)</f>
        <v>778.29152940352367</v>
      </c>
      <c r="AA26" s="33">
        <f>+AA13+AA25</f>
        <v>-3454739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>
        <v>909961</v>
      </c>
      <c r="L32" s="20">
        <v>-923562</v>
      </c>
      <c r="M32" s="20">
        <v>-1376</v>
      </c>
      <c r="N32" s="20">
        <v>-14977</v>
      </c>
      <c r="O32" s="20">
        <v>-1189</v>
      </c>
      <c r="P32" s="20">
        <v>-18512</v>
      </c>
      <c r="Q32" s="20">
        <v>-1331708</v>
      </c>
      <c r="R32" s="20">
        <v>-1351409</v>
      </c>
      <c r="S32" s="20">
        <v>-44362</v>
      </c>
      <c r="T32" s="20">
        <v>-62421</v>
      </c>
      <c r="U32" s="20">
        <v>29799</v>
      </c>
      <c r="V32" s="20">
        <v>-76984</v>
      </c>
      <c r="W32" s="20">
        <v>-2067469</v>
      </c>
      <c r="X32" s="20"/>
      <c r="Y32" s="20">
        <v>-2067469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>
        <v>1062153</v>
      </c>
      <c r="L33" s="20">
        <v>-301690</v>
      </c>
      <c r="M33" s="20">
        <v>-316052</v>
      </c>
      <c r="N33" s="20">
        <v>444411</v>
      </c>
      <c r="O33" s="20">
        <v>770748</v>
      </c>
      <c r="P33" s="20">
        <v>632513</v>
      </c>
      <c r="Q33" s="20">
        <v>-326014</v>
      </c>
      <c r="R33" s="20">
        <v>1077247</v>
      </c>
      <c r="S33" s="20">
        <v>-280972</v>
      </c>
      <c r="T33" s="20">
        <v>-333367</v>
      </c>
      <c r="U33" s="20">
        <v>-38034</v>
      </c>
      <c r="V33" s="20">
        <v>-652373</v>
      </c>
      <c r="W33" s="20">
        <v>1334011</v>
      </c>
      <c r="X33" s="20"/>
      <c r="Y33" s="20">
        <v>1334011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408077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>
        <v>-269461</v>
      </c>
      <c r="L35" s="20">
        <v>77095</v>
      </c>
      <c r="M35" s="20">
        <v>247594</v>
      </c>
      <c r="N35" s="20">
        <v>55228</v>
      </c>
      <c r="O35" s="20">
        <v>148934</v>
      </c>
      <c r="P35" s="20">
        <v>-91185</v>
      </c>
      <c r="Q35" s="20">
        <v>-114349</v>
      </c>
      <c r="R35" s="20">
        <v>-56600</v>
      </c>
      <c r="S35" s="20">
        <v>40771</v>
      </c>
      <c r="T35" s="20">
        <v>35332</v>
      </c>
      <c r="U35" s="20">
        <v>44697</v>
      </c>
      <c r="V35" s="20">
        <v>120800</v>
      </c>
      <c r="W35" s="20">
        <v>9776142</v>
      </c>
      <c r="X35" s="20">
        <v>2328865</v>
      </c>
      <c r="Y35" s="20">
        <v>7447277</v>
      </c>
      <c r="Z35" s="21">
        <v>319.78139565840013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1701003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1702653</v>
      </c>
      <c r="L37" s="31">
        <f t="shared" si="3"/>
        <v>-1148157</v>
      </c>
      <c r="M37" s="31">
        <f t="shared" si="3"/>
        <v>-69834</v>
      </c>
      <c r="N37" s="31">
        <f t="shared" si="3"/>
        <v>484662</v>
      </c>
      <c r="O37" s="31">
        <f t="shared" si="3"/>
        <v>918493</v>
      </c>
      <c r="P37" s="31">
        <f t="shared" si="3"/>
        <v>522816</v>
      </c>
      <c r="Q37" s="31">
        <f t="shared" si="3"/>
        <v>-1772071</v>
      </c>
      <c r="R37" s="31">
        <f t="shared" si="3"/>
        <v>-330762</v>
      </c>
      <c r="S37" s="31">
        <f t="shared" si="3"/>
        <v>-284563</v>
      </c>
      <c r="T37" s="31">
        <f t="shared" si="3"/>
        <v>-360456</v>
      </c>
      <c r="U37" s="31">
        <f t="shared" si="3"/>
        <v>36462</v>
      </c>
      <c r="V37" s="31">
        <f t="shared" si="3"/>
        <v>-608557</v>
      </c>
      <c r="W37" s="31">
        <f t="shared" si="3"/>
        <v>9034800</v>
      </c>
      <c r="X37" s="31">
        <f t="shared" si="3"/>
        <v>2328865</v>
      </c>
      <c r="Y37" s="31">
        <f t="shared" si="3"/>
        <v>6705935</v>
      </c>
      <c r="Z37" s="32">
        <f>+IF(X37&lt;&gt;0,+(Y37/X37)*100,0)</f>
        <v>287.94863592350782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2236418</v>
      </c>
      <c r="V40" s="20">
        <v>2236418</v>
      </c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2236418</v>
      </c>
      <c r="V43" s="36">
        <f t="shared" si="4"/>
        <v>2236418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12807484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1702653</v>
      </c>
      <c r="L44" s="31">
        <f t="shared" si="5"/>
        <v>-1148157</v>
      </c>
      <c r="M44" s="31">
        <f t="shared" si="5"/>
        <v>-69834</v>
      </c>
      <c r="N44" s="31">
        <f t="shared" si="5"/>
        <v>484662</v>
      </c>
      <c r="O44" s="31">
        <f t="shared" si="5"/>
        <v>918493</v>
      </c>
      <c r="P44" s="31">
        <f t="shared" si="5"/>
        <v>522816</v>
      </c>
      <c r="Q44" s="31">
        <f t="shared" si="5"/>
        <v>-1772071</v>
      </c>
      <c r="R44" s="31">
        <f t="shared" si="5"/>
        <v>-330762</v>
      </c>
      <c r="S44" s="31">
        <f t="shared" si="5"/>
        <v>-284563</v>
      </c>
      <c r="T44" s="31">
        <f t="shared" si="5"/>
        <v>-360456</v>
      </c>
      <c r="U44" s="31">
        <f t="shared" si="5"/>
        <v>2272880</v>
      </c>
      <c r="V44" s="31">
        <f t="shared" si="5"/>
        <v>1627861</v>
      </c>
      <c r="W44" s="31">
        <f t="shared" si="5"/>
        <v>22377699</v>
      </c>
      <c r="X44" s="31">
        <f t="shared" si="5"/>
        <v>2328865</v>
      </c>
      <c r="Y44" s="31">
        <f t="shared" si="5"/>
        <v>20048834</v>
      </c>
      <c r="Z44" s="32">
        <f>+IF(X44&lt;&gt;0,+(Y44/X44)*100,0)</f>
        <v>860.88433636127468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-46408709</v>
      </c>
      <c r="D45" s="42">
        <f t="shared" si="6"/>
        <v>0</v>
      </c>
      <c r="E45" s="43">
        <f t="shared" si="6"/>
        <v>-7133604</v>
      </c>
      <c r="F45" s="44">
        <f t="shared" si="6"/>
        <v>-5783604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510734</v>
      </c>
      <c r="L45" s="44">
        <f t="shared" si="6"/>
        <v>369367</v>
      </c>
      <c r="M45" s="44">
        <f t="shared" si="6"/>
        <v>-6471221</v>
      </c>
      <c r="N45" s="44">
        <f t="shared" si="6"/>
        <v>-5591120</v>
      </c>
      <c r="O45" s="44">
        <f t="shared" si="6"/>
        <v>-731210</v>
      </c>
      <c r="P45" s="44">
        <f t="shared" si="6"/>
        <v>199530</v>
      </c>
      <c r="Q45" s="44">
        <f t="shared" si="6"/>
        <v>-519486</v>
      </c>
      <c r="R45" s="44">
        <f t="shared" si="6"/>
        <v>-1051166</v>
      </c>
      <c r="S45" s="44">
        <f t="shared" si="6"/>
        <v>259848</v>
      </c>
      <c r="T45" s="44">
        <f t="shared" si="6"/>
        <v>463960</v>
      </c>
      <c r="U45" s="44">
        <f t="shared" si="6"/>
        <v>-2869363</v>
      </c>
      <c r="V45" s="44">
        <f t="shared" si="6"/>
        <v>-2145555</v>
      </c>
      <c r="W45" s="44">
        <f t="shared" si="6"/>
        <v>-52720379</v>
      </c>
      <c r="X45" s="44">
        <f t="shared" si="6"/>
        <v>-5783604</v>
      </c>
      <c r="Y45" s="44">
        <f t="shared" si="6"/>
        <v>-46936775</v>
      </c>
      <c r="Z45" s="45">
        <f>+IF(X45&lt;&gt;0,+(Y45/X45)*100,0)</f>
        <v>811.54890618375669</v>
      </c>
      <c r="AA45" s="46">
        <f>+AA26-AA44</f>
        <v>-5783604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-19071841</v>
      </c>
      <c r="D47" s="18"/>
      <c r="E47" s="19">
        <v>-7133604</v>
      </c>
      <c r="F47" s="20">
        <v>-5783604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>
        <v>2512601</v>
      </c>
      <c r="L47" s="20">
        <v>-470165</v>
      </c>
      <c r="M47" s="20">
        <v>-508258</v>
      </c>
      <c r="N47" s="20">
        <v>1534178</v>
      </c>
      <c r="O47" s="20">
        <v>-418198</v>
      </c>
      <c r="P47" s="20">
        <v>-587765</v>
      </c>
      <c r="Q47" s="20">
        <v>-528828</v>
      </c>
      <c r="R47" s="20">
        <v>-1534791</v>
      </c>
      <c r="S47" s="20">
        <v>-652871</v>
      </c>
      <c r="T47" s="20">
        <v>-335265</v>
      </c>
      <c r="U47" s="20">
        <v>-2384212</v>
      </c>
      <c r="V47" s="20">
        <v>-3372348</v>
      </c>
      <c r="W47" s="20">
        <v>-26546308</v>
      </c>
      <c r="X47" s="20">
        <v>-5783604</v>
      </c>
      <c r="Y47" s="20">
        <v>-20762704</v>
      </c>
      <c r="Z47" s="47">
        <v>358.99248980393537</v>
      </c>
      <c r="AA47" s="22">
        <v>-5783604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-19071841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-5783604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2512601</v>
      </c>
      <c r="L50" s="52">
        <f t="shared" si="7"/>
        <v>-470165</v>
      </c>
      <c r="M50" s="52">
        <f t="shared" si="7"/>
        <v>-508258</v>
      </c>
      <c r="N50" s="52">
        <f t="shared" si="7"/>
        <v>1534178</v>
      </c>
      <c r="O50" s="52">
        <f t="shared" si="7"/>
        <v>-418198</v>
      </c>
      <c r="P50" s="52">
        <f t="shared" si="7"/>
        <v>-587765</v>
      </c>
      <c r="Q50" s="52">
        <f t="shared" si="7"/>
        <v>-528828</v>
      </c>
      <c r="R50" s="52">
        <f t="shared" si="7"/>
        <v>-1534791</v>
      </c>
      <c r="S50" s="52">
        <f t="shared" si="7"/>
        <v>-652871</v>
      </c>
      <c r="T50" s="52">
        <f t="shared" si="7"/>
        <v>-335265</v>
      </c>
      <c r="U50" s="52">
        <f t="shared" si="7"/>
        <v>-2384212</v>
      </c>
      <c r="V50" s="52">
        <f t="shared" si="7"/>
        <v>-3372348</v>
      </c>
      <c r="W50" s="52">
        <f t="shared" si="7"/>
        <v>-26546308</v>
      </c>
      <c r="X50" s="52">
        <f t="shared" si="7"/>
        <v>-5783604</v>
      </c>
      <c r="Y50" s="52">
        <f t="shared" si="7"/>
        <v>-20762704</v>
      </c>
      <c r="Z50" s="53">
        <f>+IF(X50&lt;&gt;0,+(Y50/X50)*100,0)</f>
        <v>358.99248980393537</v>
      </c>
      <c r="AA50" s="54">
        <f>SUM(AA47:AA49)</f>
        <v>-5783604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-112325245</v>
      </c>
      <c r="G6" s="20">
        <v>-87074655</v>
      </c>
      <c r="H6" s="20">
        <v>606988</v>
      </c>
      <c r="I6" s="20">
        <v>-555285</v>
      </c>
      <c r="J6" s="20">
        <v>-87022952</v>
      </c>
      <c r="K6" s="20">
        <v>-1372151</v>
      </c>
      <c r="L6" s="20">
        <v>1873882</v>
      </c>
      <c r="M6" s="20">
        <v>-1909521</v>
      </c>
      <c r="N6" s="20">
        <v>-1407790</v>
      </c>
      <c r="O6" s="20">
        <v>-597164</v>
      </c>
      <c r="P6" s="20">
        <v>-1029556</v>
      </c>
      <c r="Q6" s="20">
        <v>-2002654</v>
      </c>
      <c r="R6" s="20">
        <v>-3629374</v>
      </c>
      <c r="S6" s="20">
        <v>-1143879</v>
      </c>
      <c r="T6" s="20">
        <v>-1456621</v>
      </c>
      <c r="U6" s="20">
        <v>-2033284</v>
      </c>
      <c r="V6" s="20">
        <v>-4633784</v>
      </c>
      <c r="W6" s="20">
        <v>-96693900</v>
      </c>
      <c r="X6" s="20">
        <v>-112325245</v>
      </c>
      <c r="Y6" s="20">
        <v>15631345</v>
      </c>
      <c r="Z6" s="21">
        <v>-13.91614592071444</v>
      </c>
      <c r="AA6" s="22">
        <v>-112325245</v>
      </c>
    </row>
    <row r="7" spans="1:27" x14ac:dyDescent="0.25">
      <c r="A7" s="23" t="s">
        <v>35</v>
      </c>
      <c r="B7" s="17" t="s">
        <v>32</v>
      </c>
      <c r="C7" s="18">
        <v>-4415827</v>
      </c>
      <c r="D7" s="18"/>
      <c r="E7" s="19">
        <v>222358</v>
      </c>
      <c r="F7" s="20">
        <v>-4193468</v>
      </c>
      <c r="G7" s="20">
        <v>-3181004</v>
      </c>
      <c r="H7" s="20">
        <v>81099</v>
      </c>
      <c r="I7" s="20">
        <v>82961</v>
      </c>
      <c r="J7" s="20">
        <v>-3016944</v>
      </c>
      <c r="K7" s="20">
        <v>47554</v>
      </c>
      <c r="L7" s="20">
        <v>-1236124</v>
      </c>
      <c r="M7" s="20">
        <v>83168</v>
      </c>
      <c r="N7" s="20">
        <v>-1105402</v>
      </c>
      <c r="O7" s="20">
        <v>89016</v>
      </c>
      <c r="P7" s="20">
        <v>243338</v>
      </c>
      <c r="Q7" s="20">
        <v>60322</v>
      </c>
      <c r="R7" s="20">
        <v>392676</v>
      </c>
      <c r="S7" s="20">
        <v>48666</v>
      </c>
      <c r="T7" s="20">
        <v>61522</v>
      </c>
      <c r="U7" s="20">
        <v>105340</v>
      </c>
      <c r="V7" s="20">
        <v>215528</v>
      </c>
      <c r="W7" s="20">
        <v>-3514142</v>
      </c>
      <c r="X7" s="20">
        <v>-4193468</v>
      </c>
      <c r="Y7" s="20">
        <v>679326</v>
      </c>
      <c r="Z7" s="21">
        <v>-16.199622842000942</v>
      </c>
      <c r="AA7" s="22">
        <v>-4193468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>
        <v>2025933</v>
      </c>
      <c r="G11" s="24">
        <v>614217</v>
      </c>
      <c r="H11" s="24">
        <v>1513975</v>
      </c>
      <c r="I11" s="24">
        <v>68964</v>
      </c>
      <c r="J11" s="20">
        <v>2197156</v>
      </c>
      <c r="K11" s="24">
        <v>1916</v>
      </c>
      <c r="L11" s="24">
        <v>-32376</v>
      </c>
      <c r="M11" s="20">
        <v>74658</v>
      </c>
      <c r="N11" s="24">
        <v>44198</v>
      </c>
      <c r="O11" s="24">
        <v>-22134</v>
      </c>
      <c r="P11" s="24">
        <v>-2647</v>
      </c>
      <c r="Q11" s="20">
        <v>37059</v>
      </c>
      <c r="R11" s="24">
        <v>12278</v>
      </c>
      <c r="S11" s="24">
        <v>-11774</v>
      </c>
      <c r="T11" s="20">
        <v>95325</v>
      </c>
      <c r="U11" s="24">
        <v>258806</v>
      </c>
      <c r="V11" s="24">
        <v>342357</v>
      </c>
      <c r="W11" s="24">
        <v>2595989</v>
      </c>
      <c r="X11" s="20">
        <v>2025933</v>
      </c>
      <c r="Y11" s="24">
        <v>570056</v>
      </c>
      <c r="Z11" s="25">
        <v>28.137949280652418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-85682011</v>
      </c>
      <c r="D13" s="29">
        <f>SUM(D6:D12)</f>
        <v>0</v>
      </c>
      <c r="E13" s="30">
        <f t="shared" si="0"/>
        <v>-31106933</v>
      </c>
      <c r="F13" s="31">
        <f t="shared" si="0"/>
        <v>-115031210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-1322681</v>
      </c>
      <c r="L13" s="31">
        <f t="shared" si="0"/>
        <v>605382</v>
      </c>
      <c r="M13" s="31">
        <f t="shared" si="0"/>
        <v>-1751695</v>
      </c>
      <c r="N13" s="31">
        <f t="shared" si="0"/>
        <v>-2468994</v>
      </c>
      <c r="O13" s="31">
        <f t="shared" si="0"/>
        <v>-530282</v>
      </c>
      <c r="P13" s="31">
        <f t="shared" si="0"/>
        <v>-788865</v>
      </c>
      <c r="Q13" s="31">
        <f t="shared" si="0"/>
        <v>-1905273</v>
      </c>
      <c r="R13" s="31">
        <f t="shared" si="0"/>
        <v>-3224420</v>
      </c>
      <c r="S13" s="31">
        <f t="shared" si="0"/>
        <v>-1106987</v>
      </c>
      <c r="T13" s="31">
        <f t="shared" si="0"/>
        <v>-1299774</v>
      </c>
      <c r="U13" s="31">
        <f t="shared" si="0"/>
        <v>-1669138</v>
      </c>
      <c r="V13" s="31">
        <f t="shared" si="0"/>
        <v>-4075899</v>
      </c>
      <c r="W13" s="31">
        <f t="shared" si="0"/>
        <v>-98150483</v>
      </c>
      <c r="X13" s="31">
        <f t="shared" si="0"/>
        <v>-115031210</v>
      </c>
      <c r="Y13" s="31">
        <f t="shared" si="0"/>
        <v>16880727</v>
      </c>
      <c r="Z13" s="32">
        <f>+IF(X13&lt;&gt;0,+(Y13/X13)*100,0)</f>
        <v>-14.674910400403506</v>
      </c>
      <c r="AA13" s="33">
        <f>SUM(AA6:AA12)</f>
        <v>-115031210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-288494473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>
        <v>-4920974</v>
      </c>
      <c r="L17" s="24">
        <v>-4811034</v>
      </c>
      <c r="M17" s="20">
        <v>-4707468</v>
      </c>
      <c r="N17" s="24">
        <v>-14439476</v>
      </c>
      <c r="O17" s="24">
        <v>-4896412</v>
      </c>
      <c r="P17" s="24">
        <v>-4441122</v>
      </c>
      <c r="Q17" s="20">
        <v>-4640114</v>
      </c>
      <c r="R17" s="24">
        <v>-13977648</v>
      </c>
      <c r="S17" s="24">
        <v>-4735149</v>
      </c>
      <c r="T17" s="20">
        <v>27144365</v>
      </c>
      <c r="U17" s="24">
        <v>-4452323</v>
      </c>
      <c r="V17" s="24">
        <v>17956893</v>
      </c>
      <c r="W17" s="24">
        <v>-314573691</v>
      </c>
      <c r="X17" s="20">
        <v>-288494473</v>
      </c>
      <c r="Y17" s="24">
        <v>-26079218</v>
      </c>
      <c r="Z17" s="25">
        <v>9.0397634758153593</v>
      </c>
      <c r="AA17" s="26">
        <v>-288494473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-289169088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-4920974</v>
      </c>
      <c r="L25" s="36">
        <f t="shared" si="1"/>
        <v>-4811034</v>
      </c>
      <c r="M25" s="36">
        <f t="shared" si="1"/>
        <v>-4707468</v>
      </c>
      <c r="N25" s="36">
        <f t="shared" si="1"/>
        <v>-14439476</v>
      </c>
      <c r="O25" s="36">
        <f t="shared" si="1"/>
        <v>-4896412</v>
      </c>
      <c r="P25" s="36">
        <f t="shared" si="1"/>
        <v>-4441122</v>
      </c>
      <c r="Q25" s="36">
        <f t="shared" si="1"/>
        <v>-4640114</v>
      </c>
      <c r="R25" s="36">
        <f t="shared" si="1"/>
        <v>-13977648</v>
      </c>
      <c r="S25" s="36">
        <f t="shared" si="1"/>
        <v>-4735149</v>
      </c>
      <c r="T25" s="36">
        <f t="shared" si="1"/>
        <v>27144365</v>
      </c>
      <c r="U25" s="36">
        <f t="shared" si="1"/>
        <v>-4452323</v>
      </c>
      <c r="V25" s="36">
        <f t="shared" si="1"/>
        <v>17956893</v>
      </c>
      <c r="W25" s="36">
        <f t="shared" si="1"/>
        <v>-315248306</v>
      </c>
      <c r="X25" s="36">
        <f t="shared" si="1"/>
        <v>-289169088</v>
      </c>
      <c r="Y25" s="36">
        <f t="shared" si="1"/>
        <v>-26079218</v>
      </c>
      <c r="Z25" s="37">
        <f>+IF(X25&lt;&gt;0,+(Y25/X25)*100,0)</f>
        <v>9.0186742228823569</v>
      </c>
      <c r="AA25" s="38">
        <f>SUM(AA15:AA24)</f>
        <v>-289169088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-375788497</v>
      </c>
      <c r="D26" s="29">
        <f>+D13+D25</f>
        <v>0</v>
      </c>
      <c r="E26" s="30">
        <f t="shared" si="2"/>
        <v>-30506933</v>
      </c>
      <c r="F26" s="31">
        <f t="shared" si="2"/>
        <v>-404200298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-6243655</v>
      </c>
      <c r="L26" s="31">
        <f t="shared" si="2"/>
        <v>-4205652</v>
      </c>
      <c r="M26" s="31">
        <f t="shared" si="2"/>
        <v>-6459163</v>
      </c>
      <c r="N26" s="31">
        <f t="shared" si="2"/>
        <v>-16908470</v>
      </c>
      <c r="O26" s="31">
        <f t="shared" si="2"/>
        <v>-5426694</v>
      </c>
      <c r="P26" s="31">
        <f t="shared" si="2"/>
        <v>-5229987</v>
      </c>
      <c r="Q26" s="31">
        <f t="shared" si="2"/>
        <v>-6545387</v>
      </c>
      <c r="R26" s="31">
        <f t="shared" si="2"/>
        <v>-17202068</v>
      </c>
      <c r="S26" s="31">
        <f t="shared" si="2"/>
        <v>-5842136</v>
      </c>
      <c r="T26" s="31">
        <f t="shared" si="2"/>
        <v>25844591</v>
      </c>
      <c r="U26" s="31">
        <f t="shared" si="2"/>
        <v>-6121461</v>
      </c>
      <c r="V26" s="31">
        <f t="shared" si="2"/>
        <v>13880994</v>
      </c>
      <c r="W26" s="31">
        <f t="shared" si="2"/>
        <v>-413398789</v>
      </c>
      <c r="X26" s="31">
        <f t="shared" si="2"/>
        <v>-404200298</v>
      </c>
      <c r="Y26" s="31">
        <f t="shared" si="2"/>
        <v>-9198491</v>
      </c>
      <c r="Z26" s="32">
        <f>+IF(X26&lt;&gt;0,+(Y26/X26)*100,0)</f>
        <v>2.275725932295082</v>
      </c>
      <c r="AA26" s="33">
        <f>+AA13+AA25</f>
        <v>-404200298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16078792</v>
      </c>
      <c r="D32" s="18"/>
      <c r="E32" s="19"/>
      <c r="F32" s="20">
        <v>-18039588</v>
      </c>
      <c r="G32" s="20">
        <v>12711031</v>
      </c>
      <c r="H32" s="20">
        <v>335058</v>
      </c>
      <c r="I32" s="20">
        <v>501998</v>
      </c>
      <c r="J32" s="20">
        <v>13548087</v>
      </c>
      <c r="K32" s="20">
        <v>-653452</v>
      </c>
      <c r="L32" s="20">
        <v>77659</v>
      </c>
      <c r="M32" s="20">
        <v>-448195</v>
      </c>
      <c r="N32" s="20">
        <v>-1023988</v>
      </c>
      <c r="O32" s="20">
        <v>1255937</v>
      </c>
      <c r="P32" s="20">
        <v>-463095</v>
      </c>
      <c r="Q32" s="20">
        <v>-357431</v>
      </c>
      <c r="R32" s="20">
        <v>435411</v>
      </c>
      <c r="S32" s="20">
        <v>254264</v>
      </c>
      <c r="T32" s="20">
        <v>-479729</v>
      </c>
      <c r="U32" s="20">
        <v>2760267</v>
      </c>
      <c r="V32" s="20">
        <v>2534802</v>
      </c>
      <c r="W32" s="20">
        <v>15494312</v>
      </c>
      <c r="X32" s="20">
        <v>-18039588</v>
      </c>
      <c r="Y32" s="20">
        <v>33533900</v>
      </c>
      <c r="Z32" s="21">
        <v>-185.8906090316475</v>
      </c>
      <c r="AA32" s="22">
        <v>-18039588</v>
      </c>
    </row>
    <row r="33" spans="1:27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>
        <v>1757472</v>
      </c>
      <c r="G33" s="20">
        <v>1007555</v>
      </c>
      <c r="H33" s="20">
        <v>-124281</v>
      </c>
      <c r="I33" s="20">
        <v>-903415</v>
      </c>
      <c r="J33" s="20">
        <v>-20141</v>
      </c>
      <c r="K33" s="20">
        <v>-429839</v>
      </c>
      <c r="L33" s="20">
        <v>2496960</v>
      </c>
      <c r="M33" s="20">
        <v>-29800</v>
      </c>
      <c r="N33" s="20">
        <v>2037321</v>
      </c>
      <c r="O33" s="20">
        <v>-50677</v>
      </c>
      <c r="P33" s="20">
        <v>775120</v>
      </c>
      <c r="Q33" s="20">
        <v>-114090</v>
      </c>
      <c r="R33" s="20">
        <v>610353</v>
      </c>
      <c r="S33" s="20">
        <v>-534450</v>
      </c>
      <c r="T33" s="20">
        <v>263400</v>
      </c>
      <c r="U33" s="20">
        <v>-928186</v>
      </c>
      <c r="V33" s="20">
        <v>-1199236</v>
      </c>
      <c r="W33" s="20">
        <v>1428297</v>
      </c>
      <c r="X33" s="20">
        <v>1757472</v>
      </c>
      <c r="Y33" s="20">
        <v>-329175</v>
      </c>
      <c r="Z33" s="21">
        <v>-18.730028131315891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1690907</v>
      </c>
      <c r="G35" s="20">
        <v>1129475</v>
      </c>
      <c r="H35" s="20">
        <v>481937</v>
      </c>
      <c r="I35" s="20">
        <v>16588</v>
      </c>
      <c r="J35" s="20">
        <v>1628000</v>
      </c>
      <c r="K35" s="20">
        <v>7984</v>
      </c>
      <c r="L35" s="20">
        <v>6420</v>
      </c>
      <c r="M35" s="20">
        <v>16567</v>
      </c>
      <c r="N35" s="20">
        <v>30971</v>
      </c>
      <c r="O35" s="20">
        <v>4176</v>
      </c>
      <c r="P35" s="20">
        <v>29201</v>
      </c>
      <c r="Q35" s="20">
        <v>5868</v>
      </c>
      <c r="R35" s="20">
        <v>39245</v>
      </c>
      <c r="S35" s="20">
        <v>8640</v>
      </c>
      <c r="T35" s="20">
        <v>6868</v>
      </c>
      <c r="U35" s="20">
        <v>36910</v>
      </c>
      <c r="V35" s="20">
        <v>52418</v>
      </c>
      <c r="W35" s="20">
        <v>1750634</v>
      </c>
      <c r="X35" s="20">
        <v>1690907</v>
      </c>
      <c r="Y35" s="20">
        <v>59727</v>
      </c>
      <c r="Z35" s="21">
        <v>3.5322463033153215</v>
      </c>
      <c r="AA35" s="22">
        <v>1690907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19304781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-14591209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-1075307</v>
      </c>
      <c r="L37" s="31">
        <f t="shared" si="3"/>
        <v>2581039</v>
      </c>
      <c r="M37" s="31">
        <f t="shared" si="3"/>
        <v>-461428</v>
      </c>
      <c r="N37" s="31">
        <f t="shared" si="3"/>
        <v>1044304</v>
      </c>
      <c r="O37" s="31">
        <f t="shared" si="3"/>
        <v>1209436</v>
      </c>
      <c r="P37" s="31">
        <f t="shared" si="3"/>
        <v>341226</v>
      </c>
      <c r="Q37" s="31">
        <f t="shared" si="3"/>
        <v>-465653</v>
      </c>
      <c r="R37" s="31">
        <f t="shared" si="3"/>
        <v>1085009</v>
      </c>
      <c r="S37" s="31">
        <f t="shared" si="3"/>
        <v>-271546</v>
      </c>
      <c r="T37" s="31">
        <f t="shared" si="3"/>
        <v>-209461</v>
      </c>
      <c r="U37" s="31">
        <f t="shared" si="3"/>
        <v>1868991</v>
      </c>
      <c r="V37" s="31">
        <f t="shared" si="3"/>
        <v>1387984</v>
      </c>
      <c r="W37" s="31">
        <f t="shared" si="3"/>
        <v>18673243</v>
      </c>
      <c r="X37" s="31">
        <f t="shared" si="3"/>
        <v>-14591209</v>
      </c>
      <c r="Y37" s="31">
        <f t="shared" si="3"/>
        <v>33264452</v>
      </c>
      <c r="Z37" s="32">
        <f>+IF(X37&lt;&gt;0,+(Y37/X37)*100,0)</f>
        <v>-227.97598197654492</v>
      </c>
      <c r="AA37" s="33">
        <f>SUM(AA29:AA36)</f>
        <v>-14591209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15978047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15978047</v>
      </c>
      <c r="Y40" s="20"/>
      <c r="Z40" s="21"/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15978047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15978047</v>
      </c>
      <c r="Y43" s="36">
        <f t="shared" si="4"/>
        <v>0</v>
      </c>
      <c r="Z43" s="37">
        <f>+IF(X43&lt;&gt;0,+(Y43/X43)*100,0)</f>
        <v>0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35282827</v>
      </c>
      <c r="D44" s="29">
        <f>+D37+D43</f>
        <v>0</v>
      </c>
      <c r="E44" s="30">
        <f t="shared" si="5"/>
        <v>8753219</v>
      </c>
      <c r="F44" s="31">
        <f t="shared" si="5"/>
        <v>1386838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-1075307</v>
      </c>
      <c r="L44" s="31">
        <f t="shared" si="5"/>
        <v>2581039</v>
      </c>
      <c r="M44" s="31">
        <f t="shared" si="5"/>
        <v>-461428</v>
      </c>
      <c r="N44" s="31">
        <f t="shared" si="5"/>
        <v>1044304</v>
      </c>
      <c r="O44" s="31">
        <f t="shared" si="5"/>
        <v>1209436</v>
      </c>
      <c r="P44" s="31">
        <f t="shared" si="5"/>
        <v>341226</v>
      </c>
      <c r="Q44" s="31">
        <f t="shared" si="5"/>
        <v>-465653</v>
      </c>
      <c r="R44" s="31">
        <f t="shared" si="5"/>
        <v>1085009</v>
      </c>
      <c r="S44" s="31">
        <f t="shared" si="5"/>
        <v>-271546</v>
      </c>
      <c r="T44" s="31">
        <f t="shared" si="5"/>
        <v>-209461</v>
      </c>
      <c r="U44" s="31">
        <f t="shared" si="5"/>
        <v>1868991</v>
      </c>
      <c r="V44" s="31">
        <f t="shared" si="5"/>
        <v>1387984</v>
      </c>
      <c r="W44" s="31">
        <f t="shared" si="5"/>
        <v>34651290</v>
      </c>
      <c r="X44" s="31">
        <f t="shared" si="5"/>
        <v>1386838</v>
      </c>
      <c r="Y44" s="31">
        <f t="shared" si="5"/>
        <v>33264452</v>
      </c>
      <c r="Z44" s="32">
        <f>+IF(X44&lt;&gt;0,+(Y44/X44)*100,0)</f>
        <v>2398.5823866954897</v>
      </c>
      <c r="AA44" s="33">
        <f>+AA37+AA43</f>
        <v>1386838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-411071324</v>
      </c>
      <c r="D45" s="42">
        <f t="shared" si="6"/>
        <v>0</v>
      </c>
      <c r="E45" s="43">
        <f t="shared" si="6"/>
        <v>-39260152</v>
      </c>
      <c r="F45" s="44">
        <f t="shared" si="6"/>
        <v>-405587136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-5168348</v>
      </c>
      <c r="L45" s="44">
        <f t="shared" si="6"/>
        <v>-6786691</v>
      </c>
      <c r="M45" s="44">
        <f t="shared" si="6"/>
        <v>-5997735</v>
      </c>
      <c r="N45" s="44">
        <f t="shared" si="6"/>
        <v>-17952774</v>
      </c>
      <c r="O45" s="44">
        <f t="shared" si="6"/>
        <v>-6636130</v>
      </c>
      <c r="P45" s="44">
        <f t="shared" si="6"/>
        <v>-5571213</v>
      </c>
      <c r="Q45" s="44">
        <f t="shared" si="6"/>
        <v>-6079734</v>
      </c>
      <c r="R45" s="44">
        <f t="shared" si="6"/>
        <v>-18287077</v>
      </c>
      <c r="S45" s="44">
        <f t="shared" si="6"/>
        <v>-5570590</v>
      </c>
      <c r="T45" s="44">
        <f t="shared" si="6"/>
        <v>26054052</v>
      </c>
      <c r="U45" s="44">
        <f t="shared" si="6"/>
        <v>-7990452</v>
      </c>
      <c r="V45" s="44">
        <f t="shared" si="6"/>
        <v>12493010</v>
      </c>
      <c r="W45" s="44">
        <f t="shared" si="6"/>
        <v>-448050079</v>
      </c>
      <c r="X45" s="44">
        <f t="shared" si="6"/>
        <v>-405587136</v>
      </c>
      <c r="Y45" s="44">
        <f t="shared" si="6"/>
        <v>-42462943</v>
      </c>
      <c r="Z45" s="45">
        <f>+IF(X45&lt;&gt;0,+(Y45/X45)*100,0)</f>
        <v>10.469499456708608</v>
      </c>
      <c r="AA45" s="46">
        <f>+AA26-AA44</f>
        <v>-405587136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-263183603</v>
      </c>
      <c r="D47" s="18"/>
      <c r="E47" s="19">
        <v>1072181301</v>
      </c>
      <c r="F47" s="20">
        <v>-293242310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>
        <v>-7128834</v>
      </c>
      <c r="L47" s="20"/>
      <c r="M47" s="20"/>
      <c r="N47" s="20">
        <v>-7128834</v>
      </c>
      <c r="O47" s="20">
        <v>-7739006</v>
      </c>
      <c r="P47" s="20">
        <v>-6730407</v>
      </c>
      <c r="Q47" s="20">
        <v>-7163006</v>
      </c>
      <c r="R47" s="20">
        <v>-21632419</v>
      </c>
      <c r="S47" s="20">
        <v>-6276451</v>
      </c>
      <c r="T47" s="20">
        <v>25217026</v>
      </c>
      <c r="U47" s="20"/>
      <c r="V47" s="20">
        <v>18940575</v>
      </c>
      <c r="W47" s="20">
        <v>-292037299</v>
      </c>
      <c r="X47" s="20">
        <v>-293242310</v>
      </c>
      <c r="Y47" s="20">
        <v>1205011</v>
      </c>
      <c r="Z47" s="47">
        <v>-0.41092671790779439</v>
      </c>
      <c r="AA47" s="22">
        <v>-293242310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-263183603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-293242310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-7128834</v>
      </c>
      <c r="L50" s="52">
        <f t="shared" si="7"/>
        <v>0</v>
      </c>
      <c r="M50" s="52">
        <f t="shared" si="7"/>
        <v>0</v>
      </c>
      <c r="N50" s="52">
        <f t="shared" si="7"/>
        <v>-7128834</v>
      </c>
      <c r="O50" s="52">
        <f t="shared" si="7"/>
        <v>-7739006</v>
      </c>
      <c r="P50" s="52">
        <f t="shared" si="7"/>
        <v>-6730407</v>
      </c>
      <c r="Q50" s="52">
        <f t="shared" si="7"/>
        <v>-7163006</v>
      </c>
      <c r="R50" s="52">
        <f t="shared" si="7"/>
        <v>-21632419</v>
      </c>
      <c r="S50" s="52">
        <f t="shared" si="7"/>
        <v>-6276451</v>
      </c>
      <c r="T50" s="52">
        <f t="shared" si="7"/>
        <v>25217026</v>
      </c>
      <c r="U50" s="52">
        <f t="shared" si="7"/>
        <v>0</v>
      </c>
      <c r="V50" s="52">
        <f t="shared" si="7"/>
        <v>18940575</v>
      </c>
      <c r="W50" s="52">
        <f t="shared" si="7"/>
        <v>-292037299</v>
      </c>
      <c r="X50" s="52">
        <f t="shared" si="7"/>
        <v>-293242310</v>
      </c>
      <c r="Y50" s="52">
        <f t="shared" si="7"/>
        <v>1205011</v>
      </c>
      <c r="Z50" s="53">
        <f>+IF(X50&lt;&gt;0,+(Y50/X50)*100,0)</f>
        <v>-0.41092671790779439</v>
      </c>
      <c r="AA50" s="54">
        <f>SUM(AA47:AA49)</f>
        <v>-293242310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-37069060</v>
      </c>
      <c r="G6" s="20">
        <v>107818160</v>
      </c>
      <c r="H6" s="20">
        <v>-54287533</v>
      </c>
      <c r="I6" s="20">
        <v>-2431094</v>
      </c>
      <c r="J6" s="20">
        <v>51099533</v>
      </c>
      <c r="K6" s="20">
        <v>-1793224</v>
      </c>
      <c r="L6" s="20">
        <v>-126746</v>
      </c>
      <c r="M6" s="20">
        <v>-861607</v>
      </c>
      <c r="N6" s="20">
        <v>-2781577</v>
      </c>
      <c r="O6" s="20">
        <v>-1870101</v>
      </c>
      <c r="P6" s="20">
        <v>1182138</v>
      </c>
      <c r="Q6" s="20">
        <v>-747670</v>
      </c>
      <c r="R6" s="20">
        <v>-1435633</v>
      </c>
      <c r="S6" s="20">
        <v>-2973235</v>
      </c>
      <c r="T6" s="20">
        <v>-508344</v>
      </c>
      <c r="U6" s="20">
        <v>-3281170</v>
      </c>
      <c r="V6" s="20">
        <v>-6762749</v>
      </c>
      <c r="W6" s="20">
        <v>40119574</v>
      </c>
      <c r="X6" s="20">
        <v>-37069060</v>
      </c>
      <c r="Y6" s="20">
        <v>77188634</v>
      </c>
      <c r="Z6" s="21">
        <v>-208.22927260631911</v>
      </c>
      <c r="AA6" s="22">
        <v>-37069060</v>
      </c>
    </row>
    <row r="7" spans="1:27" x14ac:dyDescent="0.25">
      <c r="A7" s="23" t="s">
        <v>35</v>
      </c>
      <c r="B7" s="17" t="s">
        <v>32</v>
      </c>
      <c r="C7" s="18">
        <v>7191374</v>
      </c>
      <c r="D7" s="18"/>
      <c r="E7" s="19">
        <v>1316460</v>
      </c>
      <c r="F7" s="20">
        <v>17580</v>
      </c>
      <c r="G7" s="20">
        <v>7484007</v>
      </c>
      <c r="H7" s="20">
        <v>175071</v>
      </c>
      <c r="I7" s="20">
        <v>296977</v>
      </c>
      <c r="J7" s="20">
        <v>7956055</v>
      </c>
      <c r="K7" s="20">
        <v>121827</v>
      </c>
      <c r="L7" s="20">
        <v>172367</v>
      </c>
      <c r="M7" s="20">
        <v>249341</v>
      </c>
      <c r="N7" s="20">
        <v>543535</v>
      </c>
      <c r="O7" s="20">
        <v>195152</v>
      </c>
      <c r="P7" s="20">
        <v>-1135293</v>
      </c>
      <c r="Q7" s="20">
        <v>-586824</v>
      </c>
      <c r="R7" s="20">
        <v>-1526965</v>
      </c>
      <c r="S7" s="20">
        <v>210144</v>
      </c>
      <c r="T7" s="20">
        <v>-229537</v>
      </c>
      <c r="U7" s="20">
        <v>7054</v>
      </c>
      <c r="V7" s="20">
        <v>-12339</v>
      </c>
      <c r="W7" s="20">
        <v>6960286</v>
      </c>
      <c r="X7" s="20">
        <v>17580</v>
      </c>
      <c r="Y7" s="20">
        <v>6942706</v>
      </c>
      <c r="Z7" s="21">
        <v>39492.07053469852</v>
      </c>
      <c r="AA7" s="22">
        <v>17580</v>
      </c>
    </row>
    <row r="8" spans="1:27" x14ac:dyDescent="0.25">
      <c r="A8" s="23" t="s">
        <v>36</v>
      </c>
      <c r="B8" s="17" t="s">
        <v>32</v>
      </c>
      <c r="C8" s="18">
        <v>-60</v>
      </c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>
        <v>-21716</v>
      </c>
      <c r="L8" s="20">
        <v>-13834</v>
      </c>
      <c r="M8" s="20">
        <v>-14018</v>
      </c>
      <c r="N8" s="20">
        <v>-49568</v>
      </c>
      <c r="O8" s="20">
        <v>-15202</v>
      </c>
      <c r="P8" s="20">
        <v>-994404</v>
      </c>
      <c r="Q8" s="20">
        <v>-102320</v>
      </c>
      <c r="R8" s="20">
        <v>-1111926</v>
      </c>
      <c r="S8" s="20">
        <v>-20975</v>
      </c>
      <c r="T8" s="20">
        <v>-27717</v>
      </c>
      <c r="U8" s="20">
        <v>-77789</v>
      </c>
      <c r="V8" s="20">
        <v>-126481</v>
      </c>
      <c r="W8" s="20">
        <v>-1287882</v>
      </c>
      <c r="X8" s="20"/>
      <c r="Y8" s="20">
        <v>-1287882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>
        <v>2823</v>
      </c>
      <c r="L10" s="20">
        <v>2320</v>
      </c>
      <c r="M10" s="20">
        <v>113497</v>
      </c>
      <c r="N10" s="20">
        <v>118640</v>
      </c>
      <c r="O10" s="20">
        <v>-111357</v>
      </c>
      <c r="P10" s="20">
        <v>138665</v>
      </c>
      <c r="Q10" s="20">
        <v>-105147</v>
      </c>
      <c r="R10" s="20">
        <v>-77839</v>
      </c>
      <c r="S10" s="20">
        <v>-50999</v>
      </c>
      <c r="T10" s="20">
        <v>251697</v>
      </c>
      <c r="U10" s="20">
        <v>-228572</v>
      </c>
      <c r="V10" s="20">
        <v>-27874</v>
      </c>
      <c r="W10" s="20">
        <v>-2567118</v>
      </c>
      <c r="X10" s="20"/>
      <c r="Y10" s="20">
        <v>-2567118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>
        <v>-20325</v>
      </c>
      <c r="L11" s="24">
        <v>-29436</v>
      </c>
      <c r="M11" s="20"/>
      <c r="N11" s="24">
        <v>-49761</v>
      </c>
      <c r="O11" s="24">
        <v>-28740</v>
      </c>
      <c r="P11" s="24">
        <v>-22683</v>
      </c>
      <c r="Q11" s="20"/>
      <c r="R11" s="24">
        <v>-51423</v>
      </c>
      <c r="S11" s="24"/>
      <c r="T11" s="20">
        <v>-64324</v>
      </c>
      <c r="U11" s="24">
        <v>529043</v>
      </c>
      <c r="V11" s="24">
        <v>464719</v>
      </c>
      <c r="W11" s="24">
        <v>892977</v>
      </c>
      <c r="X11" s="20"/>
      <c r="Y11" s="24">
        <v>892977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126254709</v>
      </c>
      <c r="D13" s="29">
        <f>SUM(D6:D12)</f>
        <v>0</v>
      </c>
      <c r="E13" s="30">
        <f t="shared" si="0"/>
        <v>-34441080</v>
      </c>
      <c r="F13" s="31">
        <f t="shared" si="0"/>
        <v>-37051480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-1710615</v>
      </c>
      <c r="L13" s="31">
        <f t="shared" si="0"/>
        <v>4671</v>
      </c>
      <c r="M13" s="31">
        <f t="shared" si="0"/>
        <v>-512787</v>
      </c>
      <c r="N13" s="31">
        <f t="shared" si="0"/>
        <v>-2218731</v>
      </c>
      <c r="O13" s="31">
        <f t="shared" si="0"/>
        <v>-1830248</v>
      </c>
      <c r="P13" s="31">
        <f t="shared" si="0"/>
        <v>-831577</v>
      </c>
      <c r="Q13" s="31">
        <f t="shared" si="0"/>
        <v>-1541961</v>
      </c>
      <c r="R13" s="31">
        <f t="shared" si="0"/>
        <v>-4203786</v>
      </c>
      <c r="S13" s="31">
        <f t="shared" si="0"/>
        <v>-2835065</v>
      </c>
      <c r="T13" s="31">
        <f t="shared" si="0"/>
        <v>-578225</v>
      </c>
      <c r="U13" s="31">
        <f t="shared" si="0"/>
        <v>-3051434</v>
      </c>
      <c r="V13" s="31">
        <f t="shared" si="0"/>
        <v>-6464724</v>
      </c>
      <c r="W13" s="31">
        <f t="shared" si="0"/>
        <v>44116985</v>
      </c>
      <c r="X13" s="31">
        <f t="shared" si="0"/>
        <v>-37051480</v>
      </c>
      <c r="Y13" s="31">
        <f t="shared" si="0"/>
        <v>81168465</v>
      </c>
      <c r="Z13" s="32">
        <f>+IF(X13&lt;&gt;0,+(Y13/X13)*100,0)</f>
        <v>-219.06942718617449</v>
      </c>
      <c r="AA13" s="33">
        <f>SUM(AA6:AA12)</f>
        <v>-37051480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9964947</v>
      </c>
      <c r="G17" s="24">
        <v>15487613</v>
      </c>
      <c r="H17" s="24">
        <v>652254</v>
      </c>
      <c r="I17" s="24">
        <v>857962</v>
      </c>
      <c r="J17" s="20">
        <v>16997829</v>
      </c>
      <c r="K17" s="24">
        <v>358953</v>
      </c>
      <c r="L17" s="24">
        <v>-5852</v>
      </c>
      <c r="M17" s="20">
        <v>-6047</v>
      </c>
      <c r="N17" s="24">
        <v>347054</v>
      </c>
      <c r="O17" s="24">
        <v>-6047</v>
      </c>
      <c r="P17" s="24">
        <v>-5462</v>
      </c>
      <c r="Q17" s="20">
        <v>-6047</v>
      </c>
      <c r="R17" s="24">
        <v>-17556</v>
      </c>
      <c r="S17" s="24">
        <v>249060</v>
      </c>
      <c r="T17" s="20">
        <v>-6047</v>
      </c>
      <c r="U17" s="24">
        <v>2801583</v>
      </c>
      <c r="V17" s="24">
        <v>3044596</v>
      </c>
      <c r="W17" s="24">
        <v>20371923</v>
      </c>
      <c r="X17" s="20">
        <v>9964947</v>
      </c>
      <c r="Y17" s="24">
        <v>10406976</v>
      </c>
      <c r="Z17" s="25">
        <v>104.43583894625831</v>
      </c>
      <c r="AA17" s="26">
        <v>9964947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9964947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358953</v>
      </c>
      <c r="L25" s="36">
        <f t="shared" si="1"/>
        <v>-5852</v>
      </c>
      <c r="M25" s="36">
        <f t="shared" si="1"/>
        <v>-6047</v>
      </c>
      <c r="N25" s="36">
        <f t="shared" si="1"/>
        <v>347054</v>
      </c>
      <c r="O25" s="36">
        <f t="shared" si="1"/>
        <v>-6047</v>
      </c>
      <c r="P25" s="36">
        <f t="shared" si="1"/>
        <v>-5462</v>
      </c>
      <c r="Q25" s="36">
        <f t="shared" si="1"/>
        <v>-6047</v>
      </c>
      <c r="R25" s="36">
        <f t="shared" si="1"/>
        <v>-17556</v>
      </c>
      <c r="S25" s="36">
        <f t="shared" si="1"/>
        <v>249060</v>
      </c>
      <c r="T25" s="36">
        <f t="shared" si="1"/>
        <v>-6047</v>
      </c>
      <c r="U25" s="36">
        <f t="shared" si="1"/>
        <v>2801583</v>
      </c>
      <c r="V25" s="36">
        <f t="shared" si="1"/>
        <v>3044596</v>
      </c>
      <c r="W25" s="36">
        <f t="shared" si="1"/>
        <v>20371923</v>
      </c>
      <c r="X25" s="36">
        <f t="shared" si="1"/>
        <v>9964947</v>
      </c>
      <c r="Y25" s="36">
        <f t="shared" si="1"/>
        <v>10406976</v>
      </c>
      <c r="Z25" s="37">
        <f>+IF(X25&lt;&gt;0,+(Y25/X25)*100,0)</f>
        <v>104.43583894625831</v>
      </c>
      <c r="AA25" s="38">
        <f>SUM(AA15:AA24)</f>
        <v>9964947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140622069</v>
      </c>
      <c r="D26" s="29">
        <f>+D13+D25</f>
        <v>0</v>
      </c>
      <c r="E26" s="30">
        <f t="shared" si="2"/>
        <v>-22733532</v>
      </c>
      <c r="F26" s="31">
        <f t="shared" si="2"/>
        <v>-27086533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-1351662</v>
      </c>
      <c r="L26" s="31">
        <f t="shared" si="2"/>
        <v>-1181</v>
      </c>
      <c r="M26" s="31">
        <f t="shared" si="2"/>
        <v>-518834</v>
      </c>
      <c r="N26" s="31">
        <f t="shared" si="2"/>
        <v>-1871677</v>
      </c>
      <c r="O26" s="31">
        <f t="shared" si="2"/>
        <v>-1836295</v>
      </c>
      <c r="P26" s="31">
        <f t="shared" si="2"/>
        <v>-837039</v>
      </c>
      <c r="Q26" s="31">
        <f t="shared" si="2"/>
        <v>-1548008</v>
      </c>
      <c r="R26" s="31">
        <f t="shared" si="2"/>
        <v>-4221342</v>
      </c>
      <c r="S26" s="31">
        <f t="shared" si="2"/>
        <v>-2586005</v>
      </c>
      <c r="T26" s="31">
        <f t="shared" si="2"/>
        <v>-584272</v>
      </c>
      <c r="U26" s="31">
        <f t="shared" si="2"/>
        <v>-249851</v>
      </c>
      <c r="V26" s="31">
        <f t="shared" si="2"/>
        <v>-3420128</v>
      </c>
      <c r="W26" s="31">
        <f t="shared" si="2"/>
        <v>64488908</v>
      </c>
      <c r="X26" s="31">
        <f t="shared" si="2"/>
        <v>-27086533</v>
      </c>
      <c r="Y26" s="31">
        <f t="shared" si="2"/>
        <v>91575441</v>
      </c>
      <c r="Z26" s="32">
        <f>+IF(X26&lt;&gt;0,+(Y26/X26)*100,0)</f>
        <v>-338.0847633766935</v>
      </c>
      <c r="AA26" s="33">
        <f>+AA13+AA25</f>
        <v>-27086533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18493206</v>
      </c>
      <c r="D32" s="18"/>
      <c r="E32" s="19">
        <v>-1927932</v>
      </c>
      <c r="F32" s="20">
        <v>298548</v>
      </c>
      <c r="G32" s="20">
        <v>15306346</v>
      </c>
      <c r="H32" s="20">
        <v>1453940</v>
      </c>
      <c r="I32" s="20">
        <v>1947726</v>
      </c>
      <c r="J32" s="20">
        <v>18708012</v>
      </c>
      <c r="K32" s="20">
        <v>674787</v>
      </c>
      <c r="L32" s="20">
        <v>1634176</v>
      </c>
      <c r="M32" s="20">
        <v>1590494</v>
      </c>
      <c r="N32" s="20">
        <v>3899457</v>
      </c>
      <c r="O32" s="20">
        <v>1592215</v>
      </c>
      <c r="P32" s="20">
        <v>1689238</v>
      </c>
      <c r="Q32" s="20">
        <v>1593584</v>
      </c>
      <c r="R32" s="20">
        <v>4875037</v>
      </c>
      <c r="S32" s="20">
        <v>1538572</v>
      </c>
      <c r="T32" s="20">
        <v>1581190</v>
      </c>
      <c r="U32" s="20">
        <v>2225085</v>
      </c>
      <c r="V32" s="20">
        <v>5344847</v>
      </c>
      <c r="W32" s="20">
        <v>32827353</v>
      </c>
      <c r="X32" s="20">
        <v>298548</v>
      </c>
      <c r="Y32" s="20">
        <v>32528805</v>
      </c>
      <c r="Z32" s="21">
        <v>10895.67004300816</v>
      </c>
      <c r="AA32" s="22">
        <v>298548</v>
      </c>
    </row>
    <row r="33" spans="1:27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>
        <v>-517467</v>
      </c>
      <c r="L33" s="20">
        <v>-136316</v>
      </c>
      <c r="M33" s="20">
        <v>-89545</v>
      </c>
      <c r="N33" s="20">
        <v>-743328</v>
      </c>
      <c r="O33" s="20"/>
      <c r="P33" s="20">
        <v>895000</v>
      </c>
      <c r="Q33" s="20"/>
      <c r="R33" s="20">
        <v>895000</v>
      </c>
      <c r="S33" s="20"/>
      <c r="T33" s="20"/>
      <c r="U33" s="20"/>
      <c r="V33" s="20"/>
      <c r="W33" s="20">
        <v>-9331317</v>
      </c>
      <c r="X33" s="20"/>
      <c r="Y33" s="20">
        <v>-9331317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-363100</v>
      </c>
      <c r="V34" s="20">
        <v>-363100</v>
      </c>
      <c r="W34" s="20">
        <v>875528</v>
      </c>
      <c r="X34" s="20"/>
      <c r="Y34" s="20">
        <v>875528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1789527</v>
      </c>
      <c r="D35" s="18"/>
      <c r="E35" s="19">
        <v>811020</v>
      </c>
      <c r="F35" s="20">
        <v>474075</v>
      </c>
      <c r="G35" s="20">
        <v>1849455</v>
      </c>
      <c r="H35" s="20">
        <v>29424</v>
      </c>
      <c r="I35" s="20">
        <v>-9491</v>
      </c>
      <c r="J35" s="20">
        <v>1869388</v>
      </c>
      <c r="K35" s="20">
        <v>13575</v>
      </c>
      <c r="L35" s="20">
        <v>17887</v>
      </c>
      <c r="M35" s="20">
        <v>22845</v>
      </c>
      <c r="N35" s="20">
        <v>54307</v>
      </c>
      <c r="O35" s="20">
        <v>18090</v>
      </c>
      <c r="P35" s="20">
        <v>-47559</v>
      </c>
      <c r="Q35" s="20">
        <v>-3046</v>
      </c>
      <c r="R35" s="20">
        <v>-32515</v>
      </c>
      <c r="S35" s="20">
        <v>23515</v>
      </c>
      <c r="T35" s="20">
        <v>24305</v>
      </c>
      <c r="U35" s="20">
        <v>53942</v>
      </c>
      <c r="V35" s="20">
        <v>101762</v>
      </c>
      <c r="W35" s="20">
        <v>1992942</v>
      </c>
      <c r="X35" s="20">
        <v>474075</v>
      </c>
      <c r="Y35" s="20">
        <v>1518867</v>
      </c>
      <c r="Z35" s="21">
        <v>320.38538205980063</v>
      </c>
      <c r="AA35" s="22">
        <v>474075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21461223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772623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170895</v>
      </c>
      <c r="L37" s="31">
        <f t="shared" si="3"/>
        <v>1515747</v>
      </c>
      <c r="M37" s="31">
        <f t="shared" si="3"/>
        <v>1523794</v>
      </c>
      <c r="N37" s="31">
        <f t="shared" si="3"/>
        <v>3210436</v>
      </c>
      <c r="O37" s="31">
        <f t="shared" si="3"/>
        <v>1610305</v>
      </c>
      <c r="P37" s="31">
        <f t="shared" si="3"/>
        <v>2536679</v>
      </c>
      <c r="Q37" s="31">
        <f t="shared" si="3"/>
        <v>1590538</v>
      </c>
      <c r="R37" s="31">
        <f t="shared" si="3"/>
        <v>5737522</v>
      </c>
      <c r="S37" s="31">
        <f t="shared" si="3"/>
        <v>1562087</v>
      </c>
      <c r="T37" s="31">
        <f t="shared" si="3"/>
        <v>1605495</v>
      </c>
      <c r="U37" s="31">
        <f t="shared" si="3"/>
        <v>1915927</v>
      </c>
      <c r="V37" s="31">
        <f t="shared" si="3"/>
        <v>5083509</v>
      </c>
      <c r="W37" s="31">
        <f t="shared" si="3"/>
        <v>26355934</v>
      </c>
      <c r="X37" s="31">
        <f t="shared" si="3"/>
        <v>772623</v>
      </c>
      <c r="Y37" s="31">
        <f t="shared" si="3"/>
        <v>25583311</v>
      </c>
      <c r="Z37" s="32">
        <f>+IF(X37&lt;&gt;0,+(Y37/X37)*100,0)</f>
        <v>3311.2282445642959</v>
      </c>
      <c r="AA37" s="33">
        <f>SUM(AA29:AA36)</f>
        <v>772623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33411529</v>
      </c>
      <c r="D44" s="29">
        <f>+D37+D43</f>
        <v>0</v>
      </c>
      <c r="E44" s="30">
        <f t="shared" si="5"/>
        <v>-1116912</v>
      </c>
      <c r="F44" s="31">
        <f t="shared" si="5"/>
        <v>772623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170895</v>
      </c>
      <c r="L44" s="31">
        <f t="shared" si="5"/>
        <v>1515747</v>
      </c>
      <c r="M44" s="31">
        <f t="shared" si="5"/>
        <v>1523794</v>
      </c>
      <c r="N44" s="31">
        <f t="shared" si="5"/>
        <v>3210436</v>
      </c>
      <c r="O44" s="31">
        <f t="shared" si="5"/>
        <v>1610305</v>
      </c>
      <c r="P44" s="31">
        <f t="shared" si="5"/>
        <v>2536679</v>
      </c>
      <c r="Q44" s="31">
        <f t="shared" si="5"/>
        <v>1590538</v>
      </c>
      <c r="R44" s="31">
        <f t="shared" si="5"/>
        <v>5737522</v>
      </c>
      <c r="S44" s="31">
        <f t="shared" si="5"/>
        <v>1562087</v>
      </c>
      <c r="T44" s="31">
        <f t="shared" si="5"/>
        <v>1605495</v>
      </c>
      <c r="U44" s="31">
        <f t="shared" si="5"/>
        <v>1915927</v>
      </c>
      <c r="V44" s="31">
        <f t="shared" si="5"/>
        <v>5083509</v>
      </c>
      <c r="W44" s="31">
        <f t="shared" si="5"/>
        <v>16674791</v>
      </c>
      <c r="X44" s="31">
        <f t="shared" si="5"/>
        <v>772623</v>
      </c>
      <c r="Y44" s="31">
        <f t="shared" si="5"/>
        <v>15902168</v>
      </c>
      <c r="Z44" s="32">
        <f>+IF(X44&lt;&gt;0,+(Y44/X44)*100,0)</f>
        <v>2058.2053601821331</v>
      </c>
      <c r="AA44" s="33">
        <f>+AA37+AA43</f>
        <v>772623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107210540</v>
      </c>
      <c r="D45" s="42">
        <f t="shared" si="6"/>
        <v>0</v>
      </c>
      <c r="E45" s="43">
        <f t="shared" si="6"/>
        <v>-21616620</v>
      </c>
      <c r="F45" s="44">
        <f t="shared" si="6"/>
        <v>-27859156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-1522557</v>
      </c>
      <c r="L45" s="44">
        <f t="shared" si="6"/>
        <v>-1516928</v>
      </c>
      <c r="M45" s="44">
        <f t="shared" si="6"/>
        <v>-2042628</v>
      </c>
      <c r="N45" s="44">
        <f t="shared" si="6"/>
        <v>-5082113</v>
      </c>
      <c r="O45" s="44">
        <f t="shared" si="6"/>
        <v>-3446600</v>
      </c>
      <c r="P45" s="44">
        <f t="shared" si="6"/>
        <v>-3373718</v>
      </c>
      <c r="Q45" s="44">
        <f t="shared" si="6"/>
        <v>-3138546</v>
      </c>
      <c r="R45" s="44">
        <f t="shared" si="6"/>
        <v>-9958864</v>
      </c>
      <c r="S45" s="44">
        <f t="shared" si="6"/>
        <v>-4148092</v>
      </c>
      <c r="T45" s="44">
        <f t="shared" si="6"/>
        <v>-2189767</v>
      </c>
      <c r="U45" s="44">
        <f t="shared" si="6"/>
        <v>-2165778</v>
      </c>
      <c r="V45" s="44">
        <f t="shared" si="6"/>
        <v>-8503637</v>
      </c>
      <c r="W45" s="44">
        <f t="shared" si="6"/>
        <v>47814117</v>
      </c>
      <c r="X45" s="44">
        <f t="shared" si="6"/>
        <v>-27859156</v>
      </c>
      <c r="Y45" s="44">
        <f t="shared" si="6"/>
        <v>75673273</v>
      </c>
      <c r="Z45" s="45">
        <f>+IF(X45&lt;&gt;0,+(Y45/X45)*100,0)</f>
        <v>-271.62801701530367</v>
      </c>
      <c r="AA45" s="46">
        <f>+AA26-AA44</f>
        <v>-27859156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-33576436</v>
      </c>
      <c r="D47" s="18"/>
      <c r="E47" s="19">
        <v>-21797352</v>
      </c>
      <c r="F47" s="20">
        <v>-28381287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>
        <v>-1817891</v>
      </c>
      <c r="L47" s="20">
        <v>-1673322</v>
      </c>
      <c r="M47" s="20">
        <v>-2224510</v>
      </c>
      <c r="N47" s="20">
        <v>-5715723</v>
      </c>
      <c r="O47" s="20">
        <v>-3491122</v>
      </c>
      <c r="P47" s="20">
        <v>-3386484</v>
      </c>
      <c r="Q47" s="20">
        <v>-3482524</v>
      </c>
      <c r="R47" s="20">
        <v>-10360130</v>
      </c>
      <c r="S47" s="20">
        <v>-4035122</v>
      </c>
      <c r="T47" s="20">
        <v>-1962648</v>
      </c>
      <c r="U47" s="20">
        <v>-2026108</v>
      </c>
      <c r="V47" s="20">
        <v>-8023878</v>
      </c>
      <c r="W47" s="20">
        <v>-62275334</v>
      </c>
      <c r="X47" s="20">
        <v>-28381287</v>
      </c>
      <c r="Y47" s="20">
        <v>-33894047</v>
      </c>
      <c r="Z47" s="47">
        <v>119.42392534912176</v>
      </c>
      <c r="AA47" s="22">
        <v>-28381287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-33576436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-28381287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-1817891</v>
      </c>
      <c r="L50" s="52">
        <f t="shared" si="7"/>
        <v>-1673322</v>
      </c>
      <c r="M50" s="52">
        <f t="shared" si="7"/>
        <v>-2224510</v>
      </c>
      <c r="N50" s="52">
        <f t="shared" si="7"/>
        <v>-5715723</v>
      </c>
      <c r="O50" s="52">
        <f t="shared" si="7"/>
        <v>-3491122</v>
      </c>
      <c r="P50" s="52">
        <f t="shared" si="7"/>
        <v>-3386484</v>
      </c>
      <c r="Q50" s="52">
        <f t="shared" si="7"/>
        <v>-3482524</v>
      </c>
      <c r="R50" s="52">
        <f t="shared" si="7"/>
        <v>-10360130</v>
      </c>
      <c r="S50" s="52">
        <f t="shared" si="7"/>
        <v>-4035122</v>
      </c>
      <c r="T50" s="52">
        <f t="shared" si="7"/>
        <v>-1962648</v>
      </c>
      <c r="U50" s="52">
        <f t="shared" si="7"/>
        <v>-2026108</v>
      </c>
      <c r="V50" s="52">
        <f t="shared" si="7"/>
        <v>-8023878</v>
      </c>
      <c r="W50" s="52">
        <f t="shared" si="7"/>
        <v>-62275334</v>
      </c>
      <c r="X50" s="52">
        <f t="shared" si="7"/>
        <v>-28381287</v>
      </c>
      <c r="Y50" s="52">
        <f t="shared" si="7"/>
        <v>-33894047</v>
      </c>
      <c r="Z50" s="53">
        <f>+IF(X50&lt;&gt;0,+(Y50/X50)*100,0)</f>
        <v>119.42392534912176</v>
      </c>
      <c r="AA50" s="54">
        <f>SUM(AA47:AA49)</f>
        <v>-28381287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-6660490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-6660490</v>
      </c>
      <c r="Y6" s="20">
        <v>6660490</v>
      </c>
      <c r="Z6" s="21">
        <v>-100</v>
      </c>
      <c r="AA6" s="22">
        <v>-6660490</v>
      </c>
    </row>
    <row r="7" spans="1:27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243200</v>
      </c>
      <c r="G7" s="20"/>
      <c r="H7" s="20"/>
      <c r="I7" s="20"/>
      <c r="J7" s="20"/>
      <c r="K7" s="20">
        <v>3879608</v>
      </c>
      <c r="L7" s="20"/>
      <c r="M7" s="20"/>
      <c r="N7" s="20">
        <v>3879608</v>
      </c>
      <c r="O7" s="20"/>
      <c r="P7" s="20"/>
      <c r="Q7" s="20"/>
      <c r="R7" s="20"/>
      <c r="S7" s="20"/>
      <c r="T7" s="20"/>
      <c r="U7" s="20"/>
      <c r="V7" s="20"/>
      <c r="W7" s="20">
        <v>3879608</v>
      </c>
      <c r="X7" s="20">
        <v>243200</v>
      </c>
      <c r="Y7" s="20">
        <v>3636408</v>
      </c>
      <c r="Z7" s="21">
        <v>1495.233552631579</v>
      </c>
      <c r="AA7" s="22">
        <v>243200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115072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115072</v>
      </c>
      <c r="Y11" s="24">
        <v>-115072</v>
      </c>
      <c r="Z11" s="25">
        <v>-100</v>
      </c>
      <c r="AA11" s="26">
        <v>115072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-6302218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3879608</v>
      </c>
      <c r="L13" s="31">
        <f t="shared" si="0"/>
        <v>0</v>
      </c>
      <c r="M13" s="31">
        <f t="shared" si="0"/>
        <v>0</v>
      </c>
      <c r="N13" s="31">
        <f t="shared" si="0"/>
        <v>3879608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3879608</v>
      </c>
      <c r="X13" s="31">
        <f t="shared" si="0"/>
        <v>-6302218</v>
      </c>
      <c r="Y13" s="31">
        <f t="shared" si="0"/>
        <v>10181826</v>
      </c>
      <c r="Z13" s="32">
        <f>+IF(X13&lt;&gt;0,+(Y13/X13)*100,0)</f>
        <v>-161.55940654544162</v>
      </c>
      <c r="AA13" s="33">
        <f>SUM(AA6:AA12)</f>
        <v>-6302218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/>
      <c r="G17" s="24"/>
      <c r="H17" s="24"/>
      <c r="I17" s="24"/>
      <c r="J17" s="20"/>
      <c r="K17" s="24">
        <v>-7096544</v>
      </c>
      <c r="L17" s="24"/>
      <c r="M17" s="20"/>
      <c r="N17" s="24">
        <v>-7096544</v>
      </c>
      <c r="O17" s="24"/>
      <c r="P17" s="24"/>
      <c r="Q17" s="20"/>
      <c r="R17" s="24"/>
      <c r="S17" s="24"/>
      <c r="T17" s="20"/>
      <c r="U17" s="24"/>
      <c r="V17" s="24"/>
      <c r="W17" s="24">
        <v>-7096544</v>
      </c>
      <c r="X17" s="20"/>
      <c r="Y17" s="24">
        <v>-7096544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-7096544</v>
      </c>
      <c r="L25" s="36">
        <f t="shared" si="1"/>
        <v>0</v>
      </c>
      <c r="M25" s="36">
        <f t="shared" si="1"/>
        <v>0</v>
      </c>
      <c r="N25" s="36">
        <f t="shared" si="1"/>
        <v>-7096544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-7096544</v>
      </c>
      <c r="X25" s="36">
        <f t="shared" si="1"/>
        <v>0</v>
      </c>
      <c r="Y25" s="36">
        <f t="shared" si="1"/>
        <v>-7096544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-6302218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-3216936</v>
      </c>
      <c r="L26" s="31">
        <f t="shared" si="2"/>
        <v>0</v>
      </c>
      <c r="M26" s="31">
        <f t="shared" si="2"/>
        <v>0</v>
      </c>
      <c r="N26" s="31">
        <f t="shared" si="2"/>
        <v>-3216936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-3216936</v>
      </c>
      <c r="X26" s="31">
        <f t="shared" si="2"/>
        <v>-6302218</v>
      </c>
      <c r="Y26" s="31">
        <f t="shared" si="2"/>
        <v>3085282</v>
      </c>
      <c r="Z26" s="32">
        <f>+IF(X26&lt;&gt;0,+(Y26/X26)*100,0)</f>
        <v>-48.955494716304642</v>
      </c>
      <c r="AA26" s="33">
        <f>+AA13+AA25</f>
        <v>-6302218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533754</v>
      </c>
      <c r="M32" s="20">
        <v>501868</v>
      </c>
      <c r="N32" s="20">
        <v>1035622</v>
      </c>
      <c r="O32" s="20">
        <v>568972</v>
      </c>
      <c r="P32" s="20">
        <v>512855</v>
      </c>
      <c r="Q32" s="20">
        <v>499402</v>
      </c>
      <c r="R32" s="20">
        <v>1581229</v>
      </c>
      <c r="S32" s="20">
        <v>528572</v>
      </c>
      <c r="T32" s="20">
        <v>551883</v>
      </c>
      <c r="U32" s="20">
        <v>562361</v>
      </c>
      <c r="V32" s="20">
        <v>1642816</v>
      </c>
      <c r="W32" s="20">
        <v>4259667</v>
      </c>
      <c r="X32" s="20"/>
      <c r="Y32" s="20">
        <v>4259667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533754</v>
      </c>
      <c r="M37" s="31">
        <f t="shared" si="3"/>
        <v>501868</v>
      </c>
      <c r="N37" s="31">
        <f t="shared" si="3"/>
        <v>1035622</v>
      </c>
      <c r="O37" s="31">
        <f t="shared" si="3"/>
        <v>568972</v>
      </c>
      <c r="P37" s="31">
        <f t="shared" si="3"/>
        <v>512855</v>
      </c>
      <c r="Q37" s="31">
        <f t="shared" si="3"/>
        <v>499402</v>
      </c>
      <c r="R37" s="31">
        <f t="shared" si="3"/>
        <v>1581229</v>
      </c>
      <c r="S37" s="31">
        <f t="shared" si="3"/>
        <v>528572</v>
      </c>
      <c r="T37" s="31">
        <f t="shared" si="3"/>
        <v>551883</v>
      </c>
      <c r="U37" s="31">
        <f t="shared" si="3"/>
        <v>562361</v>
      </c>
      <c r="V37" s="31">
        <f t="shared" si="3"/>
        <v>1642816</v>
      </c>
      <c r="W37" s="31">
        <f t="shared" si="3"/>
        <v>4259667</v>
      </c>
      <c r="X37" s="31">
        <f t="shared" si="3"/>
        <v>0</v>
      </c>
      <c r="Y37" s="31">
        <f t="shared" si="3"/>
        <v>4259667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533754</v>
      </c>
      <c r="M44" s="31">
        <f t="shared" si="5"/>
        <v>501868</v>
      </c>
      <c r="N44" s="31">
        <f t="shared" si="5"/>
        <v>1035622</v>
      </c>
      <c r="O44" s="31">
        <f t="shared" si="5"/>
        <v>568972</v>
      </c>
      <c r="P44" s="31">
        <f t="shared" si="5"/>
        <v>512855</v>
      </c>
      <c r="Q44" s="31">
        <f t="shared" si="5"/>
        <v>499402</v>
      </c>
      <c r="R44" s="31">
        <f t="shared" si="5"/>
        <v>1581229</v>
      </c>
      <c r="S44" s="31">
        <f t="shared" si="5"/>
        <v>528572</v>
      </c>
      <c r="T44" s="31">
        <f t="shared" si="5"/>
        <v>551883</v>
      </c>
      <c r="U44" s="31">
        <f t="shared" si="5"/>
        <v>562361</v>
      </c>
      <c r="V44" s="31">
        <f t="shared" si="5"/>
        <v>1642816</v>
      </c>
      <c r="W44" s="31">
        <f t="shared" si="5"/>
        <v>4259667</v>
      </c>
      <c r="X44" s="31">
        <f t="shared" si="5"/>
        <v>0</v>
      </c>
      <c r="Y44" s="31">
        <f t="shared" si="5"/>
        <v>4259667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-6302218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-3216936</v>
      </c>
      <c r="L45" s="44">
        <f t="shared" si="6"/>
        <v>-533754</v>
      </c>
      <c r="M45" s="44">
        <f t="shared" si="6"/>
        <v>-501868</v>
      </c>
      <c r="N45" s="44">
        <f t="shared" si="6"/>
        <v>-4252558</v>
      </c>
      <c r="O45" s="44">
        <f t="shared" si="6"/>
        <v>-568972</v>
      </c>
      <c r="P45" s="44">
        <f t="shared" si="6"/>
        <v>-512855</v>
      </c>
      <c r="Q45" s="44">
        <f t="shared" si="6"/>
        <v>-499402</v>
      </c>
      <c r="R45" s="44">
        <f t="shared" si="6"/>
        <v>-1581229</v>
      </c>
      <c r="S45" s="44">
        <f t="shared" si="6"/>
        <v>-528572</v>
      </c>
      <c r="T45" s="44">
        <f t="shared" si="6"/>
        <v>-551883</v>
      </c>
      <c r="U45" s="44">
        <f t="shared" si="6"/>
        <v>-562361</v>
      </c>
      <c r="V45" s="44">
        <f t="shared" si="6"/>
        <v>-1642816</v>
      </c>
      <c r="W45" s="44">
        <f t="shared" si="6"/>
        <v>-7476603</v>
      </c>
      <c r="X45" s="44">
        <f t="shared" si="6"/>
        <v>-6302218</v>
      </c>
      <c r="Y45" s="44">
        <f t="shared" si="6"/>
        <v>-1174385</v>
      </c>
      <c r="Z45" s="45">
        <f>+IF(X45&lt;&gt;0,+(Y45/X45)*100,0)</f>
        <v>18.6344712290181</v>
      </c>
      <c r="AA45" s="46">
        <f>+AA26-AA44</f>
        <v>-6302218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>
        <v>366997</v>
      </c>
      <c r="P7" s="20">
        <v>2526239</v>
      </c>
      <c r="Q7" s="20">
        <v>6262646</v>
      </c>
      <c r="R7" s="20">
        <v>9155882</v>
      </c>
      <c r="S7" s="20">
        <v>-6010640</v>
      </c>
      <c r="T7" s="20">
        <v>-5447079</v>
      </c>
      <c r="U7" s="20">
        <v>-8407110</v>
      </c>
      <c r="V7" s="20">
        <v>-19864829</v>
      </c>
      <c r="W7" s="20">
        <v>94738048</v>
      </c>
      <c r="X7" s="20">
        <v>92997119</v>
      </c>
      <c r="Y7" s="20">
        <v>1740929</v>
      </c>
      <c r="Z7" s="21">
        <v>1.872024659172506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366997</v>
      </c>
      <c r="P13" s="31">
        <f t="shared" si="0"/>
        <v>2526239</v>
      </c>
      <c r="Q13" s="31">
        <f t="shared" si="0"/>
        <v>6262646</v>
      </c>
      <c r="R13" s="31">
        <f t="shared" si="0"/>
        <v>9155882</v>
      </c>
      <c r="S13" s="31">
        <f t="shared" si="0"/>
        <v>-6010640</v>
      </c>
      <c r="T13" s="31">
        <f t="shared" si="0"/>
        <v>-5447079</v>
      </c>
      <c r="U13" s="31">
        <f t="shared" si="0"/>
        <v>-8407110</v>
      </c>
      <c r="V13" s="31">
        <f t="shared" si="0"/>
        <v>-19864829</v>
      </c>
      <c r="W13" s="31">
        <f t="shared" si="0"/>
        <v>94738048</v>
      </c>
      <c r="X13" s="31">
        <f t="shared" si="0"/>
        <v>92997119</v>
      </c>
      <c r="Y13" s="31">
        <f t="shared" si="0"/>
        <v>1740929</v>
      </c>
      <c r="Z13" s="32">
        <f>+IF(X13&lt;&gt;0,+(Y13/X13)*100,0)</f>
        <v>1.872024659172506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19630064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>
        <v>156350</v>
      </c>
      <c r="P17" s="24">
        <v>150659</v>
      </c>
      <c r="Q17" s="20">
        <v>2030655</v>
      </c>
      <c r="R17" s="24">
        <v>2337664</v>
      </c>
      <c r="S17" s="24">
        <v>490512</v>
      </c>
      <c r="T17" s="20">
        <v>-2500052</v>
      </c>
      <c r="U17" s="24">
        <v>3811987</v>
      </c>
      <c r="V17" s="24">
        <v>1802447</v>
      </c>
      <c r="W17" s="24">
        <v>7846251</v>
      </c>
      <c r="X17" s="20">
        <v>19630064</v>
      </c>
      <c r="Y17" s="24">
        <v>-11783813</v>
      </c>
      <c r="Z17" s="25">
        <v>-60.02941712263393</v>
      </c>
      <c r="AA17" s="26">
        <v>19630064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19630064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156350</v>
      </c>
      <c r="P25" s="36">
        <f t="shared" si="1"/>
        <v>150659</v>
      </c>
      <c r="Q25" s="36">
        <f t="shared" si="1"/>
        <v>2030655</v>
      </c>
      <c r="R25" s="36">
        <f t="shared" si="1"/>
        <v>2337664</v>
      </c>
      <c r="S25" s="36">
        <f t="shared" si="1"/>
        <v>490512</v>
      </c>
      <c r="T25" s="36">
        <f t="shared" si="1"/>
        <v>-2500052</v>
      </c>
      <c r="U25" s="36">
        <f t="shared" si="1"/>
        <v>3811987</v>
      </c>
      <c r="V25" s="36">
        <f t="shared" si="1"/>
        <v>1802447</v>
      </c>
      <c r="W25" s="36">
        <f t="shared" si="1"/>
        <v>7846251</v>
      </c>
      <c r="X25" s="36">
        <f t="shared" si="1"/>
        <v>19630064</v>
      </c>
      <c r="Y25" s="36">
        <f t="shared" si="1"/>
        <v>-11783813</v>
      </c>
      <c r="Z25" s="37">
        <f>+IF(X25&lt;&gt;0,+(Y25/X25)*100,0)</f>
        <v>-60.02941712263393</v>
      </c>
      <c r="AA25" s="38">
        <f>SUM(AA15:AA24)</f>
        <v>19630064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112627183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523347</v>
      </c>
      <c r="P26" s="31">
        <f t="shared" si="2"/>
        <v>2676898</v>
      </c>
      <c r="Q26" s="31">
        <f t="shared" si="2"/>
        <v>8293301</v>
      </c>
      <c r="R26" s="31">
        <f t="shared" si="2"/>
        <v>11493546</v>
      </c>
      <c r="S26" s="31">
        <f t="shared" si="2"/>
        <v>-5520128</v>
      </c>
      <c r="T26" s="31">
        <f t="shared" si="2"/>
        <v>-7947131</v>
      </c>
      <c r="U26" s="31">
        <f t="shared" si="2"/>
        <v>-4595123</v>
      </c>
      <c r="V26" s="31">
        <f t="shared" si="2"/>
        <v>-18062382</v>
      </c>
      <c r="W26" s="31">
        <f t="shared" si="2"/>
        <v>102584299</v>
      </c>
      <c r="X26" s="31">
        <f t="shared" si="2"/>
        <v>112627183</v>
      </c>
      <c r="Y26" s="31">
        <f t="shared" si="2"/>
        <v>-10042884</v>
      </c>
      <c r="Z26" s="32">
        <f>+IF(X26&lt;&gt;0,+(Y26/X26)*100,0)</f>
        <v>-8.916927275007847</v>
      </c>
      <c r="AA26" s="33">
        <f>+AA13+AA25</f>
        <v>112627183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112627183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523347</v>
      </c>
      <c r="P45" s="44">
        <f t="shared" si="6"/>
        <v>2676898</v>
      </c>
      <c r="Q45" s="44">
        <f t="shared" si="6"/>
        <v>8293301</v>
      </c>
      <c r="R45" s="44">
        <f t="shared" si="6"/>
        <v>11493546</v>
      </c>
      <c r="S45" s="44">
        <f t="shared" si="6"/>
        <v>-5520128</v>
      </c>
      <c r="T45" s="44">
        <f t="shared" si="6"/>
        <v>-7947131</v>
      </c>
      <c r="U45" s="44">
        <f t="shared" si="6"/>
        <v>-4595123</v>
      </c>
      <c r="V45" s="44">
        <f t="shared" si="6"/>
        <v>-18062382</v>
      </c>
      <c r="W45" s="44">
        <f t="shared" si="6"/>
        <v>102584299</v>
      </c>
      <c r="X45" s="44">
        <f t="shared" si="6"/>
        <v>112627183</v>
      </c>
      <c r="Y45" s="44">
        <f t="shared" si="6"/>
        <v>-10042884</v>
      </c>
      <c r="Z45" s="45">
        <f>+IF(X45&lt;&gt;0,+(Y45/X45)*100,0)</f>
        <v>-8.916927275007847</v>
      </c>
      <c r="AA45" s="46">
        <f>+AA26-AA44</f>
        <v>112627183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>
        <v>35521463</v>
      </c>
      <c r="P47" s="20">
        <v>18982101</v>
      </c>
      <c r="Q47" s="20">
        <v>95482416</v>
      </c>
      <c r="R47" s="20">
        <v>149985980</v>
      </c>
      <c r="S47" s="20">
        <v>-58750200</v>
      </c>
      <c r="T47" s="20">
        <v>21521559</v>
      </c>
      <c r="U47" s="20"/>
      <c r="V47" s="20">
        <v>-37228641</v>
      </c>
      <c r="W47" s="20">
        <v>-19821216</v>
      </c>
      <c r="X47" s="20">
        <v>-1049622</v>
      </c>
      <c r="Y47" s="20">
        <v>-18771594</v>
      </c>
      <c r="Z47" s="47">
        <v>1788.4146864299719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35521463</v>
      </c>
      <c r="P50" s="52">
        <f t="shared" si="7"/>
        <v>18982101</v>
      </c>
      <c r="Q50" s="52">
        <f t="shared" si="7"/>
        <v>95482416</v>
      </c>
      <c r="R50" s="52">
        <f t="shared" si="7"/>
        <v>149985980</v>
      </c>
      <c r="S50" s="52">
        <f t="shared" si="7"/>
        <v>-58750200</v>
      </c>
      <c r="T50" s="52">
        <f t="shared" si="7"/>
        <v>21521559</v>
      </c>
      <c r="U50" s="52">
        <f t="shared" si="7"/>
        <v>0</v>
      </c>
      <c r="V50" s="52">
        <f t="shared" si="7"/>
        <v>-37228641</v>
      </c>
      <c r="W50" s="52">
        <f t="shared" si="7"/>
        <v>-19821216</v>
      </c>
      <c r="X50" s="52">
        <f t="shared" si="7"/>
        <v>-1049622</v>
      </c>
      <c r="Y50" s="52">
        <f t="shared" si="7"/>
        <v>-18771594</v>
      </c>
      <c r="Z50" s="53">
        <f>+IF(X50&lt;&gt;0,+(Y50/X50)*100,0)</f>
        <v>1788.4146864299719</v>
      </c>
      <c r="AA50" s="54">
        <f>SUM(AA47:AA49)</f>
        <v>-1049622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10277521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10277520</v>
      </c>
      <c r="Y6" s="20">
        <v>-10277520</v>
      </c>
      <c r="Z6" s="21">
        <v>-100</v>
      </c>
      <c r="AA6" s="22">
        <v>10277521</v>
      </c>
    </row>
    <row r="7" spans="1:27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-4410066</v>
      </c>
      <c r="G7" s="20">
        <v>-7797</v>
      </c>
      <c r="H7" s="20">
        <v>-6195</v>
      </c>
      <c r="I7" s="20">
        <v>-322</v>
      </c>
      <c r="J7" s="20">
        <v>-14314</v>
      </c>
      <c r="K7" s="20">
        <v>-12752</v>
      </c>
      <c r="L7" s="20"/>
      <c r="M7" s="20"/>
      <c r="N7" s="20">
        <v>-12752</v>
      </c>
      <c r="O7" s="20">
        <v>-11325</v>
      </c>
      <c r="P7" s="20">
        <v>-16865</v>
      </c>
      <c r="Q7" s="20"/>
      <c r="R7" s="20">
        <v>-28190</v>
      </c>
      <c r="S7" s="20"/>
      <c r="T7" s="20"/>
      <c r="U7" s="20">
        <v>-27051</v>
      </c>
      <c r="V7" s="20">
        <v>-27051</v>
      </c>
      <c r="W7" s="20">
        <v>-82307</v>
      </c>
      <c r="X7" s="20">
        <v>-4410072</v>
      </c>
      <c r="Y7" s="20">
        <v>4327765</v>
      </c>
      <c r="Z7" s="21">
        <v>-98.13365858879402</v>
      </c>
      <c r="AA7" s="22">
        <v>-4410066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-300000</v>
      </c>
      <c r="Y10" s="20">
        <v>300000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</v>
      </c>
      <c r="Y11" s="24">
        <v>-3000</v>
      </c>
      <c r="Z11" s="25">
        <v>-100</v>
      </c>
      <c r="AA11" s="26">
        <v>3000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5570455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-12752</v>
      </c>
      <c r="L13" s="31">
        <f t="shared" si="0"/>
        <v>0</v>
      </c>
      <c r="M13" s="31">
        <f t="shared" si="0"/>
        <v>0</v>
      </c>
      <c r="N13" s="31">
        <f t="shared" si="0"/>
        <v>-12752</v>
      </c>
      <c r="O13" s="31">
        <f t="shared" si="0"/>
        <v>-11325</v>
      </c>
      <c r="P13" s="31">
        <f t="shared" si="0"/>
        <v>-16865</v>
      </c>
      <c r="Q13" s="31">
        <f t="shared" si="0"/>
        <v>0</v>
      </c>
      <c r="R13" s="31">
        <f t="shared" si="0"/>
        <v>-28190</v>
      </c>
      <c r="S13" s="31">
        <f t="shared" si="0"/>
        <v>0</v>
      </c>
      <c r="T13" s="31">
        <f t="shared" si="0"/>
        <v>0</v>
      </c>
      <c r="U13" s="31">
        <f t="shared" si="0"/>
        <v>-27051</v>
      </c>
      <c r="V13" s="31">
        <f t="shared" si="0"/>
        <v>-27051</v>
      </c>
      <c r="W13" s="31">
        <f t="shared" si="0"/>
        <v>-82307</v>
      </c>
      <c r="X13" s="31">
        <f t="shared" si="0"/>
        <v>5570448</v>
      </c>
      <c r="Y13" s="31">
        <f t="shared" si="0"/>
        <v>-5652755</v>
      </c>
      <c r="Z13" s="32">
        <f>+IF(X13&lt;&gt;0,+(Y13/X13)*100,0)</f>
        <v>-101.47756517967674</v>
      </c>
      <c r="AA13" s="33">
        <f>SUM(AA6:AA12)</f>
        <v>5570455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5570455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-12752</v>
      </c>
      <c r="L26" s="31">
        <f t="shared" si="2"/>
        <v>0</v>
      </c>
      <c r="M26" s="31">
        <f t="shared" si="2"/>
        <v>0</v>
      </c>
      <c r="N26" s="31">
        <f t="shared" si="2"/>
        <v>-12752</v>
      </c>
      <c r="O26" s="31">
        <f t="shared" si="2"/>
        <v>-11325</v>
      </c>
      <c r="P26" s="31">
        <f t="shared" si="2"/>
        <v>-16865</v>
      </c>
      <c r="Q26" s="31">
        <f t="shared" si="2"/>
        <v>0</v>
      </c>
      <c r="R26" s="31">
        <f t="shared" si="2"/>
        <v>-28190</v>
      </c>
      <c r="S26" s="31">
        <f t="shared" si="2"/>
        <v>0</v>
      </c>
      <c r="T26" s="31">
        <f t="shared" si="2"/>
        <v>0</v>
      </c>
      <c r="U26" s="31">
        <f t="shared" si="2"/>
        <v>-27051</v>
      </c>
      <c r="V26" s="31">
        <f t="shared" si="2"/>
        <v>-27051</v>
      </c>
      <c r="W26" s="31">
        <f t="shared" si="2"/>
        <v>-82307</v>
      </c>
      <c r="X26" s="31">
        <f t="shared" si="2"/>
        <v>5570448</v>
      </c>
      <c r="Y26" s="31">
        <f t="shared" si="2"/>
        <v>-5652755</v>
      </c>
      <c r="Z26" s="32">
        <f>+IF(X26&lt;&gt;0,+(Y26/X26)*100,0)</f>
        <v>-101.47756517967674</v>
      </c>
      <c r="AA26" s="33">
        <f>+AA13+AA25</f>
        <v>5570455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5570455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-12752</v>
      </c>
      <c r="L45" s="44">
        <f t="shared" si="6"/>
        <v>0</v>
      </c>
      <c r="M45" s="44">
        <f t="shared" si="6"/>
        <v>0</v>
      </c>
      <c r="N45" s="44">
        <f t="shared" si="6"/>
        <v>-12752</v>
      </c>
      <c r="O45" s="44">
        <f t="shared" si="6"/>
        <v>-11325</v>
      </c>
      <c r="P45" s="44">
        <f t="shared" si="6"/>
        <v>-16865</v>
      </c>
      <c r="Q45" s="44">
        <f t="shared" si="6"/>
        <v>0</v>
      </c>
      <c r="R45" s="44">
        <f t="shared" si="6"/>
        <v>-28190</v>
      </c>
      <c r="S45" s="44">
        <f t="shared" si="6"/>
        <v>0</v>
      </c>
      <c r="T45" s="44">
        <f t="shared" si="6"/>
        <v>0</v>
      </c>
      <c r="U45" s="44">
        <f t="shared" si="6"/>
        <v>-27051</v>
      </c>
      <c r="V45" s="44">
        <f t="shared" si="6"/>
        <v>-27051</v>
      </c>
      <c r="W45" s="44">
        <f t="shared" si="6"/>
        <v>-82307</v>
      </c>
      <c r="X45" s="44">
        <f t="shared" si="6"/>
        <v>5570448</v>
      </c>
      <c r="Y45" s="44">
        <f t="shared" si="6"/>
        <v>-5652755</v>
      </c>
      <c r="Z45" s="45">
        <f>+IF(X45&lt;&gt;0,+(Y45/X45)*100,0)</f>
        <v>-101.47756517967674</v>
      </c>
      <c r="AA45" s="46">
        <f>+AA26-AA44</f>
        <v>5570455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11029308</v>
      </c>
      <c r="Y6" s="20">
        <v>-11029308</v>
      </c>
      <c r="Z6" s="21">
        <v>-100</v>
      </c>
      <c r="AA6" s="22">
        <v>11029308</v>
      </c>
    </row>
    <row r="7" spans="1:27" x14ac:dyDescent="0.25">
      <c r="A7" s="23" t="s">
        <v>35</v>
      </c>
      <c r="B7" s="17" t="s">
        <v>32</v>
      </c>
      <c r="C7" s="18">
        <v>2277288</v>
      </c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>
        <v>1927783</v>
      </c>
      <c r="Q7" s="20">
        <v>1890944</v>
      </c>
      <c r="R7" s="20">
        <v>3818727</v>
      </c>
      <c r="S7" s="20">
        <v>1940808</v>
      </c>
      <c r="T7" s="20">
        <v>1790119</v>
      </c>
      <c r="U7" s="20">
        <v>1695956</v>
      </c>
      <c r="V7" s="20">
        <v>5426883</v>
      </c>
      <c r="W7" s="20">
        <v>9245610</v>
      </c>
      <c r="X7" s="20">
        <v>-23562444</v>
      </c>
      <c r="Y7" s="20">
        <v>32808054</v>
      </c>
      <c r="Z7" s="21">
        <v>-139.23875638707088</v>
      </c>
      <c r="AA7" s="22">
        <v>-23562444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2277288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1927783</v>
      </c>
      <c r="Q13" s="31">
        <f t="shared" si="0"/>
        <v>1890944</v>
      </c>
      <c r="R13" s="31">
        <f t="shared" si="0"/>
        <v>3818727</v>
      </c>
      <c r="S13" s="31">
        <f t="shared" si="0"/>
        <v>1940808</v>
      </c>
      <c r="T13" s="31">
        <f t="shared" si="0"/>
        <v>1790119</v>
      </c>
      <c r="U13" s="31">
        <f t="shared" si="0"/>
        <v>1695956</v>
      </c>
      <c r="V13" s="31">
        <f t="shared" si="0"/>
        <v>5426883</v>
      </c>
      <c r="W13" s="31">
        <f t="shared" si="0"/>
        <v>9245610</v>
      </c>
      <c r="X13" s="31">
        <f t="shared" si="0"/>
        <v>-12533136</v>
      </c>
      <c r="Y13" s="31">
        <f t="shared" si="0"/>
        <v>21778746</v>
      </c>
      <c r="Z13" s="32">
        <f>+IF(X13&lt;&gt;0,+(Y13/X13)*100,0)</f>
        <v>-173.76932636811728</v>
      </c>
      <c r="AA13" s="33">
        <f>SUM(AA6:AA12)</f>
        <v>-12533136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8776590</v>
      </c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3086989</v>
      </c>
      <c r="Y17" s="24">
        <v>-3086989</v>
      </c>
      <c r="Z17" s="25">
        <v>-100</v>
      </c>
      <c r="AA17" s="26">
        <v>3086989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8776590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3086989</v>
      </c>
      <c r="Y25" s="36">
        <f t="shared" si="1"/>
        <v>-3086989</v>
      </c>
      <c r="Z25" s="37">
        <f>+IF(X25&lt;&gt;0,+(Y25/X25)*100,0)</f>
        <v>-100</v>
      </c>
      <c r="AA25" s="38">
        <f>SUM(AA15:AA24)</f>
        <v>3086989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11053878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1927783</v>
      </c>
      <c r="Q26" s="31">
        <f t="shared" si="2"/>
        <v>1890944</v>
      </c>
      <c r="R26" s="31">
        <f t="shared" si="2"/>
        <v>3818727</v>
      </c>
      <c r="S26" s="31">
        <f t="shared" si="2"/>
        <v>1940808</v>
      </c>
      <c r="T26" s="31">
        <f t="shared" si="2"/>
        <v>1790119</v>
      </c>
      <c r="U26" s="31">
        <f t="shared" si="2"/>
        <v>1695956</v>
      </c>
      <c r="V26" s="31">
        <f t="shared" si="2"/>
        <v>5426883</v>
      </c>
      <c r="W26" s="31">
        <f t="shared" si="2"/>
        <v>9245610</v>
      </c>
      <c r="X26" s="31">
        <f t="shared" si="2"/>
        <v>-9446147</v>
      </c>
      <c r="Y26" s="31">
        <f t="shared" si="2"/>
        <v>18691757</v>
      </c>
      <c r="Z26" s="32">
        <f>+IF(X26&lt;&gt;0,+(Y26/X26)*100,0)</f>
        <v>-197.87704976431129</v>
      </c>
      <c r="AA26" s="33">
        <f>+AA13+AA25</f>
        <v>-9446147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11053878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1927783</v>
      </c>
      <c r="Q45" s="44">
        <f t="shared" si="6"/>
        <v>1890944</v>
      </c>
      <c r="R45" s="44">
        <f t="shared" si="6"/>
        <v>3818727</v>
      </c>
      <c r="S45" s="44">
        <f t="shared" si="6"/>
        <v>1940808</v>
      </c>
      <c r="T45" s="44">
        <f t="shared" si="6"/>
        <v>1790119</v>
      </c>
      <c r="U45" s="44">
        <f t="shared" si="6"/>
        <v>1695956</v>
      </c>
      <c r="V45" s="44">
        <f t="shared" si="6"/>
        <v>5426883</v>
      </c>
      <c r="W45" s="44">
        <f t="shared" si="6"/>
        <v>9245610</v>
      </c>
      <c r="X45" s="44">
        <f t="shared" si="6"/>
        <v>-9446147</v>
      </c>
      <c r="Y45" s="44">
        <f t="shared" si="6"/>
        <v>18691757</v>
      </c>
      <c r="Z45" s="45">
        <f>+IF(X45&lt;&gt;0,+(Y45/X45)*100,0)</f>
        <v>-197.87704976431129</v>
      </c>
      <c r="AA45" s="46">
        <f>+AA26-AA44</f>
        <v>-9446147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1702441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>
        <v>-73995</v>
      </c>
      <c r="L6" s="20">
        <v>42729</v>
      </c>
      <c r="M6" s="20"/>
      <c r="N6" s="20">
        <v>-31266</v>
      </c>
      <c r="O6" s="20"/>
      <c r="P6" s="20"/>
      <c r="Q6" s="20"/>
      <c r="R6" s="20"/>
      <c r="S6" s="20"/>
      <c r="T6" s="20"/>
      <c r="U6" s="20">
        <v>68731</v>
      </c>
      <c r="V6" s="20">
        <v>68731</v>
      </c>
      <c r="W6" s="20">
        <v>3242772</v>
      </c>
      <c r="X6" s="20">
        <v>1249545</v>
      </c>
      <c r="Y6" s="20">
        <v>1993227</v>
      </c>
      <c r="Z6" s="21">
        <v>159.51622390550159</v>
      </c>
      <c r="AA6" s="22">
        <v>1249545</v>
      </c>
    </row>
    <row r="7" spans="1:27" x14ac:dyDescent="0.25">
      <c r="A7" s="23" t="s">
        <v>35</v>
      </c>
      <c r="B7" s="17" t="s">
        <v>32</v>
      </c>
      <c r="C7" s="18">
        <v>51384753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>
        <v>-293603</v>
      </c>
      <c r="L7" s="20">
        <v>614039</v>
      </c>
      <c r="M7" s="20"/>
      <c r="N7" s="20">
        <v>320436</v>
      </c>
      <c r="O7" s="20"/>
      <c r="P7" s="20"/>
      <c r="Q7" s="20"/>
      <c r="R7" s="20"/>
      <c r="S7" s="20"/>
      <c r="T7" s="20"/>
      <c r="U7" s="20">
        <v>-95411</v>
      </c>
      <c r="V7" s="20">
        <v>-95411</v>
      </c>
      <c r="W7" s="20">
        <v>52189033</v>
      </c>
      <c r="X7" s="20">
        <v>11104174</v>
      </c>
      <c r="Y7" s="20">
        <v>41084859</v>
      </c>
      <c r="Z7" s="21">
        <v>369.9947335119208</v>
      </c>
      <c r="AA7" s="22">
        <v>11104174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</v>
      </c>
      <c r="Y10" s="20">
        <v>15000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>
        <v>188</v>
      </c>
      <c r="M11" s="20"/>
      <c r="N11" s="24">
        <v>188</v>
      </c>
      <c r="O11" s="24"/>
      <c r="P11" s="24"/>
      <c r="Q11" s="20"/>
      <c r="R11" s="24"/>
      <c r="S11" s="24"/>
      <c r="T11" s="20"/>
      <c r="U11" s="24">
        <v>621</v>
      </c>
      <c r="V11" s="24">
        <v>621</v>
      </c>
      <c r="W11" s="24">
        <v>249168</v>
      </c>
      <c r="X11" s="20">
        <v>21626486</v>
      </c>
      <c r="Y11" s="24">
        <v>-21377318</v>
      </c>
      <c r="Z11" s="25">
        <v>-98.84785720620539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53325216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-367598</v>
      </c>
      <c r="L13" s="31">
        <f t="shared" si="0"/>
        <v>656956</v>
      </c>
      <c r="M13" s="31">
        <f t="shared" si="0"/>
        <v>0</v>
      </c>
      <c r="N13" s="31">
        <f t="shared" si="0"/>
        <v>289358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-26059</v>
      </c>
      <c r="V13" s="31">
        <f t="shared" si="0"/>
        <v>-26059</v>
      </c>
      <c r="W13" s="31">
        <f t="shared" si="0"/>
        <v>55671966</v>
      </c>
      <c r="X13" s="31">
        <f t="shared" si="0"/>
        <v>33965205</v>
      </c>
      <c r="Y13" s="31">
        <f t="shared" si="0"/>
        <v>21706761</v>
      </c>
      <c r="Z13" s="32">
        <f>+IF(X13&lt;&gt;0,+(Y13/X13)*100,0)</f>
        <v>63.908817862279946</v>
      </c>
      <c r="AA13" s="33">
        <f>SUM(AA6:AA12)</f>
        <v>33965205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57902767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-367598</v>
      </c>
      <c r="L26" s="31">
        <f t="shared" si="2"/>
        <v>656956</v>
      </c>
      <c r="M26" s="31">
        <f t="shared" si="2"/>
        <v>0</v>
      </c>
      <c r="N26" s="31">
        <f t="shared" si="2"/>
        <v>289358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-26059</v>
      </c>
      <c r="V26" s="31">
        <f t="shared" si="2"/>
        <v>-26059</v>
      </c>
      <c r="W26" s="31">
        <f t="shared" si="2"/>
        <v>60249517</v>
      </c>
      <c r="X26" s="31">
        <f t="shared" si="2"/>
        <v>702804714</v>
      </c>
      <c r="Y26" s="31">
        <f t="shared" si="2"/>
        <v>-642555197</v>
      </c>
      <c r="Z26" s="32">
        <f>+IF(X26&lt;&gt;0,+(Y26/X26)*100,0)</f>
        <v>-91.427274774938411</v>
      </c>
      <c r="AA26" s="33">
        <f>+AA13+AA25</f>
        <v>702804714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400922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>
        <v>-2071213</v>
      </c>
      <c r="L32" s="20">
        <v>-22849</v>
      </c>
      <c r="M32" s="20"/>
      <c r="N32" s="20">
        <v>-2094062</v>
      </c>
      <c r="O32" s="20"/>
      <c r="P32" s="20"/>
      <c r="Q32" s="20"/>
      <c r="R32" s="20"/>
      <c r="S32" s="20"/>
      <c r="T32" s="20"/>
      <c r="U32" s="20">
        <v>-185767</v>
      </c>
      <c r="V32" s="20">
        <v>-185767</v>
      </c>
      <c r="W32" s="20">
        <v>-124029</v>
      </c>
      <c r="X32" s="20">
        <v>137860629</v>
      </c>
      <c r="Y32" s="20">
        <v>-137984658</v>
      </c>
      <c r="Z32" s="21">
        <v>-100.08996694770629</v>
      </c>
      <c r="AA32" s="22">
        <v>137860629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/>
      <c r="I34" s="20"/>
      <c r="J34" s="20"/>
      <c r="K34" s="20">
        <v>631418</v>
      </c>
      <c r="L34" s="20"/>
      <c r="M34" s="20"/>
      <c r="N34" s="20">
        <v>631418</v>
      </c>
      <c r="O34" s="20"/>
      <c r="P34" s="20"/>
      <c r="Q34" s="20"/>
      <c r="R34" s="20"/>
      <c r="S34" s="20"/>
      <c r="T34" s="20"/>
      <c r="U34" s="20"/>
      <c r="V34" s="20"/>
      <c r="W34" s="20">
        <v>631418</v>
      </c>
      <c r="X34" s="20"/>
      <c r="Y34" s="20">
        <v>631418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6028762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>
        <v>-39152</v>
      </c>
      <c r="L35" s="20">
        <v>89166</v>
      </c>
      <c r="M35" s="20"/>
      <c r="N35" s="20">
        <v>50014</v>
      </c>
      <c r="O35" s="20"/>
      <c r="P35" s="20"/>
      <c r="Q35" s="20"/>
      <c r="R35" s="20"/>
      <c r="S35" s="20"/>
      <c r="T35" s="20"/>
      <c r="U35" s="20">
        <v>-442369</v>
      </c>
      <c r="V35" s="20">
        <v>-442369</v>
      </c>
      <c r="W35" s="20">
        <v>5769552</v>
      </c>
      <c r="X35" s="20">
        <v>1191060</v>
      </c>
      <c r="Y35" s="20">
        <v>4578492</v>
      </c>
      <c r="Z35" s="21">
        <v>384.40481587829328</v>
      </c>
      <c r="AA35" s="22">
        <v>1191060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20599778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-1478947</v>
      </c>
      <c r="L37" s="31">
        <f t="shared" si="3"/>
        <v>66317</v>
      </c>
      <c r="M37" s="31">
        <f t="shared" si="3"/>
        <v>0</v>
      </c>
      <c r="N37" s="31">
        <f t="shared" si="3"/>
        <v>-1412630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-628136</v>
      </c>
      <c r="V37" s="31">
        <f t="shared" si="3"/>
        <v>-628136</v>
      </c>
      <c r="W37" s="31">
        <f t="shared" si="3"/>
        <v>6276938</v>
      </c>
      <c r="X37" s="31">
        <f t="shared" si="3"/>
        <v>139051689</v>
      </c>
      <c r="Y37" s="31">
        <f t="shared" si="3"/>
        <v>-132774751</v>
      </c>
      <c r="Z37" s="32">
        <f>+IF(X37&lt;&gt;0,+(Y37/X37)*100,0)</f>
        <v>-95.485895895877974</v>
      </c>
      <c r="AA37" s="33">
        <f>SUM(AA29:AA36)</f>
        <v>139051689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20599778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-1478947</v>
      </c>
      <c r="L44" s="31">
        <f t="shared" si="5"/>
        <v>66317</v>
      </c>
      <c r="M44" s="31">
        <f t="shared" si="5"/>
        <v>0</v>
      </c>
      <c r="N44" s="31">
        <f t="shared" si="5"/>
        <v>-1412630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-628136</v>
      </c>
      <c r="V44" s="31">
        <f t="shared" si="5"/>
        <v>-628136</v>
      </c>
      <c r="W44" s="31">
        <f t="shared" si="5"/>
        <v>6276938</v>
      </c>
      <c r="X44" s="31">
        <f t="shared" si="5"/>
        <v>139051689</v>
      </c>
      <c r="Y44" s="31">
        <f t="shared" si="5"/>
        <v>-132774751</v>
      </c>
      <c r="Z44" s="32">
        <f>+IF(X44&lt;&gt;0,+(Y44/X44)*100,0)</f>
        <v>-95.485895895877974</v>
      </c>
      <c r="AA44" s="33">
        <f>+AA37+AA43</f>
        <v>139051689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37302989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1111349</v>
      </c>
      <c r="L45" s="44">
        <f t="shared" si="6"/>
        <v>590639</v>
      </c>
      <c r="M45" s="44">
        <f t="shared" si="6"/>
        <v>0</v>
      </c>
      <c r="N45" s="44">
        <f t="shared" si="6"/>
        <v>1701988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602077</v>
      </c>
      <c r="V45" s="44">
        <f t="shared" si="6"/>
        <v>602077</v>
      </c>
      <c r="W45" s="44">
        <f t="shared" si="6"/>
        <v>53972579</v>
      </c>
      <c r="X45" s="44">
        <f t="shared" si="6"/>
        <v>563753025</v>
      </c>
      <c r="Y45" s="44">
        <f t="shared" si="6"/>
        <v>-509780446</v>
      </c>
      <c r="Z45" s="45">
        <f>+IF(X45&lt;&gt;0,+(Y45/X45)*100,0)</f>
        <v>-90.426201438120884</v>
      </c>
      <c r="AA45" s="46">
        <f>+AA26-AA44</f>
        <v>563753025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1460530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>
        <v>-20177</v>
      </c>
      <c r="M47" s="20"/>
      <c r="N47" s="20">
        <v>-20177</v>
      </c>
      <c r="O47" s="20"/>
      <c r="P47" s="20"/>
      <c r="Q47" s="20"/>
      <c r="R47" s="20"/>
      <c r="S47" s="20"/>
      <c r="T47" s="20"/>
      <c r="U47" s="20">
        <v>-1251675</v>
      </c>
      <c r="V47" s="20">
        <v>-1251675</v>
      </c>
      <c r="W47" s="20">
        <v>1218090</v>
      </c>
      <c r="X47" s="20">
        <v>5258040</v>
      </c>
      <c r="Y47" s="20">
        <v>-4039950</v>
      </c>
      <c r="Z47" s="47">
        <v>-76.833763151288309</v>
      </c>
      <c r="AA47" s="22">
        <v>5258040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1460530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-20177</v>
      </c>
      <c r="M50" s="52">
        <f t="shared" si="7"/>
        <v>0</v>
      </c>
      <c r="N50" s="52">
        <f t="shared" si="7"/>
        <v>-20177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-1251675</v>
      </c>
      <c r="V50" s="52">
        <f t="shared" si="7"/>
        <v>-1251675</v>
      </c>
      <c r="W50" s="52">
        <f t="shared" si="7"/>
        <v>1218090</v>
      </c>
      <c r="X50" s="52">
        <f t="shared" si="7"/>
        <v>5258040</v>
      </c>
      <c r="Y50" s="52">
        <f t="shared" si="7"/>
        <v>-4039950</v>
      </c>
      <c r="Z50" s="53">
        <f>+IF(X50&lt;&gt;0,+(Y50/X50)*100,0)</f>
        <v>-76.833763151288309</v>
      </c>
      <c r="AA50" s="54">
        <f>SUM(AA47:AA49)</f>
        <v>5258040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60800216</v>
      </c>
      <c r="G6" s="20">
        <v>32139</v>
      </c>
      <c r="H6" s="20">
        <v>133897</v>
      </c>
      <c r="I6" s="20">
        <v>316333</v>
      </c>
      <c r="J6" s="20">
        <v>482369</v>
      </c>
      <c r="K6" s="20">
        <v>530968</v>
      </c>
      <c r="L6" s="20">
        <v>281319</v>
      </c>
      <c r="M6" s="20">
        <v>587353</v>
      </c>
      <c r="N6" s="20">
        <v>1399640</v>
      </c>
      <c r="O6" s="20">
        <v>978266</v>
      </c>
      <c r="P6" s="20">
        <v>454247</v>
      </c>
      <c r="Q6" s="20">
        <v>796367</v>
      </c>
      <c r="R6" s="20">
        <v>2228880</v>
      </c>
      <c r="S6" s="20">
        <v>956640</v>
      </c>
      <c r="T6" s="20"/>
      <c r="U6" s="20">
        <v>554309</v>
      </c>
      <c r="V6" s="20">
        <v>1510949</v>
      </c>
      <c r="W6" s="20">
        <v>5621838</v>
      </c>
      <c r="X6" s="20">
        <v>60800216</v>
      </c>
      <c r="Y6" s="20">
        <v>-55178378</v>
      </c>
      <c r="Z6" s="21">
        <v>-90.753588770145157</v>
      </c>
      <c r="AA6" s="22">
        <v>60800216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1978330</v>
      </c>
      <c r="Y7" s="20">
        <v>-1978330</v>
      </c>
      <c r="Z7" s="21">
        <v>-100</v>
      </c>
      <c r="AA7" s="22">
        <v>1978330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12587</v>
      </c>
      <c r="V10" s="20">
        <v>12587</v>
      </c>
      <c r="W10" s="20">
        <v>12587</v>
      </c>
      <c r="X10" s="20">
        <v>-115000</v>
      </c>
      <c r="Y10" s="20">
        <v>127587</v>
      </c>
      <c r="Z10" s="21">
        <v>-110.94521739130434</v>
      </c>
      <c r="AA10" s="22">
        <v>-115000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484565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484565</v>
      </c>
      <c r="Y11" s="24">
        <v>-484565</v>
      </c>
      <c r="Z11" s="25">
        <v>-100</v>
      </c>
      <c r="AA11" s="26">
        <v>484565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63148111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530968</v>
      </c>
      <c r="L13" s="31">
        <f t="shared" si="0"/>
        <v>281319</v>
      </c>
      <c r="M13" s="31">
        <f t="shared" si="0"/>
        <v>587353</v>
      </c>
      <c r="N13" s="31">
        <f t="shared" si="0"/>
        <v>1399640</v>
      </c>
      <c r="O13" s="31">
        <f t="shared" si="0"/>
        <v>978266</v>
      </c>
      <c r="P13" s="31">
        <f t="shared" si="0"/>
        <v>454247</v>
      </c>
      <c r="Q13" s="31">
        <f t="shared" si="0"/>
        <v>796367</v>
      </c>
      <c r="R13" s="31">
        <f t="shared" si="0"/>
        <v>2228880</v>
      </c>
      <c r="S13" s="31">
        <f t="shared" si="0"/>
        <v>956640</v>
      </c>
      <c r="T13" s="31">
        <f t="shared" si="0"/>
        <v>0</v>
      </c>
      <c r="U13" s="31">
        <f t="shared" si="0"/>
        <v>566896</v>
      </c>
      <c r="V13" s="31">
        <f t="shared" si="0"/>
        <v>1523536</v>
      </c>
      <c r="W13" s="31">
        <f t="shared" si="0"/>
        <v>5634425</v>
      </c>
      <c r="X13" s="31">
        <f t="shared" si="0"/>
        <v>63148111</v>
      </c>
      <c r="Y13" s="31">
        <f t="shared" si="0"/>
        <v>-57513686</v>
      </c>
      <c r="Z13" s="32">
        <f>+IF(X13&lt;&gt;0,+(Y13/X13)*100,0)</f>
        <v>-91.077444897757914</v>
      </c>
      <c r="AA13" s="33">
        <f>SUM(AA6:AA12)</f>
        <v>63148111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63148111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530968</v>
      </c>
      <c r="L26" s="31">
        <f t="shared" si="2"/>
        <v>281319</v>
      </c>
      <c r="M26" s="31">
        <f t="shared" si="2"/>
        <v>587353</v>
      </c>
      <c r="N26" s="31">
        <f t="shared" si="2"/>
        <v>1399640</v>
      </c>
      <c r="O26" s="31">
        <f t="shared" si="2"/>
        <v>978266</v>
      </c>
      <c r="P26" s="31">
        <f t="shared" si="2"/>
        <v>454247</v>
      </c>
      <c r="Q26" s="31">
        <f t="shared" si="2"/>
        <v>796367</v>
      </c>
      <c r="R26" s="31">
        <f t="shared" si="2"/>
        <v>2228880</v>
      </c>
      <c r="S26" s="31">
        <f t="shared" si="2"/>
        <v>956640</v>
      </c>
      <c r="T26" s="31">
        <f t="shared" si="2"/>
        <v>0</v>
      </c>
      <c r="U26" s="31">
        <f t="shared" si="2"/>
        <v>566896</v>
      </c>
      <c r="V26" s="31">
        <f t="shared" si="2"/>
        <v>1523536</v>
      </c>
      <c r="W26" s="31">
        <f t="shared" si="2"/>
        <v>5634425</v>
      </c>
      <c r="X26" s="31">
        <f t="shared" si="2"/>
        <v>63148111</v>
      </c>
      <c r="Y26" s="31">
        <f t="shared" si="2"/>
        <v>-57513686</v>
      </c>
      <c r="Z26" s="32">
        <f>+IF(X26&lt;&gt;0,+(Y26/X26)*100,0)</f>
        <v>-91.077444897757914</v>
      </c>
      <c r="AA26" s="33">
        <f>+AA13+AA25</f>
        <v>63148111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250006</v>
      </c>
      <c r="Y32" s="20">
        <v>-250006</v>
      </c>
      <c r="Z32" s="21">
        <v>-100</v>
      </c>
      <c r="AA32" s="22">
        <v>250006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516086</v>
      </c>
      <c r="Y35" s="20">
        <v>-516086</v>
      </c>
      <c r="Z35" s="21">
        <v>-100</v>
      </c>
      <c r="AA35" s="22">
        <v>516086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766092</v>
      </c>
      <c r="Y37" s="31">
        <f t="shared" si="3"/>
        <v>-766092</v>
      </c>
      <c r="Z37" s="32">
        <f>+IF(X37&lt;&gt;0,+(Y37/X37)*100,0)</f>
        <v>-100</v>
      </c>
      <c r="AA37" s="33">
        <f>SUM(AA29:AA36)</f>
        <v>766092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766092</v>
      </c>
      <c r="Y44" s="31">
        <f t="shared" si="5"/>
        <v>-766092</v>
      </c>
      <c r="Z44" s="32">
        <f>+IF(X44&lt;&gt;0,+(Y44/X44)*100,0)</f>
        <v>-100</v>
      </c>
      <c r="AA44" s="33">
        <f>+AA37+AA43</f>
        <v>766092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62382019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530968</v>
      </c>
      <c r="L45" s="44">
        <f t="shared" si="6"/>
        <v>281319</v>
      </c>
      <c r="M45" s="44">
        <f t="shared" si="6"/>
        <v>587353</v>
      </c>
      <c r="N45" s="44">
        <f t="shared" si="6"/>
        <v>1399640</v>
      </c>
      <c r="O45" s="44">
        <f t="shared" si="6"/>
        <v>978266</v>
      </c>
      <c r="P45" s="44">
        <f t="shared" si="6"/>
        <v>454247</v>
      </c>
      <c r="Q45" s="44">
        <f t="shared" si="6"/>
        <v>796367</v>
      </c>
      <c r="R45" s="44">
        <f t="shared" si="6"/>
        <v>2228880</v>
      </c>
      <c r="S45" s="44">
        <f t="shared" si="6"/>
        <v>956640</v>
      </c>
      <c r="T45" s="44">
        <f t="shared" si="6"/>
        <v>0</v>
      </c>
      <c r="U45" s="44">
        <f t="shared" si="6"/>
        <v>566896</v>
      </c>
      <c r="V45" s="44">
        <f t="shared" si="6"/>
        <v>1523536</v>
      </c>
      <c r="W45" s="44">
        <f t="shared" si="6"/>
        <v>5634425</v>
      </c>
      <c r="X45" s="44">
        <f t="shared" si="6"/>
        <v>62382019</v>
      </c>
      <c r="Y45" s="44">
        <f t="shared" si="6"/>
        <v>-56747594</v>
      </c>
      <c r="Z45" s="45">
        <f>+IF(X45&lt;&gt;0,+(Y45/X45)*100,0)</f>
        <v>-90.967870084487004</v>
      </c>
      <c r="AA45" s="46">
        <f>+AA26-AA44</f>
        <v>62382019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21880960</v>
      </c>
      <c r="Y6" s="20">
        <v>-21880960</v>
      </c>
      <c r="Z6" s="21">
        <v>-100</v>
      </c>
      <c r="AA6" s="22">
        <v>21880960</v>
      </c>
    </row>
    <row r="7" spans="1:27" x14ac:dyDescent="0.25">
      <c r="A7" s="23" t="s">
        <v>35</v>
      </c>
      <c r="B7" s="17" t="s">
        <v>32</v>
      </c>
      <c r="C7" s="18">
        <v>-26661899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>
        <v>-302544</v>
      </c>
      <c r="L7" s="20">
        <v>-149052</v>
      </c>
      <c r="M7" s="20">
        <v>-205545</v>
      </c>
      <c r="N7" s="20">
        <v>-657141</v>
      </c>
      <c r="O7" s="20">
        <v>-165352</v>
      </c>
      <c r="P7" s="20">
        <v>-496143</v>
      </c>
      <c r="Q7" s="20">
        <v>-26214995</v>
      </c>
      <c r="R7" s="20">
        <v>-26876490</v>
      </c>
      <c r="S7" s="20">
        <v>-169605</v>
      </c>
      <c r="T7" s="20">
        <v>-281589</v>
      </c>
      <c r="U7" s="20">
        <v>-188420</v>
      </c>
      <c r="V7" s="20">
        <v>-639614</v>
      </c>
      <c r="W7" s="20">
        <v>-28872794</v>
      </c>
      <c r="X7" s="20">
        <v>8559323</v>
      </c>
      <c r="Y7" s="20">
        <v>-37432117</v>
      </c>
      <c r="Z7" s="21">
        <v>-437.32567400482492</v>
      </c>
      <c r="AA7" s="22">
        <v>8559323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-26661899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-302544</v>
      </c>
      <c r="L13" s="31">
        <f t="shared" si="0"/>
        <v>-149052</v>
      </c>
      <c r="M13" s="31">
        <f t="shared" si="0"/>
        <v>-205545</v>
      </c>
      <c r="N13" s="31">
        <f t="shared" si="0"/>
        <v>-657141</v>
      </c>
      <c r="O13" s="31">
        <f t="shared" si="0"/>
        <v>-165352</v>
      </c>
      <c r="P13" s="31">
        <f t="shared" si="0"/>
        <v>-496143</v>
      </c>
      <c r="Q13" s="31">
        <f t="shared" si="0"/>
        <v>-26214995</v>
      </c>
      <c r="R13" s="31">
        <f t="shared" si="0"/>
        <v>-26876490</v>
      </c>
      <c r="S13" s="31">
        <f t="shared" si="0"/>
        <v>-169605</v>
      </c>
      <c r="T13" s="31">
        <f t="shared" si="0"/>
        <v>-281589</v>
      </c>
      <c r="U13" s="31">
        <f t="shared" si="0"/>
        <v>-188420</v>
      </c>
      <c r="V13" s="31">
        <f t="shared" si="0"/>
        <v>-639614</v>
      </c>
      <c r="W13" s="31">
        <f t="shared" si="0"/>
        <v>-28872794</v>
      </c>
      <c r="X13" s="31">
        <f t="shared" si="0"/>
        <v>30440283</v>
      </c>
      <c r="Y13" s="31">
        <f t="shared" si="0"/>
        <v>-59313077</v>
      </c>
      <c r="Z13" s="32">
        <f>+IF(X13&lt;&gt;0,+(Y13/X13)*100,0)</f>
        <v>-194.85060963460819</v>
      </c>
      <c r="AA13" s="33">
        <f>SUM(AA6:AA12)</f>
        <v>30440283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41331974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41331974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14670075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-302544</v>
      </c>
      <c r="L26" s="31">
        <f t="shared" si="2"/>
        <v>-149052</v>
      </c>
      <c r="M26" s="31">
        <f t="shared" si="2"/>
        <v>-205545</v>
      </c>
      <c r="N26" s="31">
        <f t="shared" si="2"/>
        <v>-657141</v>
      </c>
      <c r="O26" s="31">
        <f t="shared" si="2"/>
        <v>-165352</v>
      </c>
      <c r="P26" s="31">
        <f t="shared" si="2"/>
        <v>-496143</v>
      </c>
      <c r="Q26" s="31">
        <f t="shared" si="2"/>
        <v>-26214995</v>
      </c>
      <c r="R26" s="31">
        <f t="shared" si="2"/>
        <v>-26876490</v>
      </c>
      <c r="S26" s="31">
        <f t="shared" si="2"/>
        <v>-169605</v>
      </c>
      <c r="T26" s="31">
        <f t="shared" si="2"/>
        <v>-281589</v>
      </c>
      <c r="U26" s="31">
        <f t="shared" si="2"/>
        <v>-188420</v>
      </c>
      <c r="V26" s="31">
        <f t="shared" si="2"/>
        <v>-639614</v>
      </c>
      <c r="W26" s="31">
        <f t="shared" si="2"/>
        <v>-28872794</v>
      </c>
      <c r="X26" s="31">
        <f t="shared" si="2"/>
        <v>30440283</v>
      </c>
      <c r="Y26" s="31">
        <f t="shared" si="2"/>
        <v>-59313077</v>
      </c>
      <c r="Z26" s="32">
        <f>+IF(X26&lt;&gt;0,+(Y26/X26)*100,0)</f>
        <v>-194.85060963460819</v>
      </c>
      <c r="AA26" s="33">
        <f>+AA13+AA25</f>
        <v>30440283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669477</v>
      </c>
      <c r="D32" s="18"/>
      <c r="E32" s="19"/>
      <c r="F32" s="20">
        <v>-2</v>
      </c>
      <c r="G32" s="20">
        <v>237142</v>
      </c>
      <c r="H32" s="20">
        <v>240305</v>
      </c>
      <c r="I32" s="20">
        <v>260890</v>
      </c>
      <c r="J32" s="20">
        <v>738337</v>
      </c>
      <c r="K32" s="20">
        <v>254268</v>
      </c>
      <c r="L32" s="20">
        <v>245091</v>
      </c>
      <c r="M32" s="20">
        <v>244605</v>
      </c>
      <c r="N32" s="20">
        <v>743964</v>
      </c>
      <c r="O32" s="20">
        <v>253291</v>
      </c>
      <c r="P32" s="20">
        <v>263366</v>
      </c>
      <c r="Q32" s="20">
        <v>255312</v>
      </c>
      <c r="R32" s="20">
        <v>771969</v>
      </c>
      <c r="S32" s="20">
        <v>244277</v>
      </c>
      <c r="T32" s="20">
        <v>252546</v>
      </c>
      <c r="U32" s="20">
        <v>250844</v>
      </c>
      <c r="V32" s="20">
        <v>747667</v>
      </c>
      <c r="W32" s="20">
        <v>3001937</v>
      </c>
      <c r="X32" s="20">
        <v>-2</v>
      </c>
      <c r="Y32" s="20">
        <v>3001939</v>
      </c>
      <c r="Z32" s="21">
        <v>-150096950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254268</v>
      </c>
      <c r="L37" s="31">
        <f t="shared" si="3"/>
        <v>245091</v>
      </c>
      <c r="M37" s="31">
        <f t="shared" si="3"/>
        <v>244605</v>
      </c>
      <c r="N37" s="31">
        <f t="shared" si="3"/>
        <v>743964</v>
      </c>
      <c r="O37" s="31">
        <f t="shared" si="3"/>
        <v>253291</v>
      </c>
      <c r="P37" s="31">
        <f t="shared" si="3"/>
        <v>263366</v>
      </c>
      <c r="Q37" s="31">
        <f t="shared" si="3"/>
        <v>255312</v>
      </c>
      <c r="R37" s="31">
        <f t="shared" si="3"/>
        <v>771969</v>
      </c>
      <c r="S37" s="31">
        <f t="shared" si="3"/>
        <v>244277</v>
      </c>
      <c r="T37" s="31">
        <f t="shared" si="3"/>
        <v>252546</v>
      </c>
      <c r="U37" s="31">
        <f t="shared" si="3"/>
        <v>250844</v>
      </c>
      <c r="V37" s="31">
        <f t="shared" si="3"/>
        <v>747667</v>
      </c>
      <c r="W37" s="31">
        <f t="shared" si="3"/>
        <v>3001937</v>
      </c>
      <c r="X37" s="31">
        <f t="shared" si="3"/>
        <v>-2</v>
      </c>
      <c r="Y37" s="31">
        <f t="shared" si="3"/>
        <v>3001939</v>
      </c>
      <c r="Z37" s="32">
        <f>+IF(X37&lt;&gt;0,+(Y37/X37)*100,0)</f>
        <v>-150096950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254268</v>
      </c>
      <c r="L44" s="31">
        <f t="shared" si="5"/>
        <v>245091</v>
      </c>
      <c r="M44" s="31">
        <f t="shared" si="5"/>
        <v>244605</v>
      </c>
      <c r="N44" s="31">
        <f t="shared" si="5"/>
        <v>743964</v>
      </c>
      <c r="O44" s="31">
        <f t="shared" si="5"/>
        <v>253291</v>
      </c>
      <c r="P44" s="31">
        <f t="shared" si="5"/>
        <v>263366</v>
      </c>
      <c r="Q44" s="31">
        <f t="shared" si="5"/>
        <v>255312</v>
      </c>
      <c r="R44" s="31">
        <f t="shared" si="5"/>
        <v>771969</v>
      </c>
      <c r="S44" s="31">
        <f t="shared" si="5"/>
        <v>244277</v>
      </c>
      <c r="T44" s="31">
        <f t="shared" si="5"/>
        <v>252546</v>
      </c>
      <c r="U44" s="31">
        <f t="shared" si="5"/>
        <v>250844</v>
      </c>
      <c r="V44" s="31">
        <f t="shared" si="5"/>
        <v>747667</v>
      </c>
      <c r="W44" s="31">
        <f t="shared" si="5"/>
        <v>3001937</v>
      </c>
      <c r="X44" s="31">
        <f t="shared" si="5"/>
        <v>-2</v>
      </c>
      <c r="Y44" s="31">
        <f t="shared" si="5"/>
        <v>3001939</v>
      </c>
      <c r="Z44" s="32">
        <f>+IF(X44&lt;&gt;0,+(Y44/X44)*100,0)</f>
        <v>-150096950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14000598</v>
      </c>
      <c r="D45" s="42">
        <f t="shared" si="6"/>
        <v>0</v>
      </c>
      <c r="E45" s="43">
        <f t="shared" si="6"/>
        <v>30440283</v>
      </c>
      <c r="F45" s="44">
        <f t="shared" si="6"/>
        <v>30440285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-556812</v>
      </c>
      <c r="L45" s="44">
        <f t="shared" si="6"/>
        <v>-394143</v>
      </c>
      <c r="M45" s="44">
        <f t="shared" si="6"/>
        <v>-450150</v>
      </c>
      <c r="N45" s="44">
        <f t="shared" si="6"/>
        <v>-1401105</v>
      </c>
      <c r="O45" s="44">
        <f t="shared" si="6"/>
        <v>-418643</v>
      </c>
      <c r="P45" s="44">
        <f t="shared" si="6"/>
        <v>-759509</v>
      </c>
      <c r="Q45" s="44">
        <f t="shared" si="6"/>
        <v>-26470307</v>
      </c>
      <c r="R45" s="44">
        <f t="shared" si="6"/>
        <v>-27648459</v>
      </c>
      <c r="S45" s="44">
        <f t="shared" si="6"/>
        <v>-413882</v>
      </c>
      <c r="T45" s="44">
        <f t="shared" si="6"/>
        <v>-534135</v>
      </c>
      <c r="U45" s="44">
        <f t="shared" si="6"/>
        <v>-439264</v>
      </c>
      <c r="V45" s="44">
        <f t="shared" si="6"/>
        <v>-1387281</v>
      </c>
      <c r="W45" s="44">
        <f t="shared" si="6"/>
        <v>-31874731</v>
      </c>
      <c r="X45" s="44">
        <f t="shared" si="6"/>
        <v>30440285</v>
      </c>
      <c r="Y45" s="44">
        <f t="shared" si="6"/>
        <v>-62315016</v>
      </c>
      <c r="Z45" s="45">
        <f>+IF(X45&lt;&gt;0,+(Y45/X45)*100,0)</f>
        <v>-204.71232775908638</v>
      </c>
      <c r="AA45" s="46">
        <f>+AA26-AA44</f>
        <v>30440285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>
        <v>128315</v>
      </c>
      <c r="L6" s="20">
        <v>104515</v>
      </c>
      <c r="M6" s="20">
        <v>42597</v>
      </c>
      <c r="N6" s="20">
        <v>275427</v>
      </c>
      <c r="O6" s="20">
        <v>163886</v>
      </c>
      <c r="P6" s="20">
        <v>113155</v>
      </c>
      <c r="Q6" s="20">
        <v>159027</v>
      </c>
      <c r="R6" s="20">
        <v>436068</v>
      </c>
      <c r="S6" s="20">
        <v>80559</v>
      </c>
      <c r="T6" s="20">
        <v>101160</v>
      </c>
      <c r="U6" s="20">
        <v>33334</v>
      </c>
      <c r="V6" s="20">
        <v>215053</v>
      </c>
      <c r="W6" s="20">
        <v>4646093</v>
      </c>
      <c r="X6" s="20">
        <v>-8524865</v>
      </c>
      <c r="Y6" s="20">
        <v>13170958</v>
      </c>
      <c r="Z6" s="21">
        <v>-154.50048769100741</v>
      </c>
      <c r="AA6" s="22">
        <v>-8524865</v>
      </c>
    </row>
    <row r="7" spans="1:27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105584278</v>
      </c>
      <c r="G7" s="20">
        <v>11736679</v>
      </c>
      <c r="H7" s="20">
        <v>-222632</v>
      </c>
      <c r="I7" s="20">
        <v>425301</v>
      </c>
      <c r="J7" s="20">
        <v>11939348</v>
      </c>
      <c r="K7" s="20">
        <v>333143</v>
      </c>
      <c r="L7" s="20">
        <v>392431</v>
      </c>
      <c r="M7" s="20">
        <v>357033</v>
      </c>
      <c r="N7" s="20">
        <v>1082607</v>
      </c>
      <c r="O7" s="20">
        <v>348998</v>
      </c>
      <c r="P7" s="20">
        <v>364839</v>
      </c>
      <c r="Q7" s="20">
        <v>329359</v>
      </c>
      <c r="R7" s="20">
        <v>1043196</v>
      </c>
      <c r="S7" s="20">
        <v>413494</v>
      </c>
      <c r="T7" s="20">
        <v>-1442564</v>
      </c>
      <c r="U7" s="20">
        <v>368835</v>
      </c>
      <c r="V7" s="20">
        <v>-660235</v>
      </c>
      <c r="W7" s="20">
        <v>13404916</v>
      </c>
      <c r="X7" s="20">
        <v>105584278</v>
      </c>
      <c r="Y7" s="20">
        <v>-92179362</v>
      </c>
      <c r="Z7" s="21">
        <v>-87.304060553409286</v>
      </c>
      <c r="AA7" s="22">
        <v>105584278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-425000</v>
      </c>
      <c r="G10" s="20">
        <v>-1058721</v>
      </c>
      <c r="H10" s="20"/>
      <c r="I10" s="20"/>
      <c r="J10" s="20">
        <v>-1058721</v>
      </c>
      <c r="K10" s="20"/>
      <c r="L10" s="20">
        <v>-114206</v>
      </c>
      <c r="M10" s="20"/>
      <c r="N10" s="20">
        <v>-114206</v>
      </c>
      <c r="O10" s="20"/>
      <c r="P10" s="20">
        <v>-114767</v>
      </c>
      <c r="Q10" s="20"/>
      <c r="R10" s="20">
        <v>-114767</v>
      </c>
      <c r="S10" s="20"/>
      <c r="T10" s="20">
        <v>-120295</v>
      </c>
      <c r="U10" s="20">
        <v>-17671</v>
      </c>
      <c r="V10" s="20">
        <v>-137966</v>
      </c>
      <c r="W10" s="20">
        <v>-1425660</v>
      </c>
      <c r="X10" s="20">
        <v>-425000</v>
      </c>
      <c r="Y10" s="20">
        <v>-1000660</v>
      </c>
      <c r="Z10" s="21">
        <v>235.44941176470587</v>
      </c>
      <c r="AA10" s="22">
        <v>-425000</v>
      </c>
    </row>
    <row r="11" spans="1:27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>
        <v>4900</v>
      </c>
      <c r="L11" s="24">
        <v>2729</v>
      </c>
      <c r="M11" s="20">
        <v>18889</v>
      </c>
      <c r="N11" s="24">
        <v>26518</v>
      </c>
      <c r="O11" s="24">
        <v>-9246</v>
      </c>
      <c r="P11" s="24">
        <v>5091</v>
      </c>
      <c r="Q11" s="20">
        <v>-1984</v>
      </c>
      <c r="R11" s="24">
        <v>-6139</v>
      </c>
      <c r="S11" s="24">
        <v>-1494</v>
      </c>
      <c r="T11" s="20">
        <v>1579</v>
      </c>
      <c r="U11" s="24">
        <v>2926</v>
      </c>
      <c r="V11" s="24">
        <v>3011</v>
      </c>
      <c r="W11" s="24">
        <v>7444595</v>
      </c>
      <c r="X11" s="20"/>
      <c r="Y11" s="24">
        <v>7444595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96634413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466358</v>
      </c>
      <c r="L13" s="31">
        <f t="shared" si="0"/>
        <v>385469</v>
      </c>
      <c r="M13" s="31">
        <f t="shared" si="0"/>
        <v>418519</v>
      </c>
      <c r="N13" s="31">
        <f t="shared" si="0"/>
        <v>1270346</v>
      </c>
      <c r="O13" s="31">
        <f t="shared" si="0"/>
        <v>503638</v>
      </c>
      <c r="P13" s="31">
        <f t="shared" si="0"/>
        <v>368318</v>
      </c>
      <c r="Q13" s="31">
        <f t="shared" si="0"/>
        <v>486402</v>
      </c>
      <c r="R13" s="31">
        <f t="shared" si="0"/>
        <v>1358358</v>
      </c>
      <c r="S13" s="31">
        <f t="shared" si="0"/>
        <v>492559</v>
      </c>
      <c r="T13" s="31">
        <f t="shared" si="0"/>
        <v>-1460120</v>
      </c>
      <c r="U13" s="31">
        <f t="shared" si="0"/>
        <v>387424</v>
      </c>
      <c r="V13" s="31">
        <f t="shared" si="0"/>
        <v>-580137</v>
      </c>
      <c r="W13" s="31">
        <f t="shared" si="0"/>
        <v>24017678</v>
      </c>
      <c r="X13" s="31">
        <f t="shared" si="0"/>
        <v>96634413</v>
      </c>
      <c r="Y13" s="31">
        <f t="shared" si="0"/>
        <v>-72616735</v>
      </c>
      <c r="Z13" s="32">
        <f>+IF(X13&lt;&gt;0,+(Y13/X13)*100,0)</f>
        <v>-75.145833399950391</v>
      </c>
      <c r="AA13" s="33">
        <f>SUM(AA6:AA12)</f>
        <v>96634413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-2450000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-2450000</v>
      </c>
      <c r="Y17" s="24">
        <v>16898862</v>
      </c>
      <c r="Z17" s="25">
        <v>-689.74946938775508</v>
      </c>
      <c r="AA17" s="26">
        <v>-2450000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-2450000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-2450000</v>
      </c>
      <c r="Y25" s="36">
        <f t="shared" si="1"/>
        <v>16898862</v>
      </c>
      <c r="Z25" s="37">
        <f>+IF(X25&lt;&gt;0,+(Y25/X25)*100,0)</f>
        <v>-689.74946938775508</v>
      </c>
      <c r="AA25" s="38">
        <f>SUM(AA15:AA24)</f>
        <v>-2450000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94184413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466358</v>
      </c>
      <c r="L26" s="31">
        <f t="shared" si="2"/>
        <v>385469</v>
      </c>
      <c r="M26" s="31">
        <f t="shared" si="2"/>
        <v>418519</v>
      </c>
      <c r="N26" s="31">
        <f t="shared" si="2"/>
        <v>1270346</v>
      </c>
      <c r="O26" s="31">
        <f t="shared" si="2"/>
        <v>503638</v>
      </c>
      <c r="P26" s="31">
        <f t="shared" si="2"/>
        <v>368318</v>
      </c>
      <c r="Q26" s="31">
        <f t="shared" si="2"/>
        <v>486402</v>
      </c>
      <c r="R26" s="31">
        <f t="shared" si="2"/>
        <v>1358358</v>
      </c>
      <c r="S26" s="31">
        <f t="shared" si="2"/>
        <v>492559</v>
      </c>
      <c r="T26" s="31">
        <f t="shared" si="2"/>
        <v>-1460120</v>
      </c>
      <c r="U26" s="31">
        <f t="shared" si="2"/>
        <v>387424</v>
      </c>
      <c r="V26" s="31">
        <f t="shared" si="2"/>
        <v>-580137</v>
      </c>
      <c r="W26" s="31">
        <f t="shared" si="2"/>
        <v>38466540</v>
      </c>
      <c r="X26" s="31">
        <f t="shared" si="2"/>
        <v>94184413</v>
      </c>
      <c r="Y26" s="31">
        <f t="shared" si="2"/>
        <v>-55717873</v>
      </c>
      <c r="Z26" s="32">
        <f>+IF(X26&lt;&gt;0,+(Y26/X26)*100,0)</f>
        <v>-59.158273885510127</v>
      </c>
      <c r="AA26" s="33">
        <f>+AA13+AA25</f>
        <v>94184413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>
        <v>-69</v>
      </c>
      <c r="L31" s="20"/>
      <c r="M31" s="20">
        <v>-1642</v>
      </c>
      <c r="N31" s="20">
        <v>-1711</v>
      </c>
      <c r="O31" s="20">
        <v>-208</v>
      </c>
      <c r="P31" s="20">
        <v>-702</v>
      </c>
      <c r="Q31" s="20">
        <v>-534</v>
      </c>
      <c r="R31" s="20">
        <v>-1444</v>
      </c>
      <c r="S31" s="20">
        <v>-1428</v>
      </c>
      <c r="T31" s="20">
        <v>-539</v>
      </c>
      <c r="U31" s="20">
        <v>-416</v>
      </c>
      <c r="V31" s="20">
        <v>-2383</v>
      </c>
      <c r="W31" s="20">
        <v>22606</v>
      </c>
      <c r="X31" s="20"/>
      <c r="Y31" s="20">
        <v>22606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-837870</v>
      </c>
      <c r="G32" s="20">
        <v>-1077743</v>
      </c>
      <c r="H32" s="20">
        <v>-3879</v>
      </c>
      <c r="I32" s="20">
        <v>-6</v>
      </c>
      <c r="J32" s="20">
        <v>-1081628</v>
      </c>
      <c r="K32" s="20">
        <v>-4963</v>
      </c>
      <c r="L32" s="20">
        <v>-1478</v>
      </c>
      <c r="M32" s="20">
        <v>125903</v>
      </c>
      <c r="N32" s="20">
        <v>119462</v>
      </c>
      <c r="O32" s="20">
        <v>-1942</v>
      </c>
      <c r="P32" s="20">
        <v>2350</v>
      </c>
      <c r="Q32" s="20">
        <v>-5734</v>
      </c>
      <c r="R32" s="20">
        <v>-5326</v>
      </c>
      <c r="S32" s="20">
        <v>-215</v>
      </c>
      <c r="T32" s="20">
        <v>10208</v>
      </c>
      <c r="U32" s="20">
        <v>21826</v>
      </c>
      <c r="V32" s="20">
        <v>31819</v>
      </c>
      <c r="W32" s="20">
        <v>-935673</v>
      </c>
      <c r="X32" s="20">
        <v>-837870</v>
      </c>
      <c r="Y32" s="20">
        <v>-97803</v>
      </c>
      <c r="Z32" s="21">
        <v>11.672813204912456</v>
      </c>
      <c r="AA32" s="22">
        <v>-837870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8099593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>
        <v>49311</v>
      </c>
      <c r="L35" s="20">
        <v>6032633</v>
      </c>
      <c r="M35" s="20">
        <v>33165</v>
      </c>
      <c r="N35" s="20">
        <v>6115109</v>
      </c>
      <c r="O35" s="20">
        <v>46728</v>
      </c>
      <c r="P35" s="20">
        <v>45610</v>
      </c>
      <c r="Q35" s="20">
        <v>46749</v>
      </c>
      <c r="R35" s="20">
        <v>139087</v>
      </c>
      <c r="S35" s="20">
        <v>43770</v>
      </c>
      <c r="T35" s="20">
        <v>-190350</v>
      </c>
      <c r="U35" s="20">
        <v>67716</v>
      </c>
      <c r="V35" s="20">
        <v>-78864</v>
      </c>
      <c r="W35" s="20">
        <v>8477257</v>
      </c>
      <c r="X35" s="20">
        <v>940498</v>
      </c>
      <c r="Y35" s="20">
        <v>7536759</v>
      </c>
      <c r="Z35" s="21">
        <v>801.35832293104295</v>
      </c>
      <c r="AA35" s="22">
        <v>940498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7089402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102628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44279</v>
      </c>
      <c r="L37" s="31">
        <f t="shared" si="3"/>
        <v>6031155</v>
      </c>
      <c r="M37" s="31">
        <f t="shared" si="3"/>
        <v>157426</v>
      </c>
      <c r="N37" s="31">
        <f t="shared" si="3"/>
        <v>6232860</v>
      </c>
      <c r="O37" s="31">
        <f t="shared" si="3"/>
        <v>44578</v>
      </c>
      <c r="P37" s="31">
        <f t="shared" si="3"/>
        <v>47258</v>
      </c>
      <c r="Q37" s="31">
        <f t="shared" si="3"/>
        <v>40481</v>
      </c>
      <c r="R37" s="31">
        <f t="shared" si="3"/>
        <v>132317</v>
      </c>
      <c r="S37" s="31">
        <f t="shared" si="3"/>
        <v>42127</v>
      </c>
      <c r="T37" s="31">
        <f t="shared" si="3"/>
        <v>-180681</v>
      </c>
      <c r="U37" s="31">
        <f t="shared" si="3"/>
        <v>89126</v>
      </c>
      <c r="V37" s="31">
        <f t="shared" si="3"/>
        <v>-49428</v>
      </c>
      <c r="W37" s="31">
        <f t="shared" si="3"/>
        <v>7564190</v>
      </c>
      <c r="X37" s="31">
        <f t="shared" si="3"/>
        <v>102628</v>
      </c>
      <c r="Y37" s="31">
        <f t="shared" si="3"/>
        <v>7461562</v>
      </c>
      <c r="Z37" s="32">
        <f>+IF(X37&lt;&gt;0,+(Y37/X37)*100,0)</f>
        <v>7270.4934325914946</v>
      </c>
      <c r="AA37" s="33">
        <f>SUM(AA29:AA36)</f>
        <v>102628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7089402</v>
      </c>
      <c r="D44" s="29">
        <f>+D37+D43</f>
        <v>0</v>
      </c>
      <c r="E44" s="30">
        <f t="shared" si="5"/>
        <v>1383559</v>
      </c>
      <c r="F44" s="31">
        <f t="shared" si="5"/>
        <v>102628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44279</v>
      </c>
      <c r="L44" s="31">
        <f t="shared" si="5"/>
        <v>6031155</v>
      </c>
      <c r="M44" s="31">
        <f t="shared" si="5"/>
        <v>157426</v>
      </c>
      <c r="N44" s="31">
        <f t="shared" si="5"/>
        <v>6232860</v>
      </c>
      <c r="O44" s="31">
        <f t="shared" si="5"/>
        <v>44578</v>
      </c>
      <c r="P44" s="31">
        <f t="shared" si="5"/>
        <v>47258</v>
      </c>
      <c r="Q44" s="31">
        <f t="shared" si="5"/>
        <v>40481</v>
      </c>
      <c r="R44" s="31">
        <f t="shared" si="5"/>
        <v>132317</v>
      </c>
      <c r="S44" s="31">
        <f t="shared" si="5"/>
        <v>42127</v>
      </c>
      <c r="T44" s="31">
        <f t="shared" si="5"/>
        <v>-180681</v>
      </c>
      <c r="U44" s="31">
        <f t="shared" si="5"/>
        <v>89126</v>
      </c>
      <c r="V44" s="31">
        <f t="shared" si="5"/>
        <v>-49428</v>
      </c>
      <c r="W44" s="31">
        <f t="shared" si="5"/>
        <v>7564190</v>
      </c>
      <c r="X44" s="31">
        <f t="shared" si="5"/>
        <v>102628</v>
      </c>
      <c r="Y44" s="31">
        <f t="shared" si="5"/>
        <v>7461562</v>
      </c>
      <c r="Z44" s="32">
        <f>+IF(X44&lt;&gt;0,+(Y44/X44)*100,0)</f>
        <v>7270.4934325914946</v>
      </c>
      <c r="AA44" s="33">
        <f>+AA37+AA43</f>
        <v>102628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27858097</v>
      </c>
      <c r="D45" s="42">
        <f t="shared" si="6"/>
        <v>0</v>
      </c>
      <c r="E45" s="43">
        <f t="shared" si="6"/>
        <v>30015073</v>
      </c>
      <c r="F45" s="44">
        <f t="shared" si="6"/>
        <v>94081785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422079</v>
      </c>
      <c r="L45" s="44">
        <f t="shared" si="6"/>
        <v>-5645686</v>
      </c>
      <c r="M45" s="44">
        <f t="shared" si="6"/>
        <v>261093</v>
      </c>
      <c r="N45" s="44">
        <f t="shared" si="6"/>
        <v>-4962514</v>
      </c>
      <c r="O45" s="44">
        <f t="shared" si="6"/>
        <v>459060</v>
      </c>
      <c r="P45" s="44">
        <f t="shared" si="6"/>
        <v>321060</v>
      </c>
      <c r="Q45" s="44">
        <f t="shared" si="6"/>
        <v>445921</v>
      </c>
      <c r="R45" s="44">
        <f t="shared" si="6"/>
        <v>1226041</v>
      </c>
      <c r="S45" s="44">
        <f t="shared" si="6"/>
        <v>450432</v>
      </c>
      <c r="T45" s="44">
        <f t="shared" si="6"/>
        <v>-1279439</v>
      </c>
      <c r="U45" s="44">
        <f t="shared" si="6"/>
        <v>298298</v>
      </c>
      <c r="V45" s="44">
        <f t="shared" si="6"/>
        <v>-530709</v>
      </c>
      <c r="W45" s="44">
        <f t="shared" si="6"/>
        <v>30902350</v>
      </c>
      <c r="X45" s="44">
        <f t="shared" si="6"/>
        <v>94081785</v>
      </c>
      <c r="Y45" s="44">
        <f t="shared" si="6"/>
        <v>-63179435</v>
      </c>
      <c r="Z45" s="45">
        <f>+IF(X45&lt;&gt;0,+(Y45/X45)*100,0)</f>
        <v>-67.153737569923862</v>
      </c>
      <c r="AA45" s="46">
        <f>+AA26-AA44</f>
        <v>94081785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-68813146</v>
      </c>
      <c r="D47" s="18"/>
      <c r="E47" s="19">
        <v>-1622240</v>
      </c>
      <c r="F47" s="20">
        <v>-4967570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>
        <v>403063</v>
      </c>
      <c r="L47" s="20">
        <v>-4866609</v>
      </c>
      <c r="M47" s="20">
        <v>233286</v>
      </c>
      <c r="N47" s="20">
        <v>-4230260</v>
      </c>
      <c r="O47" s="20">
        <v>-4304878</v>
      </c>
      <c r="P47" s="20">
        <v>2084113</v>
      </c>
      <c r="Q47" s="20">
        <v>-845997</v>
      </c>
      <c r="R47" s="20">
        <v>-3066762</v>
      </c>
      <c r="S47" s="20">
        <v>426367</v>
      </c>
      <c r="T47" s="20">
        <v>-2662867</v>
      </c>
      <c r="U47" s="20">
        <v>-358599</v>
      </c>
      <c r="V47" s="20">
        <v>-2595099</v>
      </c>
      <c r="W47" s="20">
        <v>-72205748</v>
      </c>
      <c r="X47" s="20">
        <v>-4967570</v>
      </c>
      <c r="Y47" s="20">
        <v>-67238178</v>
      </c>
      <c r="Z47" s="47">
        <v>1353.5426375471307</v>
      </c>
      <c r="AA47" s="22">
        <v>-4967570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-68813146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-4967570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403063</v>
      </c>
      <c r="L50" s="52">
        <f t="shared" si="7"/>
        <v>-4866609</v>
      </c>
      <c r="M50" s="52">
        <f t="shared" si="7"/>
        <v>233286</v>
      </c>
      <c r="N50" s="52">
        <f t="shared" si="7"/>
        <v>-4230260</v>
      </c>
      <c r="O50" s="52">
        <f t="shared" si="7"/>
        <v>-4304878</v>
      </c>
      <c r="P50" s="52">
        <f t="shared" si="7"/>
        <v>2084113</v>
      </c>
      <c r="Q50" s="52">
        <f t="shared" si="7"/>
        <v>-845997</v>
      </c>
      <c r="R50" s="52">
        <f t="shared" si="7"/>
        <v>-3066762</v>
      </c>
      <c r="S50" s="52">
        <f t="shared" si="7"/>
        <v>426367</v>
      </c>
      <c r="T50" s="52">
        <f t="shared" si="7"/>
        <v>-2662867</v>
      </c>
      <c r="U50" s="52">
        <f t="shared" si="7"/>
        <v>-358599</v>
      </c>
      <c r="V50" s="52">
        <f t="shared" si="7"/>
        <v>-2595099</v>
      </c>
      <c r="W50" s="52">
        <f t="shared" si="7"/>
        <v>-72205748</v>
      </c>
      <c r="X50" s="52">
        <f t="shared" si="7"/>
        <v>-4967570</v>
      </c>
      <c r="Y50" s="52">
        <f t="shared" si="7"/>
        <v>-67238178</v>
      </c>
      <c r="Z50" s="53">
        <f>+IF(X50&lt;&gt;0,+(Y50/X50)*100,0)</f>
        <v>1353.5426375471307</v>
      </c>
      <c r="AA50" s="54">
        <f>SUM(AA47:AA49)</f>
        <v>-4967570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>
        <v>16117333</v>
      </c>
      <c r="P7" s="20">
        <v>15913193</v>
      </c>
      <c r="Q7" s="20">
        <v>15118822</v>
      </c>
      <c r="R7" s="20">
        <v>47149348</v>
      </c>
      <c r="S7" s="20">
        <v>16148699</v>
      </c>
      <c r="T7" s="20">
        <v>15547818</v>
      </c>
      <c r="U7" s="20">
        <v>-85119496</v>
      </c>
      <c r="V7" s="20">
        <v>-53422979</v>
      </c>
      <c r="W7" s="20">
        <v>274973475</v>
      </c>
      <c r="X7" s="20">
        <v>32726241</v>
      </c>
      <c r="Y7" s="20">
        <v>242247234</v>
      </c>
      <c r="Z7" s="21">
        <v>740.223217203589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16117333</v>
      </c>
      <c r="P13" s="31">
        <f t="shared" si="0"/>
        <v>15913193</v>
      </c>
      <c r="Q13" s="31">
        <f t="shared" si="0"/>
        <v>15118822</v>
      </c>
      <c r="R13" s="31">
        <f t="shared" si="0"/>
        <v>47149348</v>
      </c>
      <c r="S13" s="31">
        <f t="shared" si="0"/>
        <v>16148699</v>
      </c>
      <c r="T13" s="31">
        <f t="shared" si="0"/>
        <v>15547818</v>
      </c>
      <c r="U13" s="31">
        <f t="shared" si="0"/>
        <v>-85119496</v>
      </c>
      <c r="V13" s="31">
        <f t="shared" si="0"/>
        <v>-53422979</v>
      </c>
      <c r="W13" s="31">
        <f t="shared" si="0"/>
        <v>274973475</v>
      </c>
      <c r="X13" s="31">
        <f t="shared" si="0"/>
        <v>32726241</v>
      </c>
      <c r="Y13" s="31">
        <f t="shared" si="0"/>
        <v>242247234</v>
      </c>
      <c r="Z13" s="32">
        <f>+IF(X13&lt;&gt;0,+(Y13/X13)*100,0)</f>
        <v>740.223217203589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>
        <v>-577918</v>
      </c>
      <c r="P17" s="24">
        <v>845718</v>
      </c>
      <c r="Q17" s="20"/>
      <c r="R17" s="24">
        <v>267800</v>
      </c>
      <c r="S17" s="24"/>
      <c r="T17" s="20"/>
      <c r="U17" s="24"/>
      <c r="V17" s="24"/>
      <c r="W17" s="24">
        <v>12082361</v>
      </c>
      <c r="X17" s="20">
        <v>167561230</v>
      </c>
      <c r="Y17" s="24">
        <v>-155478869</v>
      </c>
      <c r="Z17" s="25">
        <v>-92.789286041884509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-577918</v>
      </c>
      <c r="P25" s="36">
        <f t="shared" si="1"/>
        <v>845718</v>
      </c>
      <c r="Q25" s="36">
        <f t="shared" si="1"/>
        <v>0</v>
      </c>
      <c r="R25" s="36">
        <f t="shared" si="1"/>
        <v>267800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12082361</v>
      </c>
      <c r="X25" s="36">
        <f t="shared" si="1"/>
        <v>167561230</v>
      </c>
      <c r="Y25" s="36">
        <f t="shared" si="1"/>
        <v>-155478869</v>
      </c>
      <c r="Z25" s="37">
        <f>+IF(X25&lt;&gt;0,+(Y25/X25)*100,0)</f>
        <v>-92.789286041884509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15539415</v>
      </c>
      <c r="P26" s="31">
        <f t="shared" si="2"/>
        <v>16758911</v>
      </c>
      <c r="Q26" s="31">
        <f t="shared" si="2"/>
        <v>15118822</v>
      </c>
      <c r="R26" s="31">
        <f t="shared" si="2"/>
        <v>47417148</v>
      </c>
      <c r="S26" s="31">
        <f t="shared" si="2"/>
        <v>16148699</v>
      </c>
      <c r="T26" s="31">
        <f t="shared" si="2"/>
        <v>15547818</v>
      </c>
      <c r="U26" s="31">
        <f t="shared" si="2"/>
        <v>-85119496</v>
      </c>
      <c r="V26" s="31">
        <f t="shared" si="2"/>
        <v>-53422979</v>
      </c>
      <c r="W26" s="31">
        <f t="shared" si="2"/>
        <v>287055836</v>
      </c>
      <c r="X26" s="31">
        <f t="shared" si="2"/>
        <v>200287471</v>
      </c>
      <c r="Y26" s="31">
        <f t="shared" si="2"/>
        <v>86768365</v>
      </c>
      <c r="Z26" s="32">
        <f>+IF(X26&lt;&gt;0,+(Y26/X26)*100,0)</f>
        <v>43.321913530976687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>
        <v>1319735</v>
      </c>
      <c r="P35" s="20">
        <v>1294441</v>
      </c>
      <c r="Q35" s="20">
        <v>1190384</v>
      </c>
      <c r="R35" s="20">
        <v>3804560</v>
      </c>
      <c r="S35" s="20">
        <v>1310518</v>
      </c>
      <c r="T35" s="20">
        <v>1240083</v>
      </c>
      <c r="U35" s="20">
        <v>-8343033</v>
      </c>
      <c r="V35" s="20">
        <v>-5792432</v>
      </c>
      <c r="W35" s="20">
        <v>90076776</v>
      </c>
      <c r="X35" s="20"/>
      <c r="Y35" s="20">
        <v>90076776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1319735</v>
      </c>
      <c r="P37" s="31">
        <f t="shared" si="3"/>
        <v>1294441</v>
      </c>
      <c r="Q37" s="31">
        <f t="shared" si="3"/>
        <v>1190384</v>
      </c>
      <c r="R37" s="31">
        <f t="shared" si="3"/>
        <v>3804560</v>
      </c>
      <c r="S37" s="31">
        <f t="shared" si="3"/>
        <v>1310518</v>
      </c>
      <c r="T37" s="31">
        <f t="shared" si="3"/>
        <v>1240083</v>
      </c>
      <c r="U37" s="31">
        <f t="shared" si="3"/>
        <v>-8343033</v>
      </c>
      <c r="V37" s="31">
        <f t="shared" si="3"/>
        <v>-5792432</v>
      </c>
      <c r="W37" s="31">
        <f t="shared" si="3"/>
        <v>90076776</v>
      </c>
      <c r="X37" s="31">
        <f t="shared" si="3"/>
        <v>0</v>
      </c>
      <c r="Y37" s="31">
        <f t="shared" si="3"/>
        <v>90076776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1319735</v>
      </c>
      <c r="P44" s="31">
        <f t="shared" si="5"/>
        <v>1294441</v>
      </c>
      <c r="Q44" s="31">
        <f t="shared" si="5"/>
        <v>1190384</v>
      </c>
      <c r="R44" s="31">
        <f t="shared" si="5"/>
        <v>3804560</v>
      </c>
      <c r="S44" s="31">
        <f t="shared" si="5"/>
        <v>1310518</v>
      </c>
      <c r="T44" s="31">
        <f t="shared" si="5"/>
        <v>1240083</v>
      </c>
      <c r="U44" s="31">
        <f t="shared" si="5"/>
        <v>-8343033</v>
      </c>
      <c r="V44" s="31">
        <f t="shared" si="5"/>
        <v>-5792432</v>
      </c>
      <c r="W44" s="31">
        <f t="shared" si="5"/>
        <v>90076776</v>
      </c>
      <c r="X44" s="31">
        <f t="shared" si="5"/>
        <v>0</v>
      </c>
      <c r="Y44" s="31">
        <f t="shared" si="5"/>
        <v>90076776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14219680</v>
      </c>
      <c r="P45" s="44">
        <f t="shared" si="6"/>
        <v>15464470</v>
      </c>
      <c r="Q45" s="44">
        <f t="shared" si="6"/>
        <v>13928438</v>
      </c>
      <c r="R45" s="44">
        <f t="shared" si="6"/>
        <v>43612588</v>
      </c>
      <c r="S45" s="44">
        <f t="shared" si="6"/>
        <v>14838181</v>
      </c>
      <c r="T45" s="44">
        <f t="shared" si="6"/>
        <v>14307735</v>
      </c>
      <c r="U45" s="44">
        <f t="shared" si="6"/>
        <v>-76776463</v>
      </c>
      <c r="V45" s="44">
        <f t="shared" si="6"/>
        <v>-47630547</v>
      </c>
      <c r="W45" s="44">
        <f t="shared" si="6"/>
        <v>196979060</v>
      </c>
      <c r="X45" s="44">
        <f t="shared" si="6"/>
        <v>200287471</v>
      </c>
      <c r="Y45" s="44">
        <f t="shared" si="6"/>
        <v>-3308411</v>
      </c>
      <c r="Z45" s="45">
        <f>+IF(X45&lt;&gt;0,+(Y45/X45)*100,0)</f>
        <v>-1.6518312321193571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>
        <v>7345561</v>
      </c>
      <c r="P47" s="20">
        <v>11998180</v>
      </c>
      <c r="Q47" s="20">
        <v>9474065</v>
      </c>
      <c r="R47" s="20">
        <v>28817806</v>
      </c>
      <c r="S47" s="20">
        <v>8504760</v>
      </c>
      <c r="T47" s="20">
        <v>8899443</v>
      </c>
      <c r="U47" s="20"/>
      <c r="V47" s="20">
        <v>17404203</v>
      </c>
      <c r="W47" s="20">
        <v>-685676306</v>
      </c>
      <c r="X47" s="20"/>
      <c r="Y47" s="20">
        <v>-685676306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7345561</v>
      </c>
      <c r="P50" s="52">
        <f t="shared" si="7"/>
        <v>11998180</v>
      </c>
      <c r="Q50" s="52">
        <f t="shared" si="7"/>
        <v>9474065</v>
      </c>
      <c r="R50" s="52">
        <f t="shared" si="7"/>
        <v>28817806</v>
      </c>
      <c r="S50" s="52">
        <f t="shared" si="7"/>
        <v>8504760</v>
      </c>
      <c r="T50" s="52">
        <f t="shared" si="7"/>
        <v>8899443</v>
      </c>
      <c r="U50" s="52">
        <f t="shared" si="7"/>
        <v>0</v>
      </c>
      <c r="V50" s="52">
        <f t="shared" si="7"/>
        <v>17404203</v>
      </c>
      <c r="W50" s="52">
        <f t="shared" si="7"/>
        <v>-685676306</v>
      </c>
      <c r="X50" s="52">
        <f t="shared" si="7"/>
        <v>0</v>
      </c>
      <c r="Y50" s="52">
        <f t="shared" si="7"/>
        <v>-685676306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626886</v>
      </c>
      <c r="N6" s="20">
        <v>626886</v>
      </c>
      <c r="O6" s="20">
        <v>270072</v>
      </c>
      <c r="P6" s="20">
        <v>463979</v>
      </c>
      <c r="Q6" s="20">
        <v>-67543</v>
      </c>
      <c r="R6" s="20">
        <v>666508</v>
      </c>
      <c r="S6" s="20">
        <v>4605846</v>
      </c>
      <c r="T6" s="20"/>
      <c r="U6" s="20"/>
      <c r="V6" s="20">
        <v>4605846</v>
      </c>
      <c r="W6" s="20">
        <v>5899240</v>
      </c>
      <c r="X6" s="20"/>
      <c r="Y6" s="20">
        <v>5899240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52210693</v>
      </c>
      <c r="Y7" s="20">
        <v>-52210693</v>
      </c>
      <c r="Z7" s="21">
        <v>-100</v>
      </c>
      <c r="AA7" s="22">
        <v>52210693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626886</v>
      </c>
      <c r="N13" s="31">
        <f t="shared" si="0"/>
        <v>626886</v>
      </c>
      <c r="O13" s="31">
        <f t="shared" si="0"/>
        <v>270072</v>
      </c>
      <c r="P13" s="31">
        <f t="shared" si="0"/>
        <v>463979</v>
      </c>
      <c r="Q13" s="31">
        <f t="shared" si="0"/>
        <v>-67543</v>
      </c>
      <c r="R13" s="31">
        <f t="shared" si="0"/>
        <v>666508</v>
      </c>
      <c r="S13" s="31">
        <f t="shared" si="0"/>
        <v>4605846</v>
      </c>
      <c r="T13" s="31">
        <f t="shared" si="0"/>
        <v>0</v>
      </c>
      <c r="U13" s="31">
        <f t="shared" si="0"/>
        <v>0</v>
      </c>
      <c r="V13" s="31">
        <f t="shared" si="0"/>
        <v>4605846</v>
      </c>
      <c r="W13" s="31">
        <f t="shared" si="0"/>
        <v>5899240</v>
      </c>
      <c r="X13" s="31">
        <f t="shared" si="0"/>
        <v>52210693</v>
      </c>
      <c r="Y13" s="31">
        <f t="shared" si="0"/>
        <v>-46311453</v>
      </c>
      <c r="Z13" s="32">
        <f>+IF(X13&lt;&gt;0,+(Y13/X13)*100,0)</f>
        <v>-88.701088491585438</v>
      </c>
      <c r="AA13" s="33">
        <f>SUM(AA6:AA12)</f>
        <v>52210693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6252393</v>
      </c>
      <c r="Y17" s="24">
        <v>-6252393</v>
      </c>
      <c r="Z17" s="25">
        <v>-100</v>
      </c>
      <c r="AA17" s="26">
        <v>6252393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6252393</v>
      </c>
      <c r="Y25" s="36">
        <f t="shared" si="1"/>
        <v>-6252393</v>
      </c>
      <c r="Z25" s="37">
        <f>+IF(X25&lt;&gt;0,+(Y25/X25)*100,0)</f>
        <v>-100</v>
      </c>
      <c r="AA25" s="38">
        <f>SUM(AA15:AA24)</f>
        <v>6252393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626886</v>
      </c>
      <c r="N26" s="31">
        <f t="shared" si="2"/>
        <v>626886</v>
      </c>
      <c r="O26" s="31">
        <f t="shared" si="2"/>
        <v>270072</v>
      </c>
      <c r="P26" s="31">
        <f t="shared" si="2"/>
        <v>463979</v>
      </c>
      <c r="Q26" s="31">
        <f t="shared" si="2"/>
        <v>-67543</v>
      </c>
      <c r="R26" s="31">
        <f t="shared" si="2"/>
        <v>666508</v>
      </c>
      <c r="S26" s="31">
        <f t="shared" si="2"/>
        <v>4605846</v>
      </c>
      <c r="T26" s="31">
        <f t="shared" si="2"/>
        <v>0</v>
      </c>
      <c r="U26" s="31">
        <f t="shared" si="2"/>
        <v>0</v>
      </c>
      <c r="V26" s="31">
        <f t="shared" si="2"/>
        <v>4605846</v>
      </c>
      <c r="W26" s="31">
        <f t="shared" si="2"/>
        <v>5899240</v>
      </c>
      <c r="X26" s="31">
        <f t="shared" si="2"/>
        <v>58463086</v>
      </c>
      <c r="Y26" s="31">
        <f t="shared" si="2"/>
        <v>-52563846</v>
      </c>
      <c r="Z26" s="32">
        <f>+IF(X26&lt;&gt;0,+(Y26/X26)*100,0)</f>
        <v>-89.909461844008703</v>
      </c>
      <c r="AA26" s="33">
        <f>+AA13+AA25</f>
        <v>58463086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49274494</v>
      </c>
      <c r="Y34" s="20">
        <v>-49274494</v>
      </c>
      <c r="Z34" s="21">
        <v>-100</v>
      </c>
      <c r="AA34" s="22">
        <v>49274494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49274494</v>
      </c>
      <c r="Y37" s="31">
        <f t="shared" si="3"/>
        <v>-49274494</v>
      </c>
      <c r="Z37" s="32">
        <f>+IF(X37&lt;&gt;0,+(Y37/X37)*100,0)</f>
        <v>-100</v>
      </c>
      <c r="AA37" s="33">
        <f>SUM(AA29:AA36)</f>
        <v>49274494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49274494</v>
      </c>
      <c r="Y44" s="31">
        <f t="shared" si="5"/>
        <v>-49274494</v>
      </c>
      <c r="Z44" s="32">
        <f>+IF(X44&lt;&gt;0,+(Y44/X44)*100,0)</f>
        <v>-100</v>
      </c>
      <c r="AA44" s="33">
        <f>+AA37+AA43</f>
        <v>49274494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626886</v>
      </c>
      <c r="N45" s="44">
        <f t="shared" si="6"/>
        <v>626886</v>
      </c>
      <c r="O45" s="44">
        <f t="shared" si="6"/>
        <v>270072</v>
      </c>
      <c r="P45" s="44">
        <f t="shared" si="6"/>
        <v>463979</v>
      </c>
      <c r="Q45" s="44">
        <f t="shared" si="6"/>
        <v>-67543</v>
      </c>
      <c r="R45" s="44">
        <f t="shared" si="6"/>
        <v>666508</v>
      </c>
      <c r="S45" s="44">
        <f t="shared" si="6"/>
        <v>4605846</v>
      </c>
      <c r="T45" s="44">
        <f t="shared" si="6"/>
        <v>0</v>
      </c>
      <c r="U45" s="44">
        <f t="shared" si="6"/>
        <v>0</v>
      </c>
      <c r="V45" s="44">
        <f t="shared" si="6"/>
        <v>4605846</v>
      </c>
      <c r="W45" s="44">
        <f t="shared" si="6"/>
        <v>5899240</v>
      </c>
      <c r="X45" s="44">
        <f t="shared" si="6"/>
        <v>9188592</v>
      </c>
      <c r="Y45" s="44">
        <f t="shared" si="6"/>
        <v>-3289352</v>
      </c>
      <c r="Z45" s="45">
        <f>+IF(X45&lt;&gt;0,+(Y45/X45)*100,0)</f>
        <v>-35.798215874641073</v>
      </c>
      <c r="AA45" s="46">
        <f>+AA26-AA44</f>
        <v>9188592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143279005</v>
      </c>
      <c r="G6" s="20">
        <v>166811345</v>
      </c>
      <c r="H6" s="20">
        <v>15791482</v>
      </c>
      <c r="I6" s="20">
        <v>-9716</v>
      </c>
      <c r="J6" s="20">
        <v>182593111</v>
      </c>
      <c r="K6" s="20">
        <v>454548</v>
      </c>
      <c r="L6" s="20">
        <v>254041</v>
      </c>
      <c r="M6" s="20">
        <v>548823</v>
      </c>
      <c r="N6" s="20">
        <v>1257412</v>
      </c>
      <c r="O6" s="20">
        <v>13215873</v>
      </c>
      <c r="P6" s="20">
        <v>731332</v>
      </c>
      <c r="Q6" s="20">
        <v>10020631</v>
      </c>
      <c r="R6" s="20">
        <v>23967836</v>
      </c>
      <c r="S6" s="20">
        <v>-589690</v>
      </c>
      <c r="T6" s="20">
        <v>678779</v>
      </c>
      <c r="U6" s="20">
        <v>-414235</v>
      </c>
      <c r="V6" s="20">
        <v>-325146</v>
      </c>
      <c r="W6" s="20">
        <v>207493213</v>
      </c>
      <c r="X6" s="20">
        <v>143279005</v>
      </c>
      <c r="Y6" s="20">
        <v>64214208</v>
      </c>
      <c r="Z6" s="21">
        <v>44.817597665477926</v>
      </c>
      <c r="AA6" s="22">
        <v>143279005</v>
      </c>
    </row>
    <row r="7" spans="1:27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58912112</v>
      </c>
      <c r="G7" s="20">
        <v>102165085</v>
      </c>
      <c r="H7" s="20">
        <v>5278690</v>
      </c>
      <c r="I7" s="20">
        <v>1017629</v>
      </c>
      <c r="J7" s="20">
        <v>108461404</v>
      </c>
      <c r="K7" s="20">
        <v>5084881</v>
      </c>
      <c r="L7" s="20">
        <v>5105161</v>
      </c>
      <c r="M7" s="20">
        <v>1277687</v>
      </c>
      <c r="N7" s="20">
        <v>11467729</v>
      </c>
      <c r="O7" s="20">
        <v>4048468</v>
      </c>
      <c r="P7" s="20">
        <v>22976436</v>
      </c>
      <c r="Q7" s="20">
        <v>4375733</v>
      </c>
      <c r="R7" s="20">
        <v>31400637</v>
      </c>
      <c r="S7" s="20">
        <v>4703281</v>
      </c>
      <c r="T7" s="20">
        <v>4606007</v>
      </c>
      <c r="U7" s="20">
        <v>-38725818</v>
      </c>
      <c r="V7" s="20">
        <v>-29416530</v>
      </c>
      <c r="W7" s="20">
        <v>121913240</v>
      </c>
      <c r="X7" s="20">
        <v>58912112</v>
      </c>
      <c r="Y7" s="20">
        <v>63001128</v>
      </c>
      <c r="Z7" s="21">
        <v>106.94087490871146</v>
      </c>
      <c r="AA7" s="22">
        <v>58912112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203408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203408</v>
      </c>
      <c r="Y10" s="20">
        <v>-237099</v>
      </c>
      <c r="Z10" s="21">
        <v>-116.56326201525997</v>
      </c>
      <c r="AA10" s="22">
        <v>203408</v>
      </c>
    </row>
    <row r="11" spans="1:27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>
        <v>42408</v>
      </c>
      <c r="L11" s="24">
        <v>58705</v>
      </c>
      <c r="M11" s="20">
        <v>39982</v>
      </c>
      <c r="N11" s="24">
        <v>141095</v>
      </c>
      <c r="O11" s="24">
        <v>3268</v>
      </c>
      <c r="P11" s="24">
        <v>7877</v>
      </c>
      <c r="Q11" s="20">
        <v>15831</v>
      </c>
      <c r="R11" s="24">
        <v>26976</v>
      </c>
      <c r="S11" s="24">
        <v>116848</v>
      </c>
      <c r="T11" s="20">
        <v>31203</v>
      </c>
      <c r="U11" s="24">
        <v>138588</v>
      </c>
      <c r="V11" s="24">
        <v>286639</v>
      </c>
      <c r="W11" s="24">
        <v>9481008</v>
      </c>
      <c r="X11" s="20">
        <v>-391922</v>
      </c>
      <c r="Y11" s="24">
        <v>9872930</v>
      </c>
      <c r="Z11" s="25">
        <v>-2519.1058424890666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202028536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5581837</v>
      </c>
      <c r="L13" s="31">
        <f t="shared" si="0"/>
        <v>5417907</v>
      </c>
      <c r="M13" s="31">
        <f t="shared" si="0"/>
        <v>1866492</v>
      </c>
      <c r="N13" s="31">
        <f t="shared" si="0"/>
        <v>12866236</v>
      </c>
      <c r="O13" s="31">
        <f t="shared" si="0"/>
        <v>17267609</v>
      </c>
      <c r="P13" s="31">
        <f t="shared" si="0"/>
        <v>23715645</v>
      </c>
      <c r="Q13" s="31">
        <f t="shared" si="0"/>
        <v>14412195</v>
      </c>
      <c r="R13" s="31">
        <f t="shared" si="0"/>
        <v>55395449</v>
      </c>
      <c r="S13" s="31">
        <f t="shared" si="0"/>
        <v>4230439</v>
      </c>
      <c r="T13" s="31">
        <f t="shared" si="0"/>
        <v>5315989</v>
      </c>
      <c r="U13" s="31">
        <f t="shared" si="0"/>
        <v>-39001465</v>
      </c>
      <c r="V13" s="31">
        <f t="shared" si="0"/>
        <v>-29455037</v>
      </c>
      <c r="W13" s="31">
        <f t="shared" si="0"/>
        <v>338873214</v>
      </c>
      <c r="X13" s="31">
        <f t="shared" si="0"/>
        <v>202028536</v>
      </c>
      <c r="Y13" s="31">
        <f t="shared" si="0"/>
        <v>136844678</v>
      </c>
      <c r="Z13" s="32">
        <f>+IF(X13&lt;&gt;0,+(Y13/X13)*100,0)</f>
        <v>67.735321311242885</v>
      </c>
      <c r="AA13" s="33">
        <f>SUM(AA6:AA12)</f>
        <v>202028536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18793918</v>
      </c>
      <c r="D17" s="18"/>
      <c r="E17" s="19">
        <v>27614826</v>
      </c>
      <c r="F17" s="20">
        <v>25753474</v>
      </c>
      <c r="G17" s="24">
        <v>18621949</v>
      </c>
      <c r="H17" s="24">
        <v>-32316</v>
      </c>
      <c r="I17" s="24">
        <v>-130408</v>
      </c>
      <c r="J17" s="20">
        <v>18459225</v>
      </c>
      <c r="K17" s="24">
        <v>-77958</v>
      </c>
      <c r="L17" s="24">
        <v>-143411</v>
      </c>
      <c r="M17" s="20">
        <v>-240291</v>
      </c>
      <c r="N17" s="24">
        <v>-461660</v>
      </c>
      <c r="O17" s="24">
        <v>-148192</v>
      </c>
      <c r="P17" s="24">
        <v>-137756</v>
      </c>
      <c r="Q17" s="20">
        <v>-133523</v>
      </c>
      <c r="R17" s="24">
        <v>-419471</v>
      </c>
      <c r="S17" s="24">
        <v>-143411</v>
      </c>
      <c r="T17" s="20">
        <v>-148192</v>
      </c>
      <c r="U17" s="24">
        <v>-87511</v>
      </c>
      <c r="V17" s="24">
        <v>-379114</v>
      </c>
      <c r="W17" s="24">
        <v>17198980</v>
      </c>
      <c r="X17" s="20">
        <v>25753474</v>
      </c>
      <c r="Y17" s="24">
        <v>-8554494</v>
      </c>
      <c r="Z17" s="25">
        <v>-33.216854549409533</v>
      </c>
      <c r="AA17" s="26">
        <v>25753474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18793918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25753474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-77958</v>
      </c>
      <c r="L25" s="36">
        <f t="shared" si="1"/>
        <v>-143411</v>
      </c>
      <c r="M25" s="36">
        <f t="shared" si="1"/>
        <v>-240291</v>
      </c>
      <c r="N25" s="36">
        <f t="shared" si="1"/>
        <v>-461660</v>
      </c>
      <c r="O25" s="36">
        <f t="shared" si="1"/>
        <v>-148192</v>
      </c>
      <c r="P25" s="36">
        <f t="shared" si="1"/>
        <v>-137756</v>
      </c>
      <c r="Q25" s="36">
        <f t="shared" si="1"/>
        <v>-133523</v>
      </c>
      <c r="R25" s="36">
        <f t="shared" si="1"/>
        <v>-419471</v>
      </c>
      <c r="S25" s="36">
        <f t="shared" si="1"/>
        <v>-143411</v>
      </c>
      <c r="T25" s="36">
        <f t="shared" si="1"/>
        <v>-148192</v>
      </c>
      <c r="U25" s="36">
        <f t="shared" si="1"/>
        <v>-87511</v>
      </c>
      <c r="V25" s="36">
        <f t="shared" si="1"/>
        <v>-379114</v>
      </c>
      <c r="W25" s="36">
        <f t="shared" si="1"/>
        <v>17198980</v>
      </c>
      <c r="X25" s="36">
        <f t="shared" si="1"/>
        <v>25753474</v>
      </c>
      <c r="Y25" s="36">
        <f t="shared" si="1"/>
        <v>-8554494</v>
      </c>
      <c r="Z25" s="37">
        <f>+IF(X25&lt;&gt;0,+(Y25/X25)*100,0)</f>
        <v>-33.216854549409533</v>
      </c>
      <c r="AA25" s="38">
        <f>SUM(AA15:AA24)</f>
        <v>25753474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292870620</v>
      </c>
      <c r="D26" s="29">
        <f>+D13+D25</f>
        <v>0</v>
      </c>
      <c r="E26" s="30">
        <f t="shared" si="2"/>
        <v>239843626</v>
      </c>
      <c r="F26" s="31">
        <f t="shared" si="2"/>
        <v>227782010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5503879</v>
      </c>
      <c r="L26" s="31">
        <f t="shared" si="2"/>
        <v>5274496</v>
      </c>
      <c r="M26" s="31">
        <f t="shared" si="2"/>
        <v>1626201</v>
      </c>
      <c r="N26" s="31">
        <f t="shared" si="2"/>
        <v>12404576</v>
      </c>
      <c r="O26" s="31">
        <f t="shared" si="2"/>
        <v>17119417</v>
      </c>
      <c r="P26" s="31">
        <f t="shared" si="2"/>
        <v>23577889</v>
      </c>
      <c r="Q26" s="31">
        <f t="shared" si="2"/>
        <v>14278672</v>
      </c>
      <c r="R26" s="31">
        <f t="shared" si="2"/>
        <v>54975978</v>
      </c>
      <c r="S26" s="31">
        <f t="shared" si="2"/>
        <v>4087028</v>
      </c>
      <c r="T26" s="31">
        <f t="shared" si="2"/>
        <v>5167797</v>
      </c>
      <c r="U26" s="31">
        <f t="shared" si="2"/>
        <v>-39088976</v>
      </c>
      <c r="V26" s="31">
        <f t="shared" si="2"/>
        <v>-29834151</v>
      </c>
      <c r="W26" s="31">
        <f t="shared" si="2"/>
        <v>356072194</v>
      </c>
      <c r="X26" s="31">
        <f t="shared" si="2"/>
        <v>227782010</v>
      </c>
      <c r="Y26" s="31">
        <f t="shared" si="2"/>
        <v>128290184</v>
      </c>
      <c r="Z26" s="32">
        <f>+IF(X26&lt;&gt;0,+(Y26/X26)*100,0)</f>
        <v>56.321473324429796</v>
      </c>
      <c r="AA26" s="33">
        <f>+AA13+AA25</f>
        <v>227782010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>
        <v>-1067</v>
      </c>
      <c r="M31" s="20"/>
      <c r="N31" s="20">
        <v>-1067</v>
      </c>
      <c r="O31" s="20">
        <v>-942</v>
      </c>
      <c r="P31" s="20">
        <v>-1458</v>
      </c>
      <c r="Q31" s="20">
        <v>-1648</v>
      </c>
      <c r="R31" s="20">
        <v>-4048</v>
      </c>
      <c r="S31" s="20">
        <v>-336</v>
      </c>
      <c r="T31" s="20">
        <v>-406</v>
      </c>
      <c r="U31" s="20">
        <v>-208</v>
      </c>
      <c r="V31" s="20">
        <v>-950</v>
      </c>
      <c r="W31" s="20">
        <v>-143109</v>
      </c>
      <c r="X31" s="20">
        <v>-100980</v>
      </c>
      <c r="Y31" s="20">
        <v>-42129</v>
      </c>
      <c r="Z31" s="21">
        <v>41.720142602495542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>
        <v>-311439</v>
      </c>
      <c r="L32" s="20">
        <v>-139929</v>
      </c>
      <c r="M32" s="20">
        <v>112526</v>
      </c>
      <c r="N32" s="20">
        <v>-338842</v>
      </c>
      <c r="O32" s="20">
        <v>-103499</v>
      </c>
      <c r="P32" s="20">
        <v>-2880</v>
      </c>
      <c r="Q32" s="20">
        <v>315859</v>
      </c>
      <c r="R32" s="20">
        <v>209480</v>
      </c>
      <c r="S32" s="20">
        <v>-370835</v>
      </c>
      <c r="T32" s="20">
        <v>244524</v>
      </c>
      <c r="U32" s="20">
        <v>-12957</v>
      </c>
      <c r="V32" s="20">
        <v>-139268</v>
      </c>
      <c r="W32" s="20">
        <v>-10141871</v>
      </c>
      <c r="X32" s="20">
        <v>-9768172</v>
      </c>
      <c r="Y32" s="20">
        <v>-373699</v>
      </c>
      <c r="Z32" s="21">
        <v>3.8256799736941574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>
        <v>523607</v>
      </c>
      <c r="L35" s="20">
        <v>486601</v>
      </c>
      <c r="M35" s="20">
        <v>537114</v>
      </c>
      <c r="N35" s="20">
        <v>1547322</v>
      </c>
      <c r="O35" s="20">
        <v>516819</v>
      </c>
      <c r="P35" s="20">
        <v>474271</v>
      </c>
      <c r="Q35" s="20">
        <v>351002</v>
      </c>
      <c r="R35" s="20">
        <v>1342092</v>
      </c>
      <c r="S35" s="20">
        <v>377875</v>
      </c>
      <c r="T35" s="20">
        <v>397012</v>
      </c>
      <c r="U35" s="20">
        <v>466055</v>
      </c>
      <c r="V35" s="20">
        <v>1240942</v>
      </c>
      <c r="W35" s="20">
        <v>36386594</v>
      </c>
      <c r="X35" s="20">
        <v>21365846</v>
      </c>
      <c r="Y35" s="20">
        <v>15020748</v>
      </c>
      <c r="Z35" s="21">
        <v>70.302612871027904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212168</v>
      </c>
      <c r="L37" s="31">
        <f t="shared" si="3"/>
        <v>345605</v>
      </c>
      <c r="M37" s="31">
        <f t="shared" si="3"/>
        <v>649640</v>
      </c>
      <c r="N37" s="31">
        <f t="shared" si="3"/>
        <v>1207413</v>
      </c>
      <c r="O37" s="31">
        <f t="shared" si="3"/>
        <v>412378</v>
      </c>
      <c r="P37" s="31">
        <f t="shared" si="3"/>
        <v>469933</v>
      </c>
      <c r="Q37" s="31">
        <f t="shared" si="3"/>
        <v>665213</v>
      </c>
      <c r="R37" s="31">
        <f t="shared" si="3"/>
        <v>1547524</v>
      </c>
      <c r="S37" s="31">
        <f t="shared" si="3"/>
        <v>6704</v>
      </c>
      <c r="T37" s="31">
        <f t="shared" si="3"/>
        <v>641130</v>
      </c>
      <c r="U37" s="31">
        <f t="shared" si="3"/>
        <v>452890</v>
      </c>
      <c r="V37" s="31">
        <f t="shared" si="3"/>
        <v>1100724</v>
      </c>
      <c r="W37" s="31">
        <f t="shared" si="3"/>
        <v>27130086</v>
      </c>
      <c r="X37" s="31">
        <f t="shared" si="3"/>
        <v>11496694</v>
      </c>
      <c r="Y37" s="31">
        <f t="shared" si="3"/>
        <v>15633392</v>
      </c>
      <c r="Z37" s="32">
        <f>+IF(X37&lt;&gt;0,+(Y37/X37)*100,0)</f>
        <v>135.98163089319416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212168</v>
      </c>
      <c r="L44" s="31">
        <f t="shared" si="5"/>
        <v>345605</v>
      </c>
      <c r="M44" s="31">
        <f t="shared" si="5"/>
        <v>649640</v>
      </c>
      <c r="N44" s="31">
        <f t="shared" si="5"/>
        <v>1207413</v>
      </c>
      <c r="O44" s="31">
        <f t="shared" si="5"/>
        <v>412378</v>
      </c>
      <c r="P44" s="31">
        <f t="shared" si="5"/>
        <v>469933</v>
      </c>
      <c r="Q44" s="31">
        <f t="shared" si="5"/>
        <v>665213</v>
      </c>
      <c r="R44" s="31">
        <f t="shared" si="5"/>
        <v>1547524</v>
      </c>
      <c r="S44" s="31">
        <f t="shared" si="5"/>
        <v>6704</v>
      </c>
      <c r="T44" s="31">
        <f t="shared" si="5"/>
        <v>641130</v>
      </c>
      <c r="U44" s="31">
        <f t="shared" si="5"/>
        <v>452890</v>
      </c>
      <c r="V44" s="31">
        <f t="shared" si="5"/>
        <v>1100724</v>
      </c>
      <c r="W44" s="31">
        <f t="shared" si="5"/>
        <v>67409486</v>
      </c>
      <c r="X44" s="31">
        <f t="shared" si="5"/>
        <v>44026230</v>
      </c>
      <c r="Y44" s="31">
        <f t="shared" si="5"/>
        <v>23383256</v>
      </c>
      <c r="Z44" s="32">
        <f>+IF(X44&lt;&gt;0,+(Y44/X44)*100,0)</f>
        <v>53.112101581261896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229824861</v>
      </c>
      <c r="D45" s="42">
        <f t="shared" si="6"/>
        <v>0</v>
      </c>
      <c r="E45" s="43">
        <f t="shared" si="6"/>
        <v>195817396</v>
      </c>
      <c r="F45" s="44">
        <f t="shared" si="6"/>
        <v>183755780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5291711</v>
      </c>
      <c r="L45" s="44">
        <f t="shared" si="6"/>
        <v>4928891</v>
      </c>
      <c r="M45" s="44">
        <f t="shared" si="6"/>
        <v>976561</v>
      </c>
      <c r="N45" s="44">
        <f t="shared" si="6"/>
        <v>11197163</v>
      </c>
      <c r="O45" s="44">
        <f t="shared" si="6"/>
        <v>16707039</v>
      </c>
      <c r="P45" s="44">
        <f t="shared" si="6"/>
        <v>23107956</v>
      </c>
      <c r="Q45" s="44">
        <f t="shared" si="6"/>
        <v>13613459</v>
      </c>
      <c r="R45" s="44">
        <f t="shared" si="6"/>
        <v>53428454</v>
      </c>
      <c r="S45" s="44">
        <f t="shared" si="6"/>
        <v>4080324</v>
      </c>
      <c r="T45" s="44">
        <f t="shared" si="6"/>
        <v>4526667</v>
      </c>
      <c r="U45" s="44">
        <f t="shared" si="6"/>
        <v>-39541866</v>
      </c>
      <c r="V45" s="44">
        <f t="shared" si="6"/>
        <v>-30934875</v>
      </c>
      <c r="W45" s="44">
        <f t="shared" si="6"/>
        <v>288662708</v>
      </c>
      <c r="X45" s="44">
        <f t="shared" si="6"/>
        <v>183755780</v>
      </c>
      <c r="Y45" s="44">
        <f t="shared" si="6"/>
        <v>104906928</v>
      </c>
      <c r="Z45" s="45">
        <f>+IF(X45&lt;&gt;0,+(Y45/X45)*100,0)</f>
        <v>57.090409890780037</v>
      </c>
      <c r="AA45" s="46">
        <f>+AA26-AA44</f>
        <v>183755780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68888614</v>
      </c>
      <c r="D47" s="18"/>
      <c r="E47" s="19">
        <v>28322652</v>
      </c>
      <c r="F47" s="20">
        <v>16261036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>
        <v>5342608</v>
      </c>
      <c r="L47" s="20">
        <v>2824696</v>
      </c>
      <c r="M47" s="20">
        <v>-1357324</v>
      </c>
      <c r="N47" s="20">
        <v>6809980</v>
      </c>
      <c r="O47" s="20">
        <v>14192543</v>
      </c>
      <c r="P47" s="20">
        <v>8223417</v>
      </c>
      <c r="Q47" s="20">
        <v>11355597</v>
      </c>
      <c r="R47" s="20">
        <v>33771557</v>
      </c>
      <c r="S47" s="20">
        <v>1738248</v>
      </c>
      <c r="T47" s="20">
        <v>2166059</v>
      </c>
      <c r="U47" s="20">
        <v>-32370558</v>
      </c>
      <c r="V47" s="20">
        <v>-28466251</v>
      </c>
      <c r="W47" s="20">
        <v>97759669</v>
      </c>
      <c r="X47" s="20">
        <v>16261036</v>
      </c>
      <c r="Y47" s="20">
        <v>81498633</v>
      </c>
      <c r="Z47" s="47">
        <v>501.18967204795564</v>
      </c>
      <c r="AA47" s="22">
        <v>16261036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68888614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16261036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5342608</v>
      </c>
      <c r="L50" s="52">
        <f t="shared" si="7"/>
        <v>2824696</v>
      </c>
      <c r="M50" s="52">
        <f t="shared" si="7"/>
        <v>-1357324</v>
      </c>
      <c r="N50" s="52">
        <f t="shared" si="7"/>
        <v>6809980</v>
      </c>
      <c r="O50" s="52">
        <f t="shared" si="7"/>
        <v>14192543</v>
      </c>
      <c r="P50" s="52">
        <f t="shared" si="7"/>
        <v>8223417</v>
      </c>
      <c r="Q50" s="52">
        <f t="shared" si="7"/>
        <v>11355597</v>
      </c>
      <c r="R50" s="52">
        <f t="shared" si="7"/>
        <v>33771557</v>
      </c>
      <c r="S50" s="52">
        <f t="shared" si="7"/>
        <v>1738248</v>
      </c>
      <c r="T50" s="52">
        <f t="shared" si="7"/>
        <v>2166059</v>
      </c>
      <c r="U50" s="52">
        <f t="shared" si="7"/>
        <v>-32370558</v>
      </c>
      <c r="V50" s="52">
        <f t="shared" si="7"/>
        <v>-28466251</v>
      </c>
      <c r="W50" s="52">
        <f t="shared" si="7"/>
        <v>97759669</v>
      </c>
      <c r="X50" s="52">
        <f t="shared" si="7"/>
        <v>16261036</v>
      </c>
      <c r="Y50" s="52">
        <f t="shared" si="7"/>
        <v>81498633</v>
      </c>
      <c r="Z50" s="53">
        <f>+IF(X50&lt;&gt;0,+(Y50/X50)*100,0)</f>
        <v>501.18967204795564</v>
      </c>
      <c r="AA50" s="54">
        <f>SUM(AA47:AA49)</f>
        <v>16261036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>
        <v>35130696</v>
      </c>
      <c r="L7" s="20">
        <v>5317001</v>
      </c>
      <c r="M7" s="20"/>
      <c r="N7" s="20">
        <v>40447697</v>
      </c>
      <c r="O7" s="20"/>
      <c r="P7" s="20"/>
      <c r="Q7" s="20">
        <v>46094650</v>
      </c>
      <c r="R7" s="20">
        <v>46094650</v>
      </c>
      <c r="S7" s="20">
        <v>5688178</v>
      </c>
      <c r="T7" s="20">
        <v>-5081875</v>
      </c>
      <c r="U7" s="20">
        <v>478824</v>
      </c>
      <c r="V7" s="20">
        <v>1085127</v>
      </c>
      <c r="W7" s="20">
        <v>77034158</v>
      </c>
      <c r="X7" s="20">
        <v>43651212</v>
      </c>
      <c r="Y7" s="20">
        <v>33382946</v>
      </c>
      <c r="Z7" s="21">
        <v>76.476561521361646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35130696</v>
      </c>
      <c r="L13" s="31">
        <f t="shared" si="0"/>
        <v>5317001</v>
      </c>
      <c r="M13" s="31">
        <f t="shared" si="0"/>
        <v>0</v>
      </c>
      <c r="N13" s="31">
        <f t="shared" si="0"/>
        <v>40447697</v>
      </c>
      <c r="O13" s="31">
        <f t="shared" si="0"/>
        <v>0</v>
      </c>
      <c r="P13" s="31">
        <f t="shared" si="0"/>
        <v>0</v>
      </c>
      <c r="Q13" s="31">
        <f t="shared" si="0"/>
        <v>46094650</v>
      </c>
      <c r="R13" s="31">
        <f t="shared" si="0"/>
        <v>46094650</v>
      </c>
      <c r="S13" s="31">
        <f t="shared" si="0"/>
        <v>5688178</v>
      </c>
      <c r="T13" s="31">
        <f t="shared" si="0"/>
        <v>-5081875</v>
      </c>
      <c r="U13" s="31">
        <f t="shared" si="0"/>
        <v>478824</v>
      </c>
      <c r="V13" s="31">
        <f t="shared" si="0"/>
        <v>1085127</v>
      </c>
      <c r="W13" s="31">
        <f t="shared" si="0"/>
        <v>77034158</v>
      </c>
      <c r="X13" s="31">
        <f t="shared" si="0"/>
        <v>43651212</v>
      </c>
      <c r="Y13" s="31">
        <f t="shared" si="0"/>
        <v>33382946</v>
      </c>
      <c r="Z13" s="32">
        <f>+IF(X13&lt;&gt;0,+(Y13/X13)*100,0)</f>
        <v>76.476561521361646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>
        <v>2496558</v>
      </c>
      <c r="M17" s="20"/>
      <c r="N17" s="24">
        <v>2496558</v>
      </c>
      <c r="O17" s="24"/>
      <c r="P17" s="24"/>
      <c r="Q17" s="20">
        <v>21399512</v>
      </c>
      <c r="R17" s="24">
        <v>21399512</v>
      </c>
      <c r="S17" s="24"/>
      <c r="T17" s="20">
        <v>-936854</v>
      </c>
      <c r="U17" s="24"/>
      <c r="V17" s="24">
        <v>-936854</v>
      </c>
      <c r="W17" s="24">
        <v>31361971</v>
      </c>
      <c r="X17" s="20">
        <v>-33780308</v>
      </c>
      <c r="Y17" s="24">
        <v>65142279</v>
      </c>
      <c r="Z17" s="25">
        <v>-192.84098593772444</v>
      </c>
      <c r="AA17" s="26">
        <v>-33780308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2496558</v>
      </c>
      <c r="M25" s="36">
        <f t="shared" si="1"/>
        <v>0</v>
      </c>
      <c r="N25" s="36">
        <f t="shared" si="1"/>
        <v>2496558</v>
      </c>
      <c r="O25" s="36">
        <f t="shared" si="1"/>
        <v>0</v>
      </c>
      <c r="P25" s="36">
        <f t="shared" si="1"/>
        <v>0</v>
      </c>
      <c r="Q25" s="36">
        <f t="shared" si="1"/>
        <v>21399512</v>
      </c>
      <c r="R25" s="36">
        <f t="shared" si="1"/>
        <v>21399512</v>
      </c>
      <c r="S25" s="36">
        <f t="shared" si="1"/>
        <v>0</v>
      </c>
      <c r="T25" s="36">
        <f t="shared" si="1"/>
        <v>-936854</v>
      </c>
      <c r="U25" s="36">
        <f t="shared" si="1"/>
        <v>0</v>
      </c>
      <c r="V25" s="36">
        <f t="shared" si="1"/>
        <v>-936854</v>
      </c>
      <c r="W25" s="36">
        <f t="shared" si="1"/>
        <v>31361971</v>
      </c>
      <c r="X25" s="36">
        <f t="shared" si="1"/>
        <v>-33780308</v>
      </c>
      <c r="Y25" s="36">
        <f t="shared" si="1"/>
        <v>65142279</v>
      </c>
      <c r="Z25" s="37">
        <f>+IF(X25&lt;&gt;0,+(Y25/X25)*100,0)</f>
        <v>-192.84098593772444</v>
      </c>
      <c r="AA25" s="38">
        <f>SUM(AA15:AA24)</f>
        <v>-33780308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35130696</v>
      </c>
      <c r="L26" s="31">
        <f t="shared" si="2"/>
        <v>7813559</v>
      </c>
      <c r="M26" s="31">
        <f t="shared" si="2"/>
        <v>0</v>
      </c>
      <c r="N26" s="31">
        <f t="shared" si="2"/>
        <v>42944255</v>
      </c>
      <c r="O26" s="31">
        <f t="shared" si="2"/>
        <v>0</v>
      </c>
      <c r="P26" s="31">
        <f t="shared" si="2"/>
        <v>0</v>
      </c>
      <c r="Q26" s="31">
        <f t="shared" si="2"/>
        <v>67494162</v>
      </c>
      <c r="R26" s="31">
        <f t="shared" si="2"/>
        <v>67494162</v>
      </c>
      <c r="S26" s="31">
        <f t="shared" si="2"/>
        <v>5688178</v>
      </c>
      <c r="T26" s="31">
        <f t="shared" si="2"/>
        <v>-6018729</v>
      </c>
      <c r="U26" s="31">
        <f t="shared" si="2"/>
        <v>478824</v>
      </c>
      <c r="V26" s="31">
        <f t="shared" si="2"/>
        <v>148273</v>
      </c>
      <c r="W26" s="31">
        <f t="shared" si="2"/>
        <v>108396129</v>
      </c>
      <c r="X26" s="31">
        <f t="shared" si="2"/>
        <v>9870904</v>
      </c>
      <c r="Y26" s="31">
        <f t="shared" si="2"/>
        <v>98525225</v>
      </c>
      <c r="Z26" s="32">
        <f>+IF(X26&lt;&gt;0,+(Y26/X26)*100,0)</f>
        <v>998.13780987030168</v>
      </c>
      <c r="AA26" s="33">
        <f>+AA13+AA25</f>
        <v>9870904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>
        <v>480849</v>
      </c>
      <c r="L35" s="20">
        <v>553605</v>
      </c>
      <c r="M35" s="20"/>
      <c r="N35" s="20">
        <v>1034454</v>
      </c>
      <c r="O35" s="20"/>
      <c r="P35" s="20"/>
      <c r="Q35" s="20">
        <v>64924344</v>
      </c>
      <c r="R35" s="20">
        <v>64924344</v>
      </c>
      <c r="S35" s="20">
        <v>398529</v>
      </c>
      <c r="T35" s="20">
        <v>419636</v>
      </c>
      <c r="U35" s="20">
        <v>429137</v>
      </c>
      <c r="V35" s="20">
        <v>1247302</v>
      </c>
      <c r="W35" s="20">
        <v>96700874</v>
      </c>
      <c r="X35" s="20">
        <v>15202867</v>
      </c>
      <c r="Y35" s="20">
        <v>81498007</v>
      </c>
      <c r="Z35" s="21">
        <v>536.06998600987561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480849</v>
      </c>
      <c r="L37" s="31">
        <f t="shared" si="3"/>
        <v>553605</v>
      </c>
      <c r="M37" s="31">
        <f t="shared" si="3"/>
        <v>0</v>
      </c>
      <c r="N37" s="31">
        <f t="shared" si="3"/>
        <v>1034454</v>
      </c>
      <c r="O37" s="31">
        <f t="shared" si="3"/>
        <v>0</v>
      </c>
      <c r="P37" s="31">
        <f t="shared" si="3"/>
        <v>0</v>
      </c>
      <c r="Q37" s="31">
        <f t="shared" si="3"/>
        <v>64924344</v>
      </c>
      <c r="R37" s="31">
        <f t="shared" si="3"/>
        <v>64924344</v>
      </c>
      <c r="S37" s="31">
        <f t="shared" si="3"/>
        <v>398529</v>
      </c>
      <c r="T37" s="31">
        <f t="shared" si="3"/>
        <v>419636</v>
      </c>
      <c r="U37" s="31">
        <f t="shared" si="3"/>
        <v>429137</v>
      </c>
      <c r="V37" s="31">
        <f t="shared" si="3"/>
        <v>1247302</v>
      </c>
      <c r="W37" s="31">
        <f t="shared" si="3"/>
        <v>96700874</v>
      </c>
      <c r="X37" s="31">
        <f t="shared" si="3"/>
        <v>15202867</v>
      </c>
      <c r="Y37" s="31">
        <f t="shared" si="3"/>
        <v>81498007</v>
      </c>
      <c r="Z37" s="32">
        <f>+IF(X37&lt;&gt;0,+(Y37/X37)*100,0)</f>
        <v>536.06998600987561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480849</v>
      </c>
      <c r="L44" s="31">
        <f t="shared" si="5"/>
        <v>553605</v>
      </c>
      <c r="M44" s="31">
        <f t="shared" si="5"/>
        <v>0</v>
      </c>
      <c r="N44" s="31">
        <f t="shared" si="5"/>
        <v>1034454</v>
      </c>
      <c r="O44" s="31">
        <f t="shared" si="5"/>
        <v>0</v>
      </c>
      <c r="P44" s="31">
        <f t="shared" si="5"/>
        <v>0</v>
      </c>
      <c r="Q44" s="31">
        <f t="shared" si="5"/>
        <v>64924344</v>
      </c>
      <c r="R44" s="31">
        <f t="shared" si="5"/>
        <v>64924344</v>
      </c>
      <c r="S44" s="31">
        <f t="shared" si="5"/>
        <v>398529</v>
      </c>
      <c r="T44" s="31">
        <f t="shared" si="5"/>
        <v>419636</v>
      </c>
      <c r="U44" s="31">
        <f t="shared" si="5"/>
        <v>429137</v>
      </c>
      <c r="V44" s="31">
        <f t="shared" si="5"/>
        <v>1247302</v>
      </c>
      <c r="W44" s="31">
        <f t="shared" si="5"/>
        <v>96700874</v>
      </c>
      <c r="X44" s="31">
        <f t="shared" si="5"/>
        <v>15202867</v>
      </c>
      <c r="Y44" s="31">
        <f t="shared" si="5"/>
        <v>81498007</v>
      </c>
      <c r="Z44" s="32">
        <f>+IF(X44&lt;&gt;0,+(Y44/X44)*100,0)</f>
        <v>536.06998600987561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34649847</v>
      </c>
      <c r="L45" s="44">
        <f t="shared" si="6"/>
        <v>7259954</v>
      </c>
      <c r="M45" s="44">
        <f t="shared" si="6"/>
        <v>0</v>
      </c>
      <c r="N45" s="44">
        <f t="shared" si="6"/>
        <v>41909801</v>
      </c>
      <c r="O45" s="44">
        <f t="shared" si="6"/>
        <v>0</v>
      </c>
      <c r="P45" s="44">
        <f t="shared" si="6"/>
        <v>0</v>
      </c>
      <c r="Q45" s="44">
        <f t="shared" si="6"/>
        <v>2569818</v>
      </c>
      <c r="R45" s="44">
        <f t="shared" si="6"/>
        <v>2569818</v>
      </c>
      <c r="S45" s="44">
        <f t="shared" si="6"/>
        <v>5289649</v>
      </c>
      <c r="T45" s="44">
        <f t="shared" si="6"/>
        <v>-6438365</v>
      </c>
      <c r="U45" s="44">
        <f t="shared" si="6"/>
        <v>49687</v>
      </c>
      <c r="V45" s="44">
        <f t="shared" si="6"/>
        <v>-1099029</v>
      </c>
      <c r="W45" s="44">
        <f t="shared" si="6"/>
        <v>11695255</v>
      </c>
      <c r="X45" s="44">
        <f t="shared" si="6"/>
        <v>-5331963</v>
      </c>
      <c r="Y45" s="44">
        <f t="shared" si="6"/>
        <v>17027218</v>
      </c>
      <c r="Z45" s="45">
        <f>+IF(X45&lt;&gt;0,+(Y45/X45)*100,0)</f>
        <v>-319.34238853495418</v>
      </c>
      <c r="AA45" s="46">
        <f>+AA26-AA44</f>
        <v>-5331963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63860386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>
        <v>34769651</v>
      </c>
      <c r="L47" s="20">
        <v>4279767</v>
      </c>
      <c r="M47" s="20"/>
      <c r="N47" s="20">
        <v>39049418</v>
      </c>
      <c r="O47" s="20"/>
      <c r="P47" s="20"/>
      <c r="Q47" s="20">
        <v>123064255</v>
      </c>
      <c r="R47" s="20">
        <v>123064255</v>
      </c>
      <c r="S47" s="20">
        <v>5743236</v>
      </c>
      <c r="T47" s="20">
        <v>-8009780</v>
      </c>
      <c r="U47" s="20"/>
      <c r="V47" s="20">
        <v>-2266544</v>
      </c>
      <c r="W47" s="20">
        <v>198881559</v>
      </c>
      <c r="X47" s="20">
        <v>17011450</v>
      </c>
      <c r="Y47" s="20">
        <v>181870109</v>
      </c>
      <c r="Z47" s="47">
        <v>1069.1040975343078</v>
      </c>
      <c r="AA47" s="22">
        <v>17011450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63860386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34769651</v>
      </c>
      <c r="L50" s="52">
        <f t="shared" si="7"/>
        <v>4279767</v>
      </c>
      <c r="M50" s="52">
        <f t="shared" si="7"/>
        <v>0</v>
      </c>
      <c r="N50" s="52">
        <f t="shared" si="7"/>
        <v>39049418</v>
      </c>
      <c r="O50" s="52">
        <f t="shared" si="7"/>
        <v>0</v>
      </c>
      <c r="P50" s="52">
        <f t="shared" si="7"/>
        <v>0</v>
      </c>
      <c r="Q50" s="52">
        <f t="shared" si="7"/>
        <v>123064255</v>
      </c>
      <c r="R50" s="52">
        <f t="shared" si="7"/>
        <v>123064255</v>
      </c>
      <c r="S50" s="52">
        <f t="shared" si="7"/>
        <v>5743236</v>
      </c>
      <c r="T50" s="52">
        <f t="shared" si="7"/>
        <v>-8009780</v>
      </c>
      <c r="U50" s="52">
        <f t="shared" si="7"/>
        <v>0</v>
      </c>
      <c r="V50" s="52">
        <f t="shared" si="7"/>
        <v>-2266544</v>
      </c>
      <c r="W50" s="52">
        <f t="shared" si="7"/>
        <v>198881559</v>
      </c>
      <c r="X50" s="52">
        <f t="shared" si="7"/>
        <v>17011450</v>
      </c>
      <c r="Y50" s="52">
        <f t="shared" si="7"/>
        <v>181870109</v>
      </c>
      <c r="Z50" s="53">
        <f>+IF(X50&lt;&gt;0,+(Y50/X50)*100,0)</f>
        <v>1069.1040975343078</v>
      </c>
      <c r="AA50" s="54">
        <f>SUM(AA47:AA49)</f>
        <v>17011450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-4078224</v>
      </c>
      <c r="G6" s="20">
        <v>-22551947</v>
      </c>
      <c r="H6" s="20">
        <v>-9523812</v>
      </c>
      <c r="I6" s="20">
        <v>-10905270</v>
      </c>
      <c r="J6" s="20">
        <v>-42981029</v>
      </c>
      <c r="K6" s="20">
        <v>-7561832</v>
      </c>
      <c r="L6" s="20">
        <v>-10850712</v>
      </c>
      <c r="M6" s="20">
        <v>-11626320</v>
      </c>
      <c r="N6" s="20">
        <v>-30038864</v>
      </c>
      <c r="O6" s="20">
        <v>-1894589</v>
      </c>
      <c r="P6" s="20">
        <v>-139556</v>
      </c>
      <c r="Q6" s="20">
        <v>-11318585</v>
      </c>
      <c r="R6" s="20">
        <v>-13352730</v>
      </c>
      <c r="S6" s="20">
        <v>-8289211</v>
      </c>
      <c r="T6" s="20">
        <v>-9719440</v>
      </c>
      <c r="U6" s="20">
        <v>-9256901</v>
      </c>
      <c r="V6" s="20">
        <v>-27265552</v>
      </c>
      <c r="W6" s="20">
        <v>-113638175</v>
      </c>
      <c r="X6" s="20">
        <v>-4078224</v>
      </c>
      <c r="Y6" s="20">
        <v>-109559951</v>
      </c>
      <c r="Z6" s="21">
        <v>2686.4623179109335</v>
      </c>
      <c r="AA6" s="22">
        <v>-4078224</v>
      </c>
    </row>
    <row r="7" spans="1:27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-14693880</v>
      </c>
      <c r="G7" s="20">
        <v>20996641</v>
      </c>
      <c r="H7" s="20">
        <v>42541454</v>
      </c>
      <c r="I7" s="20">
        <v>-10882275</v>
      </c>
      <c r="J7" s="20">
        <v>52655820</v>
      </c>
      <c r="K7" s="20">
        <v>-1617749</v>
      </c>
      <c r="L7" s="20">
        <v>2411966</v>
      </c>
      <c r="M7" s="20">
        <v>-850711</v>
      </c>
      <c r="N7" s="20">
        <v>-56494</v>
      </c>
      <c r="O7" s="20">
        <v>858815</v>
      </c>
      <c r="P7" s="20">
        <v>1017040</v>
      </c>
      <c r="Q7" s="20">
        <v>1350042</v>
      </c>
      <c r="R7" s="20">
        <v>3225897</v>
      </c>
      <c r="S7" s="20">
        <v>3939805</v>
      </c>
      <c r="T7" s="20">
        <v>3273594</v>
      </c>
      <c r="U7" s="20">
        <v>-13977445</v>
      </c>
      <c r="V7" s="20">
        <v>-6764046</v>
      </c>
      <c r="W7" s="20">
        <v>49061177</v>
      </c>
      <c r="X7" s="20">
        <v>-14693880</v>
      </c>
      <c r="Y7" s="20">
        <v>63755057</v>
      </c>
      <c r="Z7" s="21">
        <v>-433.88851004635944</v>
      </c>
      <c r="AA7" s="22">
        <v>-14693880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-68622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-68622</v>
      </c>
      <c r="Y10" s="20">
        <v>4229375</v>
      </c>
      <c r="Z10" s="21">
        <v>-6163.2931129958324</v>
      </c>
      <c r="AA10" s="22">
        <v>-68622</v>
      </c>
    </row>
    <row r="11" spans="1:27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>
        <v>39000</v>
      </c>
      <c r="P11" s="24"/>
      <c r="Q11" s="20">
        <v>722</v>
      </c>
      <c r="R11" s="24">
        <v>39722</v>
      </c>
      <c r="S11" s="24"/>
      <c r="T11" s="20">
        <v>34200</v>
      </c>
      <c r="U11" s="24">
        <v>3878</v>
      </c>
      <c r="V11" s="24">
        <v>38078</v>
      </c>
      <c r="W11" s="24">
        <v>4028075</v>
      </c>
      <c r="X11" s="20">
        <v>3918104</v>
      </c>
      <c r="Y11" s="24">
        <v>109971</v>
      </c>
      <c r="Z11" s="25">
        <v>2.8067401988308633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-14848946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-9179581</v>
      </c>
      <c r="L13" s="31">
        <f t="shared" si="0"/>
        <v>-8438746</v>
      </c>
      <c r="M13" s="31">
        <f t="shared" si="0"/>
        <v>-12477031</v>
      </c>
      <c r="N13" s="31">
        <f t="shared" si="0"/>
        <v>-30095358</v>
      </c>
      <c r="O13" s="31">
        <f t="shared" si="0"/>
        <v>-996774</v>
      </c>
      <c r="P13" s="31">
        <f t="shared" si="0"/>
        <v>877484</v>
      </c>
      <c r="Q13" s="31">
        <f t="shared" si="0"/>
        <v>-9967821</v>
      </c>
      <c r="R13" s="31">
        <f t="shared" si="0"/>
        <v>-10087111</v>
      </c>
      <c r="S13" s="31">
        <f t="shared" si="0"/>
        <v>-4349406</v>
      </c>
      <c r="T13" s="31">
        <f t="shared" si="0"/>
        <v>-6411646</v>
      </c>
      <c r="U13" s="31">
        <f t="shared" si="0"/>
        <v>-23230468</v>
      </c>
      <c r="V13" s="31">
        <f t="shared" si="0"/>
        <v>-33991520</v>
      </c>
      <c r="W13" s="31">
        <f t="shared" si="0"/>
        <v>-56314494</v>
      </c>
      <c r="X13" s="31">
        <f t="shared" si="0"/>
        <v>-14848946</v>
      </c>
      <c r="Y13" s="31">
        <f t="shared" si="0"/>
        <v>-41465548</v>
      </c>
      <c r="Z13" s="32">
        <f>+IF(X13&lt;&gt;0,+(Y13/X13)*100,0)</f>
        <v>279.24909956572003</v>
      </c>
      <c r="AA13" s="33">
        <f>SUM(AA6:AA12)</f>
        <v>-14848946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-74726386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>
        <v>-2089418</v>
      </c>
      <c r="L17" s="24"/>
      <c r="M17" s="20">
        <v>-4178837</v>
      </c>
      <c r="N17" s="24">
        <v>-6268255</v>
      </c>
      <c r="O17" s="24"/>
      <c r="P17" s="24">
        <v>9680</v>
      </c>
      <c r="Q17" s="20"/>
      <c r="R17" s="24">
        <v>9680</v>
      </c>
      <c r="S17" s="24">
        <v>-8357674</v>
      </c>
      <c r="T17" s="20">
        <v>-776771</v>
      </c>
      <c r="U17" s="24"/>
      <c r="V17" s="24">
        <v>-9134445</v>
      </c>
      <c r="W17" s="24">
        <v>-91403639</v>
      </c>
      <c r="X17" s="20">
        <v>-74726386</v>
      </c>
      <c r="Y17" s="24">
        <v>-16677253</v>
      </c>
      <c r="Z17" s="25">
        <v>22.317756675667415</v>
      </c>
      <c r="AA17" s="26">
        <v>-74726386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-74726386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-2089418</v>
      </c>
      <c r="L25" s="36">
        <f t="shared" si="1"/>
        <v>0</v>
      </c>
      <c r="M25" s="36">
        <f t="shared" si="1"/>
        <v>-4178837</v>
      </c>
      <c r="N25" s="36">
        <f t="shared" si="1"/>
        <v>-6268255</v>
      </c>
      <c r="O25" s="36">
        <f t="shared" si="1"/>
        <v>0</v>
      </c>
      <c r="P25" s="36">
        <f t="shared" si="1"/>
        <v>9680</v>
      </c>
      <c r="Q25" s="36">
        <f t="shared" si="1"/>
        <v>0</v>
      </c>
      <c r="R25" s="36">
        <f t="shared" si="1"/>
        <v>9680</v>
      </c>
      <c r="S25" s="36">
        <f t="shared" si="1"/>
        <v>-8357674</v>
      </c>
      <c r="T25" s="36">
        <f t="shared" si="1"/>
        <v>-776771</v>
      </c>
      <c r="U25" s="36">
        <f t="shared" si="1"/>
        <v>0</v>
      </c>
      <c r="V25" s="36">
        <f t="shared" si="1"/>
        <v>-9134445</v>
      </c>
      <c r="W25" s="36">
        <f t="shared" si="1"/>
        <v>-91403639</v>
      </c>
      <c r="X25" s="36">
        <f t="shared" si="1"/>
        <v>-74726386</v>
      </c>
      <c r="Y25" s="36">
        <f t="shared" si="1"/>
        <v>-16677253</v>
      </c>
      <c r="Z25" s="37">
        <f>+IF(X25&lt;&gt;0,+(Y25/X25)*100,0)</f>
        <v>22.317756675667415</v>
      </c>
      <c r="AA25" s="38">
        <f>SUM(AA15:AA24)</f>
        <v>-74726386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-89575332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-11268999</v>
      </c>
      <c r="L26" s="31">
        <f t="shared" si="2"/>
        <v>-8438746</v>
      </c>
      <c r="M26" s="31">
        <f t="shared" si="2"/>
        <v>-16655868</v>
      </c>
      <c r="N26" s="31">
        <f t="shared" si="2"/>
        <v>-36363613</v>
      </c>
      <c r="O26" s="31">
        <f t="shared" si="2"/>
        <v>-996774</v>
      </c>
      <c r="P26" s="31">
        <f t="shared" si="2"/>
        <v>887164</v>
      </c>
      <c r="Q26" s="31">
        <f t="shared" si="2"/>
        <v>-9967821</v>
      </c>
      <c r="R26" s="31">
        <f t="shared" si="2"/>
        <v>-10077431</v>
      </c>
      <c r="S26" s="31">
        <f t="shared" si="2"/>
        <v>-12707080</v>
      </c>
      <c r="T26" s="31">
        <f t="shared" si="2"/>
        <v>-7188417</v>
      </c>
      <c r="U26" s="31">
        <f t="shared" si="2"/>
        <v>-23230468</v>
      </c>
      <c r="V26" s="31">
        <f t="shared" si="2"/>
        <v>-43125965</v>
      </c>
      <c r="W26" s="31">
        <f t="shared" si="2"/>
        <v>-147718133</v>
      </c>
      <c r="X26" s="31">
        <f t="shared" si="2"/>
        <v>-89575332</v>
      </c>
      <c r="Y26" s="31">
        <f t="shared" si="2"/>
        <v>-58142801</v>
      </c>
      <c r="Z26" s="32">
        <f>+IF(X26&lt;&gt;0,+(Y26/X26)*100,0)</f>
        <v>64.909389339466799</v>
      </c>
      <c r="AA26" s="33">
        <f>+AA13+AA25</f>
        <v>-89575332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>
        <v>-250</v>
      </c>
      <c r="M31" s="20"/>
      <c r="N31" s="20">
        <v>-250</v>
      </c>
      <c r="O31" s="20">
        <v>-1661</v>
      </c>
      <c r="P31" s="20">
        <v>-250</v>
      </c>
      <c r="Q31" s="20"/>
      <c r="R31" s="20">
        <v>-1911</v>
      </c>
      <c r="S31" s="20">
        <v>-1622</v>
      </c>
      <c r="T31" s="20">
        <v>-499</v>
      </c>
      <c r="U31" s="20">
        <v>-749</v>
      </c>
      <c r="V31" s="20">
        <v>-2870</v>
      </c>
      <c r="W31" s="20">
        <v>-60198</v>
      </c>
      <c r="X31" s="20">
        <v>-42101</v>
      </c>
      <c r="Y31" s="20">
        <v>-18097</v>
      </c>
      <c r="Z31" s="21">
        <v>42.984727203629369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-628185</v>
      </c>
      <c r="D32" s="18"/>
      <c r="E32" s="19">
        <v>-11212706</v>
      </c>
      <c r="F32" s="20">
        <v>-134865494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>
        <v>-8695632</v>
      </c>
      <c r="L32" s="20">
        <v>-11477005</v>
      </c>
      <c r="M32" s="20">
        <v>-11772112</v>
      </c>
      <c r="N32" s="20">
        <v>-31944749</v>
      </c>
      <c r="O32" s="20">
        <v>-2393560</v>
      </c>
      <c r="P32" s="20">
        <v>-1195436</v>
      </c>
      <c r="Q32" s="20">
        <v>-12803468</v>
      </c>
      <c r="R32" s="20">
        <v>-16392464</v>
      </c>
      <c r="S32" s="20">
        <v>-9020952</v>
      </c>
      <c r="T32" s="20">
        <v>-10337015</v>
      </c>
      <c r="U32" s="20">
        <v>-9725660</v>
      </c>
      <c r="V32" s="20">
        <v>-29083627</v>
      </c>
      <c r="W32" s="20">
        <v>-109584237</v>
      </c>
      <c r="X32" s="20">
        <v>-134865494</v>
      </c>
      <c r="Y32" s="20">
        <v>25281257</v>
      </c>
      <c r="Z32" s="21">
        <v>-18.745533976244509</v>
      </c>
      <c r="AA32" s="22">
        <v>-134865494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>
        <v>360000</v>
      </c>
      <c r="Q33" s="20">
        <v>600000</v>
      </c>
      <c r="R33" s="20">
        <v>960000</v>
      </c>
      <c r="S33" s="20"/>
      <c r="T33" s="20"/>
      <c r="U33" s="20">
        <v>-960000</v>
      </c>
      <c r="V33" s="20">
        <v>-960000</v>
      </c>
      <c r="W33" s="20">
        <v>-938000</v>
      </c>
      <c r="X33" s="20">
        <v>-625333</v>
      </c>
      <c r="Y33" s="20">
        <v>-312667</v>
      </c>
      <c r="Z33" s="21">
        <v>50.000079957398704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>
        <v>37014</v>
      </c>
      <c r="L35" s="20">
        <v>403758</v>
      </c>
      <c r="M35" s="20">
        <v>77414</v>
      </c>
      <c r="N35" s="20">
        <v>518186</v>
      </c>
      <c r="O35" s="20">
        <v>273411</v>
      </c>
      <c r="P35" s="20">
        <v>269347</v>
      </c>
      <c r="Q35" s="20">
        <v>315890</v>
      </c>
      <c r="R35" s="20">
        <v>858648</v>
      </c>
      <c r="S35" s="20">
        <v>384253</v>
      </c>
      <c r="T35" s="20">
        <v>328686</v>
      </c>
      <c r="U35" s="20">
        <v>268057</v>
      </c>
      <c r="V35" s="20">
        <v>980996</v>
      </c>
      <c r="W35" s="20">
        <v>38687627</v>
      </c>
      <c r="X35" s="20">
        <v>32354704</v>
      </c>
      <c r="Y35" s="20">
        <v>6332923</v>
      </c>
      <c r="Z35" s="21">
        <v>19.573422770302582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80274896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-71439827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-8417612</v>
      </c>
      <c r="L37" s="31">
        <f t="shared" si="3"/>
        <v>-11073497</v>
      </c>
      <c r="M37" s="31">
        <f t="shared" si="3"/>
        <v>-12235704</v>
      </c>
      <c r="N37" s="31">
        <f t="shared" si="3"/>
        <v>-31726813</v>
      </c>
      <c r="O37" s="31">
        <f t="shared" si="3"/>
        <v>-2121810</v>
      </c>
      <c r="P37" s="31">
        <f t="shared" si="3"/>
        <v>-566339</v>
      </c>
      <c r="Q37" s="31">
        <f t="shared" si="3"/>
        <v>-11887578</v>
      </c>
      <c r="R37" s="31">
        <f t="shared" si="3"/>
        <v>-14575727</v>
      </c>
      <c r="S37" s="31">
        <f t="shared" si="3"/>
        <v>-8638321</v>
      </c>
      <c r="T37" s="31">
        <f t="shared" si="3"/>
        <v>-10008828</v>
      </c>
      <c r="U37" s="31">
        <f t="shared" si="3"/>
        <v>-10418352</v>
      </c>
      <c r="V37" s="31">
        <f t="shared" si="3"/>
        <v>-29065501</v>
      </c>
      <c r="W37" s="31">
        <f t="shared" si="3"/>
        <v>-26171381</v>
      </c>
      <c r="X37" s="31">
        <f t="shared" si="3"/>
        <v>-71439827</v>
      </c>
      <c r="Y37" s="31">
        <f t="shared" si="3"/>
        <v>45268446</v>
      </c>
      <c r="Z37" s="32">
        <f>+IF(X37&lt;&gt;0,+(Y37/X37)*100,0)</f>
        <v>-63.36583933776884</v>
      </c>
      <c r="AA37" s="33">
        <f>SUM(AA29:AA36)</f>
        <v>-71439827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68835928</v>
      </c>
      <c r="D44" s="29">
        <f>+D37+D43</f>
        <v>0</v>
      </c>
      <c r="E44" s="30">
        <f t="shared" si="5"/>
        <v>40773993</v>
      </c>
      <c r="F44" s="31">
        <f t="shared" si="5"/>
        <v>-82878795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-8417612</v>
      </c>
      <c r="L44" s="31">
        <f t="shared" si="5"/>
        <v>-11073497</v>
      </c>
      <c r="M44" s="31">
        <f t="shared" si="5"/>
        <v>-12235704</v>
      </c>
      <c r="N44" s="31">
        <f t="shared" si="5"/>
        <v>-31726813</v>
      </c>
      <c r="O44" s="31">
        <f t="shared" si="5"/>
        <v>-2121810</v>
      </c>
      <c r="P44" s="31">
        <f t="shared" si="5"/>
        <v>-566339</v>
      </c>
      <c r="Q44" s="31">
        <f t="shared" si="5"/>
        <v>-11887578</v>
      </c>
      <c r="R44" s="31">
        <f t="shared" si="5"/>
        <v>-14575727</v>
      </c>
      <c r="S44" s="31">
        <f t="shared" si="5"/>
        <v>-8638321</v>
      </c>
      <c r="T44" s="31">
        <f t="shared" si="5"/>
        <v>-10008828</v>
      </c>
      <c r="U44" s="31">
        <f t="shared" si="5"/>
        <v>-10418352</v>
      </c>
      <c r="V44" s="31">
        <f t="shared" si="5"/>
        <v>-29065501</v>
      </c>
      <c r="W44" s="31">
        <f t="shared" si="5"/>
        <v>-37610349</v>
      </c>
      <c r="X44" s="31">
        <f t="shared" si="5"/>
        <v>-82878795</v>
      </c>
      <c r="Y44" s="31">
        <f t="shared" si="5"/>
        <v>45268446</v>
      </c>
      <c r="Z44" s="32">
        <f>+IF(X44&lt;&gt;0,+(Y44/X44)*100,0)</f>
        <v>-54.620058122225359</v>
      </c>
      <c r="AA44" s="33">
        <f>+AA37+AA43</f>
        <v>-82878795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-81812744</v>
      </c>
      <c r="D45" s="42">
        <f t="shared" si="6"/>
        <v>0</v>
      </c>
      <c r="E45" s="43">
        <f t="shared" si="6"/>
        <v>-103228653</v>
      </c>
      <c r="F45" s="44">
        <f t="shared" si="6"/>
        <v>-6696537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-2851387</v>
      </c>
      <c r="L45" s="44">
        <f t="shared" si="6"/>
        <v>2634751</v>
      </c>
      <c r="M45" s="44">
        <f t="shared" si="6"/>
        <v>-4420164</v>
      </c>
      <c r="N45" s="44">
        <f t="shared" si="6"/>
        <v>-4636800</v>
      </c>
      <c r="O45" s="44">
        <f t="shared" si="6"/>
        <v>1125036</v>
      </c>
      <c r="P45" s="44">
        <f t="shared" si="6"/>
        <v>1453503</v>
      </c>
      <c r="Q45" s="44">
        <f t="shared" si="6"/>
        <v>1919757</v>
      </c>
      <c r="R45" s="44">
        <f t="shared" si="6"/>
        <v>4498296</v>
      </c>
      <c r="S45" s="44">
        <f t="shared" si="6"/>
        <v>-4068759</v>
      </c>
      <c r="T45" s="44">
        <f t="shared" si="6"/>
        <v>2820411</v>
      </c>
      <c r="U45" s="44">
        <f t="shared" si="6"/>
        <v>-12812116</v>
      </c>
      <c r="V45" s="44">
        <f t="shared" si="6"/>
        <v>-14060464</v>
      </c>
      <c r="W45" s="44">
        <f t="shared" si="6"/>
        <v>-110107784</v>
      </c>
      <c r="X45" s="44">
        <f t="shared" si="6"/>
        <v>-6696537</v>
      </c>
      <c r="Y45" s="44">
        <f t="shared" si="6"/>
        <v>-103411247</v>
      </c>
      <c r="Z45" s="45">
        <f>+IF(X45&lt;&gt;0,+(Y45/X45)*100,0)</f>
        <v>1544.249617376862</v>
      </c>
      <c r="AA45" s="46">
        <f>+AA26-AA44</f>
        <v>-6696537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-25263227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>
        <v>-3774042</v>
      </c>
      <c r="L47" s="20">
        <v>1685059</v>
      </c>
      <c r="M47" s="20">
        <v>-4910546</v>
      </c>
      <c r="N47" s="20">
        <v>-6999529</v>
      </c>
      <c r="O47" s="20">
        <v>-357881</v>
      </c>
      <c r="P47" s="20">
        <v>-129441</v>
      </c>
      <c r="Q47" s="20">
        <v>-30180</v>
      </c>
      <c r="R47" s="20">
        <v>-517502</v>
      </c>
      <c r="S47" s="20">
        <v>-1033344</v>
      </c>
      <c r="T47" s="20">
        <v>-424069</v>
      </c>
      <c r="U47" s="20">
        <v>-14787747</v>
      </c>
      <c r="V47" s="20">
        <v>-16245160</v>
      </c>
      <c r="W47" s="20">
        <v>-163856163</v>
      </c>
      <c r="X47" s="20">
        <v>-25263227</v>
      </c>
      <c r="Y47" s="20">
        <v>-138592936</v>
      </c>
      <c r="Z47" s="47">
        <v>548.5955376959563</v>
      </c>
      <c r="AA47" s="22">
        <v>-25263227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-25263227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-3774042</v>
      </c>
      <c r="L50" s="52">
        <f t="shared" si="7"/>
        <v>1685059</v>
      </c>
      <c r="M50" s="52">
        <f t="shared" si="7"/>
        <v>-4910546</v>
      </c>
      <c r="N50" s="52">
        <f t="shared" si="7"/>
        <v>-6999529</v>
      </c>
      <c r="O50" s="52">
        <f t="shared" si="7"/>
        <v>-357881</v>
      </c>
      <c r="P50" s="52">
        <f t="shared" si="7"/>
        <v>-129441</v>
      </c>
      <c r="Q50" s="52">
        <f t="shared" si="7"/>
        <v>-30180</v>
      </c>
      <c r="R50" s="52">
        <f t="shared" si="7"/>
        <v>-517502</v>
      </c>
      <c r="S50" s="52">
        <f t="shared" si="7"/>
        <v>-1033344</v>
      </c>
      <c r="T50" s="52">
        <f t="shared" si="7"/>
        <v>-424069</v>
      </c>
      <c r="U50" s="52">
        <f t="shared" si="7"/>
        <v>-14787747</v>
      </c>
      <c r="V50" s="52">
        <f t="shared" si="7"/>
        <v>-16245160</v>
      </c>
      <c r="W50" s="52">
        <f t="shared" si="7"/>
        <v>-163856163</v>
      </c>
      <c r="X50" s="52">
        <f t="shared" si="7"/>
        <v>-25263227</v>
      </c>
      <c r="Y50" s="52">
        <f t="shared" si="7"/>
        <v>-138592936</v>
      </c>
      <c r="Z50" s="53">
        <f>+IF(X50&lt;&gt;0,+(Y50/X50)*100,0)</f>
        <v>548.5955376959563</v>
      </c>
      <c r="AA50" s="54">
        <f>SUM(AA47:AA49)</f>
        <v>-25263227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-83373291</v>
      </c>
      <c r="D7" s="18"/>
      <c r="E7" s="19">
        <v>163728425</v>
      </c>
      <c r="F7" s="20">
        <v>-238439906</v>
      </c>
      <c r="G7" s="20">
        <v>-77483371</v>
      </c>
      <c r="H7" s="20">
        <v>-138995638</v>
      </c>
      <c r="I7" s="20">
        <v>5283102</v>
      </c>
      <c r="J7" s="20">
        <v>-211195907</v>
      </c>
      <c r="K7" s="20">
        <v>5303390</v>
      </c>
      <c r="L7" s="20">
        <v>150358504</v>
      </c>
      <c r="M7" s="20">
        <v>5433013</v>
      </c>
      <c r="N7" s="20">
        <v>161094907</v>
      </c>
      <c r="O7" s="20">
        <v>4656903</v>
      </c>
      <c r="P7" s="20">
        <v>5138608</v>
      </c>
      <c r="Q7" s="20">
        <v>5217851</v>
      </c>
      <c r="R7" s="20">
        <v>15013362</v>
      </c>
      <c r="S7" s="20">
        <v>2500933</v>
      </c>
      <c r="T7" s="20">
        <v>5172936</v>
      </c>
      <c r="U7" s="20">
        <v>5040633</v>
      </c>
      <c r="V7" s="20">
        <v>12714502</v>
      </c>
      <c r="W7" s="20">
        <v>-22373136</v>
      </c>
      <c r="X7" s="20">
        <v>-238439906</v>
      </c>
      <c r="Y7" s="20">
        <v>216066770</v>
      </c>
      <c r="Z7" s="21">
        <v>-90.616865953637813</v>
      </c>
      <c r="AA7" s="22">
        <v>-238439906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-83373291</v>
      </c>
      <c r="D13" s="29">
        <f>SUM(D6:D12)</f>
        <v>0</v>
      </c>
      <c r="E13" s="30">
        <f t="shared" si="0"/>
        <v>163728425</v>
      </c>
      <c r="F13" s="31">
        <f t="shared" si="0"/>
        <v>-238439906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5303390</v>
      </c>
      <c r="L13" s="31">
        <f t="shared" si="0"/>
        <v>150358504</v>
      </c>
      <c r="M13" s="31">
        <f t="shared" si="0"/>
        <v>5433013</v>
      </c>
      <c r="N13" s="31">
        <f t="shared" si="0"/>
        <v>161094907</v>
      </c>
      <c r="O13" s="31">
        <f t="shared" si="0"/>
        <v>4656903</v>
      </c>
      <c r="P13" s="31">
        <f t="shared" si="0"/>
        <v>5138608</v>
      </c>
      <c r="Q13" s="31">
        <f t="shared" si="0"/>
        <v>5217851</v>
      </c>
      <c r="R13" s="31">
        <f t="shared" si="0"/>
        <v>15013362</v>
      </c>
      <c r="S13" s="31">
        <f t="shared" si="0"/>
        <v>2500933</v>
      </c>
      <c r="T13" s="31">
        <f t="shared" si="0"/>
        <v>5172936</v>
      </c>
      <c r="U13" s="31">
        <f t="shared" si="0"/>
        <v>5040633</v>
      </c>
      <c r="V13" s="31">
        <f t="shared" si="0"/>
        <v>12714502</v>
      </c>
      <c r="W13" s="31">
        <f t="shared" si="0"/>
        <v>-22373136</v>
      </c>
      <c r="X13" s="31">
        <f t="shared" si="0"/>
        <v>-238439906</v>
      </c>
      <c r="Y13" s="31">
        <f t="shared" si="0"/>
        <v>216066770</v>
      </c>
      <c r="Z13" s="32">
        <f>+IF(X13&lt;&gt;0,+(Y13/X13)*100,0)</f>
        <v>-90.616865953637813</v>
      </c>
      <c r="AA13" s="33">
        <f>SUM(AA6:AA12)</f>
        <v>-238439906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15367375</v>
      </c>
      <c r="G17" s="24"/>
      <c r="H17" s="24"/>
      <c r="I17" s="24"/>
      <c r="J17" s="20"/>
      <c r="K17" s="24">
        <v>8232500</v>
      </c>
      <c r="L17" s="24">
        <v>5130435</v>
      </c>
      <c r="M17" s="20"/>
      <c r="N17" s="24">
        <v>13362935</v>
      </c>
      <c r="O17" s="24"/>
      <c r="P17" s="24"/>
      <c r="Q17" s="20"/>
      <c r="R17" s="24"/>
      <c r="S17" s="24"/>
      <c r="T17" s="20"/>
      <c r="U17" s="24"/>
      <c r="V17" s="24"/>
      <c r="W17" s="24">
        <v>13362935</v>
      </c>
      <c r="X17" s="20">
        <v>15367375</v>
      </c>
      <c r="Y17" s="24">
        <v>-2004440</v>
      </c>
      <c r="Z17" s="25">
        <v>-13.043476846240818</v>
      </c>
      <c r="AA17" s="26">
        <v>15367375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15367375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8232500</v>
      </c>
      <c r="L25" s="36">
        <f t="shared" si="1"/>
        <v>5130435</v>
      </c>
      <c r="M25" s="36">
        <f t="shared" si="1"/>
        <v>0</v>
      </c>
      <c r="N25" s="36">
        <f t="shared" si="1"/>
        <v>13362935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13362935</v>
      </c>
      <c r="X25" s="36">
        <f t="shared" si="1"/>
        <v>15367375</v>
      </c>
      <c r="Y25" s="36">
        <f t="shared" si="1"/>
        <v>-2004440</v>
      </c>
      <c r="Z25" s="37">
        <f>+IF(X25&lt;&gt;0,+(Y25/X25)*100,0)</f>
        <v>-13.043476846240818</v>
      </c>
      <c r="AA25" s="38">
        <f>SUM(AA15:AA24)</f>
        <v>15367375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-83373291</v>
      </c>
      <c r="D26" s="29">
        <f>+D13+D25</f>
        <v>0</v>
      </c>
      <c r="E26" s="30">
        <f t="shared" si="2"/>
        <v>179529604</v>
      </c>
      <c r="F26" s="31">
        <f t="shared" si="2"/>
        <v>-223072531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13535890</v>
      </c>
      <c r="L26" s="31">
        <f t="shared" si="2"/>
        <v>155488939</v>
      </c>
      <c r="M26" s="31">
        <f t="shared" si="2"/>
        <v>5433013</v>
      </c>
      <c r="N26" s="31">
        <f t="shared" si="2"/>
        <v>174457842</v>
      </c>
      <c r="O26" s="31">
        <f t="shared" si="2"/>
        <v>4656903</v>
      </c>
      <c r="P26" s="31">
        <f t="shared" si="2"/>
        <v>5138608</v>
      </c>
      <c r="Q26" s="31">
        <f t="shared" si="2"/>
        <v>5217851</v>
      </c>
      <c r="R26" s="31">
        <f t="shared" si="2"/>
        <v>15013362</v>
      </c>
      <c r="S26" s="31">
        <f t="shared" si="2"/>
        <v>2500933</v>
      </c>
      <c r="T26" s="31">
        <f t="shared" si="2"/>
        <v>5172936</v>
      </c>
      <c r="U26" s="31">
        <f t="shared" si="2"/>
        <v>5040633</v>
      </c>
      <c r="V26" s="31">
        <f t="shared" si="2"/>
        <v>12714502</v>
      </c>
      <c r="W26" s="31">
        <f t="shared" si="2"/>
        <v>-9010201</v>
      </c>
      <c r="X26" s="31">
        <f t="shared" si="2"/>
        <v>-223072531</v>
      </c>
      <c r="Y26" s="31">
        <f t="shared" si="2"/>
        <v>214062330</v>
      </c>
      <c r="Z26" s="32">
        <f>+IF(X26&lt;&gt;0,+(Y26/X26)*100,0)</f>
        <v>-95.960864854310543</v>
      </c>
      <c r="AA26" s="33">
        <f>+AA13+AA25</f>
        <v>-223072531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-61132790</v>
      </c>
      <c r="D34" s="18"/>
      <c r="E34" s="19">
        <v>58382331</v>
      </c>
      <c r="F34" s="20">
        <v>-61132789</v>
      </c>
      <c r="G34" s="20">
        <v>-61132790</v>
      </c>
      <c r="H34" s="20">
        <v>61132790</v>
      </c>
      <c r="I34" s="20"/>
      <c r="J34" s="20"/>
      <c r="K34" s="20"/>
      <c r="L34" s="20">
        <v>-61132790</v>
      </c>
      <c r="M34" s="20"/>
      <c r="N34" s="20">
        <v>-61132790</v>
      </c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-61132789</v>
      </c>
      <c r="Y34" s="20">
        <v>-1</v>
      </c>
      <c r="Z34" s="21"/>
      <c r="AA34" s="22">
        <v>-61132789</v>
      </c>
    </row>
    <row r="35" spans="1:27" x14ac:dyDescent="0.25">
      <c r="A35" s="23" t="s">
        <v>39</v>
      </c>
      <c r="B35" s="17" t="s">
        <v>32</v>
      </c>
      <c r="C35" s="18">
        <v>23270032</v>
      </c>
      <c r="D35" s="18"/>
      <c r="E35" s="19">
        <v>27602410</v>
      </c>
      <c r="F35" s="20">
        <v>29930519</v>
      </c>
      <c r="G35" s="20">
        <v>23851710</v>
      </c>
      <c r="H35" s="20">
        <v>-19586383</v>
      </c>
      <c r="I35" s="20">
        <v>671259</v>
      </c>
      <c r="J35" s="20">
        <v>4936586</v>
      </c>
      <c r="K35" s="20">
        <v>613053</v>
      </c>
      <c r="L35" s="20">
        <v>20727806</v>
      </c>
      <c r="M35" s="20">
        <v>517594</v>
      </c>
      <c r="N35" s="20">
        <v>21858453</v>
      </c>
      <c r="O35" s="20">
        <v>481666</v>
      </c>
      <c r="P35" s="20">
        <v>465805</v>
      </c>
      <c r="Q35" s="20">
        <v>498331</v>
      </c>
      <c r="R35" s="20">
        <v>1445802</v>
      </c>
      <c r="S35" s="20">
        <v>125007</v>
      </c>
      <c r="T35" s="20">
        <v>492411</v>
      </c>
      <c r="U35" s="20">
        <v>488411</v>
      </c>
      <c r="V35" s="20">
        <v>1105829</v>
      </c>
      <c r="W35" s="20">
        <v>29346670</v>
      </c>
      <c r="X35" s="20">
        <v>29930519</v>
      </c>
      <c r="Y35" s="20">
        <v>-583849</v>
      </c>
      <c r="Z35" s="21">
        <v>-1.9506811759595615</v>
      </c>
      <c r="AA35" s="22">
        <v>29930519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-37862758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-31202270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613053</v>
      </c>
      <c r="L37" s="31">
        <f t="shared" si="3"/>
        <v>-40404984</v>
      </c>
      <c r="M37" s="31">
        <f t="shared" si="3"/>
        <v>517594</v>
      </c>
      <c r="N37" s="31">
        <f t="shared" si="3"/>
        <v>-39274337</v>
      </c>
      <c r="O37" s="31">
        <f t="shared" si="3"/>
        <v>481666</v>
      </c>
      <c r="P37" s="31">
        <f t="shared" si="3"/>
        <v>465805</v>
      </c>
      <c r="Q37" s="31">
        <f t="shared" si="3"/>
        <v>498331</v>
      </c>
      <c r="R37" s="31">
        <f t="shared" si="3"/>
        <v>1445802</v>
      </c>
      <c r="S37" s="31">
        <f t="shared" si="3"/>
        <v>125007</v>
      </c>
      <c r="T37" s="31">
        <f t="shared" si="3"/>
        <v>492411</v>
      </c>
      <c r="U37" s="31">
        <f t="shared" si="3"/>
        <v>488411</v>
      </c>
      <c r="V37" s="31">
        <f t="shared" si="3"/>
        <v>1105829</v>
      </c>
      <c r="W37" s="31">
        <f t="shared" si="3"/>
        <v>-31786120</v>
      </c>
      <c r="X37" s="31">
        <f t="shared" si="3"/>
        <v>-31202270</v>
      </c>
      <c r="Y37" s="31">
        <f t="shared" si="3"/>
        <v>-583850</v>
      </c>
      <c r="Z37" s="32">
        <f>+IF(X37&lt;&gt;0,+(Y37/X37)*100,0)</f>
        <v>1.8711779623726092</v>
      </c>
      <c r="AA37" s="33">
        <f>SUM(AA29:AA36)</f>
        <v>-31202270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-37862758</v>
      </c>
      <c r="D44" s="29">
        <f>+D37+D43</f>
        <v>0</v>
      </c>
      <c r="E44" s="30">
        <f t="shared" si="5"/>
        <v>85984741</v>
      </c>
      <c r="F44" s="31">
        <f t="shared" si="5"/>
        <v>-31202270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613053</v>
      </c>
      <c r="L44" s="31">
        <f t="shared" si="5"/>
        <v>-40404984</v>
      </c>
      <c r="M44" s="31">
        <f t="shared" si="5"/>
        <v>517594</v>
      </c>
      <c r="N44" s="31">
        <f t="shared" si="5"/>
        <v>-39274337</v>
      </c>
      <c r="O44" s="31">
        <f t="shared" si="5"/>
        <v>481666</v>
      </c>
      <c r="P44" s="31">
        <f t="shared" si="5"/>
        <v>465805</v>
      </c>
      <c r="Q44" s="31">
        <f t="shared" si="5"/>
        <v>498331</v>
      </c>
      <c r="R44" s="31">
        <f t="shared" si="5"/>
        <v>1445802</v>
      </c>
      <c r="S44" s="31">
        <f t="shared" si="5"/>
        <v>125007</v>
      </c>
      <c r="T44" s="31">
        <f t="shared" si="5"/>
        <v>492411</v>
      </c>
      <c r="U44" s="31">
        <f t="shared" si="5"/>
        <v>488411</v>
      </c>
      <c r="V44" s="31">
        <f t="shared" si="5"/>
        <v>1105829</v>
      </c>
      <c r="W44" s="31">
        <f t="shared" si="5"/>
        <v>-31786120</v>
      </c>
      <c r="X44" s="31">
        <f t="shared" si="5"/>
        <v>-31202270</v>
      </c>
      <c r="Y44" s="31">
        <f t="shared" si="5"/>
        <v>-583850</v>
      </c>
      <c r="Z44" s="32">
        <f>+IF(X44&lt;&gt;0,+(Y44/X44)*100,0)</f>
        <v>1.8711779623726092</v>
      </c>
      <c r="AA44" s="33">
        <f>+AA37+AA43</f>
        <v>-31202270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-45510533</v>
      </c>
      <c r="D45" s="42">
        <f t="shared" si="6"/>
        <v>0</v>
      </c>
      <c r="E45" s="43">
        <f t="shared" si="6"/>
        <v>93544863</v>
      </c>
      <c r="F45" s="44">
        <f t="shared" si="6"/>
        <v>-191870261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12922837</v>
      </c>
      <c r="L45" s="44">
        <f t="shared" si="6"/>
        <v>195893923</v>
      </c>
      <c r="M45" s="44">
        <f t="shared" si="6"/>
        <v>4915419</v>
      </c>
      <c r="N45" s="44">
        <f t="shared" si="6"/>
        <v>213732179</v>
      </c>
      <c r="O45" s="44">
        <f t="shared" si="6"/>
        <v>4175237</v>
      </c>
      <c r="P45" s="44">
        <f t="shared" si="6"/>
        <v>4672803</v>
      </c>
      <c r="Q45" s="44">
        <f t="shared" si="6"/>
        <v>4719520</v>
      </c>
      <c r="R45" s="44">
        <f t="shared" si="6"/>
        <v>13567560</v>
      </c>
      <c r="S45" s="44">
        <f t="shared" si="6"/>
        <v>2375926</v>
      </c>
      <c r="T45" s="44">
        <f t="shared" si="6"/>
        <v>4680525</v>
      </c>
      <c r="U45" s="44">
        <f t="shared" si="6"/>
        <v>4552222</v>
      </c>
      <c r="V45" s="44">
        <f t="shared" si="6"/>
        <v>11608673</v>
      </c>
      <c r="W45" s="44">
        <f t="shared" si="6"/>
        <v>22775919</v>
      </c>
      <c r="X45" s="44">
        <f t="shared" si="6"/>
        <v>-191870261</v>
      </c>
      <c r="Y45" s="44">
        <f t="shared" si="6"/>
        <v>214646180</v>
      </c>
      <c r="Z45" s="45">
        <f>+IF(X45&lt;&gt;0,+(Y45/X45)*100,0)</f>
        <v>-111.87047897954336</v>
      </c>
      <c r="AA45" s="46">
        <f>+AA26-AA44</f>
        <v>-191870261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-190315908</v>
      </c>
      <c r="D47" s="18"/>
      <c r="E47" s="19">
        <v>-168664043</v>
      </c>
      <c r="F47" s="20">
        <v>-348457567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>
        <v>-12769</v>
      </c>
      <c r="L47" s="20">
        <v>-189396371</v>
      </c>
      <c r="M47" s="20">
        <v>-12769</v>
      </c>
      <c r="N47" s="20">
        <v>-189421909</v>
      </c>
      <c r="O47" s="20">
        <v>-12769</v>
      </c>
      <c r="P47" s="20">
        <v>-12769</v>
      </c>
      <c r="Q47" s="20">
        <v>-12961</v>
      </c>
      <c r="R47" s="20">
        <v>-38499</v>
      </c>
      <c r="S47" s="20">
        <v>-12961</v>
      </c>
      <c r="T47" s="20">
        <v>-15213</v>
      </c>
      <c r="U47" s="20"/>
      <c r="V47" s="20">
        <v>-28174</v>
      </c>
      <c r="W47" s="20">
        <v>-348435618</v>
      </c>
      <c r="X47" s="20">
        <v>-348457567</v>
      </c>
      <c r="Y47" s="20">
        <v>21949</v>
      </c>
      <c r="Z47" s="47">
        <v>-6.2989018114793871E-3</v>
      </c>
      <c r="AA47" s="22">
        <v>-348457567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-190315908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-348457567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-12769</v>
      </c>
      <c r="L50" s="52">
        <f t="shared" si="7"/>
        <v>-189396371</v>
      </c>
      <c r="M50" s="52">
        <f t="shared" si="7"/>
        <v>-12769</v>
      </c>
      <c r="N50" s="52">
        <f t="shared" si="7"/>
        <v>-189421909</v>
      </c>
      <c r="O50" s="52">
        <f t="shared" si="7"/>
        <v>-12769</v>
      </c>
      <c r="P50" s="52">
        <f t="shared" si="7"/>
        <v>-12769</v>
      </c>
      <c r="Q50" s="52">
        <f t="shared" si="7"/>
        <v>-12961</v>
      </c>
      <c r="R50" s="52">
        <f t="shared" si="7"/>
        <v>-38499</v>
      </c>
      <c r="S50" s="52">
        <f t="shared" si="7"/>
        <v>-12961</v>
      </c>
      <c r="T50" s="52">
        <f t="shared" si="7"/>
        <v>-15213</v>
      </c>
      <c r="U50" s="52">
        <f t="shared" si="7"/>
        <v>0</v>
      </c>
      <c r="V50" s="52">
        <f t="shared" si="7"/>
        <v>-28174</v>
      </c>
      <c r="W50" s="52">
        <f t="shared" si="7"/>
        <v>-348435618</v>
      </c>
      <c r="X50" s="52">
        <f t="shared" si="7"/>
        <v>-348457567</v>
      </c>
      <c r="Y50" s="52">
        <f t="shared" si="7"/>
        <v>21949</v>
      </c>
      <c r="Z50" s="53">
        <f>+IF(X50&lt;&gt;0,+(Y50/X50)*100,0)</f>
        <v>-6.2989018114793871E-3</v>
      </c>
      <c r="AA50" s="54">
        <f>SUM(AA47:AA49)</f>
        <v>-348457567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21345138</v>
      </c>
      <c r="G6" s="20">
        <v>30167</v>
      </c>
      <c r="H6" s="20">
        <v>-864651</v>
      </c>
      <c r="I6" s="20">
        <v>-1471923</v>
      </c>
      <c r="J6" s="20">
        <v>-2306407</v>
      </c>
      <c r="K6" s="20">
        <v>-2506092</v>
      </c>
      <c r="L6" s="20">
        <v>-3802274</v>
      </c>
      <c r="M6" s="20">
        <v>-5219928</v>
      </c>
      <c r="N6" s="20">
        <v>-11528294</v>
      </c>
      <c r="O6" s="20">
        <v>-1101871</v>
      </c>
      <c r="P6" s="20">
        <v>180208</v>
      </c>
      <c r="Q6" s="20">
        <v>365288</v>
      </c>
      <c r="R6" s="20">
        <v>-556375</v>
      </c>
      <c r="S6" s="20">
        <v>219833</v>
      </c>
      <c r="T6" s="20">
        <v>210750</v>
      </c>
      <c r="U6" s="20">
        <v>-3162863</v>
      </c>
      <c r="V6" s="20">
        <v>-2732280</v>
      </c>
      <c r="W6" s="20">
        <v>-17123356</v>
      </c>
      <c r="X6" s="20">
        <v>21345138</v>
      </c>
      <c r="Y6" s="20">
        <v>-38468494</v>
      </c>
      <c r="Z6" s="21">
        <v>-180.22134127219041</v>
      </c>
      <c r="AA6" s="22">
        <v>21345138</v>
      </c>
    </row>
    <row r="7" spans="1:27" x14ac:dyDescent="0.25">
      <c r="A7" s="23" t="s">
        <v>35</v>
      </c>
      <c r="B7" s="17" t="s">
        <v>32</v>
      </c>
      <c r="C7" s="18">
        <v>-14066284</v>
      </c>
      <c r="D7" s="18"/>
      <c r="E7" s="19">
        <v>9973435</v>
      </c>
      <c r="F7" s="20">
        <v>15075075</v>
      </c>
      <c r="G7" s="20">
        <v>8178376</v>
      </c>
      <c r="H7" s="20">
        <v>2102595</v>
      </c>
      <c r="I7" s="20">
        <v>2601883</v>
      </c>
      <c r="J7" s="20">
        <v>12882854</v>
      </c>
      <c r="K7" s="20">
        <v>2368226</v>
      </c>
      <c r="L7" s="20">
        <v>2503402</v>
      </c>
      <c r="M7" s="20">
        <v>2634110</v>
      </c>
      <c r="N7" s="20">
        <v>7505738</v>
      </c>
      <c r="O7" s="20">
        <v>2440230</v>
      </c>
      <c r="P7" s="20">
        <v>2478522</v>
      </c>
      <c r="Q7" s="20">
        <v>2328816</v>
      </c>
      <c r="R7" s="20">
        <v>7247568</v>
      </c>
      <c r="S7" s="20">
        <v>2416245</v>
      </c>
      <c r="T7" s="20">
        <v>2455024</v>
      </c>
      <c r="U7" s="20">
        <v>2444260</v>
      </c>
      <c r="V7" s="20">
        <v>7315529</v>
      </c>
      <c r="W7" s="20">
        <v>34951689</v>
      </c>
      <c r="X7" s="20">
        <v>15075075</v>
      </c>
      <c r="Y7" s="20">
        <v>19876614</v>
      </c>
      <c r="Z7" s="21">
        <v>131.85084651320142</v>
      </c>
      <c r="AA7" s="22">
        <v>15075075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>
        <v>-3772945</v>
      </c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>
        <v>-404811</v>
      </c>
      <c r="P8" s="20">
        <v>-404811</v>
      </c>
      <c r="Q8" s="20">
        <v>-403978</v>
      </c>
      <c r="R8" s="20">
        <v>-1213600</v>
      </c>
      <c r="S8" s="20">
        <v>-409531</v>
      </c>
      <c r="T8" s="20">
        <v>-408994</v>
      </c>
      <c r="U8" s="20">
        <v>-408277</v>
      </c>
      <c r="V8" s="20">
        <v>-1226802</v>
      </c>
      <c r="W8" s="20">
        <v>-8520321</v>
      </c>
      <c r="X8" s="20">
        <v>-3772945</v>
      </c>
      <c r="Y8" s="20">
        <v>-4747376</v>
      </c>
      <c r="Z8" s="21">
        <v>125.82680107979311</v>
      </c>
      <c r="AA8" s="22">
        <v>-3772945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>
        <v>-37763</v>
      </c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>
        <v>-37763</v>
      </c>
      <c r="Y12" s="20">
        <v>-1</v>
      </c>
      <c r="Z12" s="21"/>
      <c r="AA12" s="22">
        <v>-37763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-17847965</v>
      </c>
      <c r="D13" s="29">
        <f>SUM(D6:D12)</f>
        <v>0</v>
      </c>
      <c r="E13" s="30">
        <f t="shared" si="0"/>
        <v>31537324</v>
      </c>
      <c r="F13" s="31">
        <f t="shared" si="0"/>
        <v>32609505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-519392</v>
      </c>
      <c r="L13" s="31">
        <f t="shared" si="0"/>
        <v>-1680219</v>
      </c>
      <c r="M13" s="31">
        <f t="shared" si="0"/>
        <v>-2990988</v>
      </c>
      <c r="N13" s="31">
        <f t="shared" si="0"/>
        <v>-5190599</v>
      </c>
      <c r="O13" s="31">
        <f t="shared" si="0"/>
        <v>933548</v>
      </c>
      <c r="P13" s="31">
        <f t="shared" si="0"/>
        <v>2253919</v>
      </c>
      <c r="Q13" s="31">
        <f t="shared" si="0"/>
        <v>2290126</v>
      </c>
      <c r="R13" s="31">
        <f t="shared" si="0"/>
        <v>5477593</v>
      </c>
      <c r="S13" s="31">
        <f t="shared" si="0"/>
        <v>2226547</v>
      </c>
      <c r="T13" s="31">
        <f t="shared" si="0"/>
        <v>2256780</v>
      </c>
      <c r="U13" s="31">
        <f t="shared" si="0"/>
        <v>-1126880</v>
      </c>
      <c r="V13" s="31">
        <f t="shared" si="0"/>
        <v>3356447</v>
      </c>
      <c r="W13" s="31">
        <f t="shared" si="0"/>
        <v>9270248</v>
      </c>
      <c r="X13" s="31">
        <f t="shared" si="0"/>
        <v>32609505</v>
      </c>
      <c r="Y13" s="31">
        <f t="shared" si="0"/>
        <v>-23339257</v>
      </c>
      <c r="Z13" s="32">
        <f>+IF(X13&lt;&gt;0,+(Y13/X13)*100,0)</f>
        <v>-71.571945050990507</v>
      </c>
      <c r="AA13" s="33">
        <f>SUM(AA6:AA12)</f>
        <v>32609505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>
        <v>1492618</v>
      </c>
      <c r="L17" s="24">
        <v>2330771</v>
      </c>
      <c r="M17" s="20">
        <v>4603560</v>
      </c>
      <c r="N17" s="24">
        <v>8426949</v>
      </c>
      <c r="O17" s="24">
        <v>1259207</v>
      </c>
      <c r="P17" s="24"/>
      <c r="Q17" s="20"/>
      <c r="R17" s="24">
        <v>1259207</v>
      </c>
      <c r="S17" s="24"/>
      <c r="T17" s="20"/>
      <c r="U17" s="24">
        <v>2071399</v>
      </c>
      <c r="V17" s="24">
        <v>2071399</v>
      </c>
      <c r="W17" s="24">
        <v>15860383</v>
      </c>
      <c r="X17" s="20"/>
      <c r="Y17" s="24">
        <v>15860383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1492618</v>
      </c>
      <c r="L25" s="36">
        <f t="shared" si="1"/>
        <v>2330771</v>
      </c>
      <c r="M25" s="36">
        <f t="shared" si="1"/>
        <v>4603560</v>
      </c>
      <c r="N25" s="36">
        <f t="shared" si="1"/>
        <v>8426949</v>
      </c>
      <c r="O25" s="36">
        <f t="shared" si="1"/>
        <v>1259207</v>
      </c>
      <c r="P25" s="36">
        <f t="shared" si="1"/>
        <v>0</v>
      </c>
      <c r="Q25" s="36">
        <f t="shared" si="1"/>
        <v>0</v>
      </c>
      <c r="R25" s="36">
        <f t="shared" si="1"/>
        <v>1259207</v>
      </c>
      <c r="S25" s="36">
        <f t="shared" si="1"/>
        <v>0</v>
      </c>
      <c r="T25" s="36">
        <f t="shared" si="1"/>
        <v>0</v>
      </c>
      <c r="U25" s="36">
        <f t="shared" si="1"/>
        <v>2071399</v>
      </c>
      <c r="V25" s="36">
        <f t="shared" si="1"/>
        <v>2071399</v>
      </c>
      <c r="W25" s="36">
        <f t="shared" si="1"/>
        <v>15860383</v>
      </c>
      <c r="X25" s="36">
        <f t="shared" si="1"/>
        <v>0</v>
      </c>
      <c r="Y25" s="36">
        <f t="shared" si="1"/>
        <v>15860383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-16995186</v>
      </c>
      <c r="D26" s="29">
        <f>+D13+D25</f>
        <v>0</v>
      </c>
      <c r="E26" s="30">
        <f t="shared" si="2"/>
        <v>31537324</v>
      </c>
      <c r="F26" s="31">
        <f t="shared" si="2"/>
        <v>32609505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973226</v>
      </c>
      <c r="L26" s="31">
        <f t="shared" si="2"/>
        <v>650552</v>
      </c>
      <c r="M26" s="31">
        <f t="shared" si="2"/>
        <v>1612572</v>
      </c>
      <c r="N26" s="31">
        <f t="shared" si="2"/>
        <v>3236350</v>
      </c>
      <c r="O26" s="31">
        <f t="shared" si="2"/>
        <v>2192755</v>
      </c>
      <c r="P26" s="31">
        <f t="shared" si="2"/>
        <v>2253919</v>
      </c>
      <c r="Q26" s="31">
        <f t="shared" si="2"/>
        <v>2290126</v>
      </c>
      <c r="R26" s="31">
        <f t="shared" si="2"/>
        <v>6736800</v>
      </c>
      <c r="S26" s="31">
        <f t="shared" si="2"/>
        <v>2226547</v>
      </c>
      <c r="T26" s="31">
        <f t="shared" si="2"/>
        <v>2256780</v>
      </c>
      <c r="U26" s="31">
        <f t="shared" si="2"/>
        <v>944519</v>
      </c>
      <c r="V26" s="31">
        <f t="shared" si="2"/>
        <v>5427846</v>
      </c>
      <c r="W26" s="31">
        <f t="shared" si="2"/>
        <v>25130631</v>
      </c>
      <c r="X26" s="31">
        <f t="shared" si="2"/>
        <v>32609505</v>
      </c>
      <c r="Y26" s="31">
        <f t="shared" si="2"/>
        <v>-7478874</v>
      </c>
      <c r="Z26" s="32">
        <f>+IF(X26&lt;&gt;0,+(Y26/X26)*100,0)</f>
        <v>-22.934644362126932</v>
      </c>
      <c r="AA26" s="33">
        <f>+AA13+AA25</f>
        <v>32609505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-17004347</v>
      </c>
      <c r="D45" s="42">
        <f t="shared" si="6"/>
        <v>0</v>
      </c>
      <c r="E45" s="43">
        <f t="shared" si="6"/>
        <v>31537324</v>
      </c>
      <c r="F45" s="44">
        <f t="shared" si="6"/>
        <v>32609505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973226</v>
      </c>
      <c r="L45" s="44">
        <f t="shared" si="6"/>
        <v>650552</v>
      </c>
      <c r="M45" s="44">
        <f t="shared" si="6"/>
        <v>1612572</v>
      </c>
      <c r="N45" s="44">
        <f t="shared" si="6"/>
        <v>3236350</v>
      </c>
      <c r="O45" s="44">
        <f t="shared" si="6"/>
        <v>2192755</v>
      </c>
      <c r="P45" s="44">
        <f t="shared" si="6"/>
        <v>2253919</v>
      </c>
      <c r="Q45" s="44">
        <f t="shared" si="6"/>
        <v>2290126</v>
      </c>
      <c r="R45" s="44">
        <f t="shared" si="6"/>
        <v>6736800</v>
      </c>
      <c r="S45" s="44">
        <f t="shared" si="6"/>
        <v>2226547</v>
      </c>
      <c r="T45" s="44">
        <f t="shared" si="6"/>
        <v>2256780</v>
      </c>
      <c r="U45" s="44">
        <f t="shared" si="6"/>
        <v>944519</v>
      </c>
      <c r="V45" s="44">
        <f t="shared" si="6"/>
        <v>5427846</v>
      </c>
      <c r="W45" s="44">
        <f t="shared" si="6"/>
        <v>25130631</v>
      </c>
      <c r="X45" s="44">
        <f t="shared" si="6"/>
        <v>32609505</v>
      </c>
      <c r="Y45" s="44">
        <f t="shared" si="6"/>
        <v>-7478874</v>
      </c>
      <c r="Z45" s="45">
        <f>+IF(X45&lt;&gt;0,+(Y45/X45)*100,0)</f>
        <v>-22.934644362126932</v>
      </c>
      <c r="AA45" s="46">
        <f>+AA26-AA44</f>
        <v>32609505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31318573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31318573</v>
      </c>
      <c r="Y47" s="20">
        <v>-31318573</v>
      </c>
      <c r="Z47" s="47">
        <v>-100</v>
      </c>
      <c r="AA47" s="22">
        <v>31318573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31318573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31318573</v>
      </c>
      <c r="Y50" s="52">
        <f t="shared" si="7"/>
        <v>-31318573</v>
      </c>
      <c r="Z50" s="53">
        <f>+IF(X50&lt;&gt;0,+(Y50/X50)*100,0)</f>
        <v>-100</v>
      </c>
      <c r="AA50" s="54">
        <f>SUM(AA47:AA49)</f>
        <v>31318573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-1905540</v>
      </c>
      <c r="G6" s="20">
        <v>-3907698</v>
      </c>
      <c r="H6" s="20">
        <v>409455</v>
      </c>
      <c r="I6" s="20">
        <v>71403</v>
      </c>
      <c r="J6" s="20">
        <v>-3426840</v>
      </c>
      <c r="K6" s="20">
        <v>338136</v>
      </c>
      <c r="L6" s="20"/>
      <c r="M6" s="20">
        <v>114315</v>
      </c>
      <c r="N6" s="20">
        <v>452451</v>
      </c>
      <c r="O6" s="20">
        <v>279461</v>
      </c>
      <c r="P6" s="20">
        <v>-344189</v>
      </c>
      <c r="Q6" s="20">
        <v>271628</v>
      </c>
      <c r="R6" s="20">
        <v>206900</v>
      </c>
      <c r="S6" s="20">
        <v>-111508</v>
      </c>
      <c r="T6" s="20">
        <v>343102</v>
      </c>
      <c r="U6" s="20"/>
      <c r="V6" s="20">
        <v>231594</v>
      </c>
      <c r="W6" s="20">
        <v>-2535895</v>
      </c>
      <c r="X6" s="20">
        <v>-1905540</v>
      </c>
      <c r="Y6" s="20">
        <v>-630355</v>
      </c>
      <c r="Z6" s="21">
        <v>33.080124269236016</v>
      </c>
      <c r="AA6" s="22">
        <v>-1905540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10079821</v>
      </c>
      <c r="G7" s="20">
        <v>40604855</v>
      </c>
      <c r="H7" s="20">
        <v>22384327</v>
      </c>
      <c r="I7" s="20">
        <v>1998007</v>
      </c>
      <c r="J7" s="20">
        <v>64987189</v>
      </c>
      <c r="K7" s="20">
        <v>4028086</v>
      </c>
      <c r="L7" s="20"/>
      <c r="M7" s="20">
        <v>1997436</v>
      </c>
      <c r="N7" s="20">
        <v>6025522</v>
      </c>
      <c r="O7" s="20">
        <v>2012301</v>
      </c>
      <c r="P7" s="20">
        <v>2009087</v>
      </c>
      <c r="Q7" s="20">
        <v>646490</v>
      </c>
      <c r="R7" s="20">
        <v>4667878</v>
      </c>
      <c r="S7" s="20">
        <v>1958599</v>
      </c>
      <c r="T7" s="20">
        <v>1934063</v>
      </c>
      <c r="U7" s="20"/>
      <c r="V7" s="20">
        <v>3892662</v>
      </c>
      <c r="W7" s="20">
        <v>79573251</v>
      </c>
      <c r="X7" s="20">
        <v>10079821</v>
      </c>
      <c r="Y7" s="20">
        <v>69493430</v>
      </c>
      <c r="Z7" s="21">
        <v>689.43119128801993</v>
      </c>
      <c r="AA7" s="22">
        <v>10079821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-409107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-409107</v>
      </c>
      <c r="Y10" s="20">
        <v>374672</v>
      </c>
      <c r="Z10" s="21">
        <v>-91.582886628681493</v>
      </c>
      <c r="AA10" s="22">
        <v>-409107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>
        <v>166</v>
      </c>
      <c r="L11" s="24"/>
      <c r="M11" s="20">
        <v>1456</v>
      </c>
      <c r="N11" s="24">
        <v>1622</v>
      </c>
      <c r="O11" s="24">
        <v>4319</v>
      </c>
      <c r="P11" s="24">
        <v>-4039</v>
      </c>
      <c r="Q11" s="20"/>
      <c r="R11" s="24">
        <v>280</v>
      </c>
      <c r="S11" s="24">
        <v>-3617</v>
      </c>
      <c r="T11" s="20">
        <v>3251</v>
      </c>
      <c r="U11" s="24"/>
      <c r="V11" s="24">
        <v>-366</v>
      </c>
      <c r="W11" s="24">
        <v>39654</v>
      </c>
      <c r="X11" s="20"/>
      <c r="Y11" s="24">
        <v>39654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7765174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4366388</v>
      </c>
      <c r="L13" s="31">
        <f t="shared" si="0"/>
        <v>0</v>
      </c>
      <c r="M13" s="31">
        <f t="shared" si="0"/>
        <v>2113207</v>
      </c>
      <c r="N13" s="31">
        <f t="shared" si="0"/>
        <v>6479595</v>
      </c>
      <c r="O13" s="31">
        <f t="shared" si="0"/>
        <v>2296081</v>
      </c>
      <c r="P13" s="31">
        <f t="shared" si="0"/>
        <v>1660859</v>
      </c>
      <c r="Q13" s="31">
        <f t="shared" si="0"/>
        <v>918118</v>
      </c>
      <c r="R13" s="31">
        <f t="shared" si="0"/>
        <v>4875058</v>
      </c>
      <c r="S13" s="31">
        <f t="shared" si="0"/>
        <v>1843474</v>
      </c>
      <c r="T13" s="31">
        <f t="shared" si="0"/>
        <v>2280416</v>
      </c>
      <c r="U13" s="31">
        <f t="shared" si="0"/>
        <v>0</v>
      </c>
      <c r="V13" s="31">
        <f t="shared" si="0"/>
        <v>4123890</v>
      </c>
      <c r="W13" s="31">
        <f t="shared" si="0"/>
        <v>77042575</v>
      </c>
      <c r="X13" s="31">
        <f t="shared" si="0"/>
        <v>7765174</v>
      </c>
      <c r="Y13" s="31">
        <f t="shared" si="0"/>
        <v>69277401</v>
      </c>
      <c r="Z13" s="32">
        <f>+IF(X13&lt;&gt;0,+(Y13/X13)*100,0)</f>
        <v>892.15516613021157</v>
      </c>
      <c r="AA13" s="33">
        <f>SUM(AA6:AA12)</f>
        <v>7765174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>
        <v>575781</v>
      </c>
      <c r="Q17" s="20"/>
      <c r="R17" s="24">
        <v>575781</v>
      </c>
      <c r="S17" s="24">
        <v>321759</v>
      </c>
      <c r="T17" s="20"/>
      <c r="U17" s="24"/>
      <c r="V17" s="24">
        <v>321759</v>
      </c>
      <c r="W17" s="24">
        <v>3939266</v>
      </c>
      <c r="X17" s="20">
        <v>-817364</v>
      </c>
      <c r="Y17" s="24">
        <v>4756630</v>
      </c>
      <c r="Z17" s="25">
        <v>-581.94757782334432</v>
      </c>
      <c r="AA17" s="26">
        <v>-817364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575781</v>
      </c>
      <c r="Q25" s="36">
        <f t="shared" si="1"/>
        <v>0</v>
      </c>
      <c r="R25" s="36">
        <f t="shared" si="1"/>
        <v>575781</v>
      </c>
      <c r="S25" s="36">
        <f t="shared" si="1"/>
        <v>321759</v>
      </c>
      <c r="T25" s="36">
        <f t="shared" si="1"/>
        <v>0</v>
      </c>
      <c r="U25" s="36">
        <f t="shared" si="1"/>
        <v>0</v>
      </c>
      <c r="V25" s="36">
        <f t="shared" si="1"/>
        <v>321759</v>
      </c>
      <c r="W25" s="36">
        <f t="shared" si="1"/>
        <v>3939266</v>
      </c>
      <c r="X25" s="36">
        <f t="shared" si="1"/>
        <v>-817364</v>
      </c>
      <c r="Y25" s="36">
        <f t="shared" si="1"/>
        <v>4756630</v>
      </c>
      <c r="Z25" s="37">
        <f>+IF(X25&lt;&gt;0,+(Y25/X25)*100,0)</f>
        <v>-581.94757782334432</v>
      </c>
      <c r="AA25" s="38">
        <f>SUM(AA15:AA24)</f>
        <v>-817364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6947810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4366388</v>
      </c>
      <c r="L26" s="31">
        <f t="shared" si="2"/>
        <v>0</v>
      </c>
      <c r="M26" s="31">
        <f t="shared" si="2"/>
        <v>2113207</v>
      </c>
      <c r="N26" s="31">
        <f t="shared" si="2"/>
        <v>6479595</v>
      </c>
      <c r="O26" s="31">
        <f t="shared" si="2"/>
        <v>2296081</v>
      </c>
      <c r="P26" s="31">
        <f t="shared" si="2"/>
        <v>2236640</v>
      </c>
      <c r="Q26" s="31">
        <f t="shared" si="2"/>
        <v>918118</v>
      </c>
      <c r="R26" s="31">
        <f t="shared" si="2"/>
        <v>5450839</v>
      </c>
      <c r="S26" s="31">
        <f t="shared" si="2"/>
        <v>2165233</v>
      </c>
      <c r="T26" s="31">
        <f t="shared" si="2"/>
        <v>2280416</v>
      </c>
      <c r="U26" s="31">
        <f t="shared" si="2"/>
        <v>0</v>
      </c>
      <c r="V26" s="31">
        <f t="shared" si="2"/>
        <v>4445649</v>
      </c>
      <c r="W26" s="31">
        <f t="shared" si="2"/>
        <v>80981841</v>
      </c>
      <c r="X26" s="31">
        <f t="shared" si="2"/>
        <v>6947810</v>
      </c>
      <c r="Y26" s="31">
        <f t="shared" si="2"/>
        <v>74034031</v>
      </c>
      <c r="Z26" s="32">
        <f>+IF(X26&lt;&gt;0,+(Y26/X26)*100,0)</f>
        <v>1065.573626797509</v>
      </c>
      <c r="AA26" s="33">
        <f>+AA13+AA25</f>
        <v>6947810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>
        <v>-179</v>
      </c>
      <c r="N31" s="20">
        <v>-179</v>
      </c>
      <c r="O31" s="20">
        <v>-864</v>
      </c>
      <c r="P31" s="20">
        <v>-1231</v>
      </c>
      <c r="Q31" s="20">
        <v>-683</v>
      </c>
      <c r="R31" s="20">
        <v>-2778</v>
      </c>
      <c r="S31" s="20">
        <v>-2190</v>
      </c>
      <c r="T31" s="20">
        <v>-893</v>
      </c>
      <c r="U31" s="20"/>
      <c r="V31" s="20">
        <v>-3083</v>
      </c>
      <c r="W31" s="20">
        <v>-17031</v>
      </c>
      <c r="X31" s="20"/>
      <c r="Y31" s="20">
        <v>-17031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>
        <v>26705</v>
      </c>
      <c r="L32" s="20"/>
      <c r="M32" s="20">
        <v>-153514</v>
      </c>
      <c r="N32" s="20">
        <v>-126809</v>
      </c>
      <c r="O32" s="20">
        <v>-246849</v>
      </c>
      <c r="P32" s="20">
        <v>-23234</v>
      </c>
      <c r="Q32" s="20">
        <v>-1113722</v>
      </c>
      <c r="R32" s="20">
        <v>-1383805</v>
      </c>
      <c r="S32" s="20">
        <v>-164779</v>
      </c>
      <c r="T32" s="20">
        <v>28524</v>
      </c>
      <c r="U32" s="20"/>
      <c r="V32" s="20">
        <v>-136255</v>
      </c>
      <c r="W32" s="20">
        <v>-2777643</v>
      </c>
      <c r="X32" s="20">
        <v>1969067</v>
      </c>
      <c r="Y32" s="20">
        <v>-4746710</v>
      </c>
      <c r="Z32" s="21">
        <v>-241.06391504199703</v>
      </c>
      <c r="AA32" s="22">
        <v>1969067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-662148</v>
      </c>
      <c r="Q33" s="20"/>
      <c r="R33" s="20">
        <v>-662148</v>
      </c>
      <c r="S33" s="20">
        <v>-370023</v>
      </c>
      <c r="T33" s="20"/>
      <c r="U33" s="20"/>
      <c r="V33" s="20">
        <v>-370023</v>
      </c>
      <c r="W33" s="20">
        <v>-1032171</v>
      </c>
      <c r="X33" s="20"/>
      <c r="Y33" s="20">
        <v>-1032171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>
        <v>211958</v>
      </c>
      <c r="L35" s="20"/>
      <c r="M35" s="20">
        <v>256585</v>
      </c>
      <c r="N35" s="20">
        <v>468543</v>
      </c>
      <c r="O35" s="20">
        <v>217562</v>
      </c>
      <c r="P35" s="20">
        <v>207758</v>
      </c>
      <c r="Q35" s="20">
        <v>-102828</v>
      </c>
      <c r="R35" s="20">
        <v>322492</v>
      </c>
      <c r="S35" s="20">
        <v>214650</v>
      </c>
      <c r="T35" s="20">
        <v>213572</v>
      </c>
      <c r="U35" s="20"/>
      <c r="V35" s="20">
        <v>428222</v>
      </c>
      <c r="W35" s="20">
        <v>4200179</v>
      </c>
      <c r="X35" s="20"/>
      <c r="Y35" s="20">
        <v>4200179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238663</v>
      </c>
      <c r="L37" s="31">
        <f t="shared" si="3"/>
        <v>0</v>
      </c>
      <c r="M37" s="31">
        <f t="shared" si="3"/>
        <v>102892</v>
      </c>
      <c r="N37" s="31">
        <f t="shared" si="3"/>
        <v>341555</v>
      </c>
      <c r="O37" s="31">
        <f t="shared" si="3"/>
        <v>-30151</v>
      </c>
      <c r="P37" s="31">
        <f t="shared" si="3"/>
        <v>-478855</v>
      </c>
      <c r="Q37" s="31">
        <f t="shared" si="3"/>
        <v>-1217233</v>
      </c>
      <c r="R37" s="31">
        <f t="shared" si="3"/>
        <v>-1726239</v>
      </c>
      <c r="S37" s="31">
        <f t="shared" si="3"/>
        <v>-322342</v>
      </c>
      <c r="T37" s="31">
        <f t="shared" si="3"/>
        <v>241203</v>
      </c>
      <c r="U37" s="31">
        <f t="shared" si="3"/>
        <v>0</v>
      </c>
      <c r="V37" s="31">
        <f t="shared" si="3"/>
        <v>-81139</v>
      </c>
      <c r="W37" s="31">
        <f t="shared" si="3"/>
        <v>373334</v>
      </c>
      <c r="X37" s="31">
        <f t="shared" si="3"/>
        <v>1969067</v>
      </c>
      <c r="Y37" s="31">
        <f t="shared" si="3"/>
        <v>-1595733</v>
      </c>
      <c r="Z37" s="32">
        <f>+IF(X37&lt;&gt;0,+(Y37/X37)*100,0)</f>
        <v>-81.040056026534387</v>
      </c>
      <c r="AA37" s="33">
        <f>SUM(AA29:AA36)</f>
        <v>1969067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238663</v>
      </c>
      <c r="L44" s="31">
        <f t="shared" si="5"/>
        <v>0</v>
      </c>
      <c r="M44" s="31">
        <f t="shared" si="5"/>
        <v>102892</v>
      </c>
      <c r="N44" s="31">
        <f t="shared" si="5"/>
        <v>341555</v>
      </c>
      <c r="O44" s="31">
        <f t="shared" si="5"/>
        <v>-30151</v>
      </c>
      <c r="P44" s="31">
        <f t="shared" si="5"/>
        <v>-478855</v>
      </c>
      <c r="Q44" s="31">
        <f t="shared" si="5"/>
        <v>-1217233</v>
      </c>
      <c r="R44" s="31">
        <f t="shared" si="5"/>
        <v>-1726239</v>
      </c>
      <c r="S44" s="31">
        <f t="shared" si="5"/>
        <v>-322342</v>
      </c>
      <c r="T44" s="31">
        <f t="shared" si="5"/>
        <v>241203</v>
      </c>
      <c r="U44" s="31">
        <f t="shared" si="5"/>
        <v>0</v>
      </c>
      <c r="V44" s="31">
        <f t="shared" si="5"/>
        <v>-81139</v>
      </c>
      <c r="W44" s="31">
        <f t="shared" si="5"/>
        <v>373334</v>
      </c>
      <c r="X44" s="31">
        <f t="shared" si="5"/>
        <v>1969067</v>
      </c>
      <c r="Y44" s="31">
        <f t="shared" si="5"/>
        <v>-1595733</v>
      </c>
      <c r="Z44" s="32">
        <f>+IF(X44&lt;&gt;0,+(Y44/X44)*100,0)</f>
        <v>-81.040056026534387</v>
      </c>
      <c r="AA44" s="33">
        <f>+AA37+AA43</f>
        <v>1969067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4978743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4127725</v>
      </c>
      <c r="L45" s="44">
        <f t="shared" si="6"/>
        <v>0</v>
      </c>
      <c r="M45" s="44">
        <f t="shared" si="6"/>
        <v>2010315</v>
      </c>
      <c r="N45" s="44">
        <f t="shared" si="6"/>
        <v>6138040</v>
      </c>
      <c r="O45" s="44">
        <f t="shared" si="6"/>
        <v>2326232</v>
      </c>
      <c r="P45" s="44">
        <f t="shared" si="6"/>
        <v>2715495</v>
      </c>
      <c r="Q45" s="44">
        <f t="shared" si="6"/>
        <v>2135351</v>
      </c>
      <c r="R45" s="44">
        <f t="shared" si="6"/>
        <v>7177078</v>
      </c>
      <c r="S45" s="44">
        <f t="shared" si="6"/>
        <v>2487575</v>
      </c>
      <c r="T45" s="44">
        <f t="shared" si="6"/>
        <v>2039213</v>
      </c>
      <c r="U45" s="44">
        <f t="shared" si="6"/>
        <v>0</v>
      </c>
      <c r="V45" s="44">
        <f t="shared" si="6"/>
        <v>4526788</v>
      </c>
      <c r="W45" s="44">
        <f t="shared" si="6"/>
        <v>80608507</v>
      </c>
      <c r="X45" s="44">
        <f t="shared" si="6"/>
        <v>4978743</v>
      </c>
      <c r="Y45" s="44">
        <f t="shared" si="6"/>
        <v>75629764</v>
      </c>
      <c r="Z45" s="45">
        <f>+IF(X45&lt;&gt;0,+(Y45/X45)*100,0)</f>
        <v>1519.0533835548449</v>
      </c>
      <c r="AA45" s="46">
        <f>+AA26-AA44</f>
        <v>4978743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-12806822</v>
      </c>
      <c r="G47" s="20">
        <v>12473448</v>
      </c>
      <c r="H47" s="20">
        <v>1031150</v>
      </c>
      <c r="I47" s="20">
        <v>1095968</v>
      </c>
      <c r="J47" s="20">
        <v>14600566</v>
      </c>
      <c r="K47" s="20">
        <v>953202</v>
      </c>
      <c r="L47" s="20"/>
      <c r="M47" s="20">
        <v>2010316</v>
      </c>
      <c r="N47" s="20">
        <v>2963518</v>
      </c>
      <c r="O47" s="20">
        <v>-524820</v>
      </c>
      <c r="P47" s="20">
        <v>1784424</v>
      </c>
      <c r="Q47" s="20">
        <v>1120466</v>
      </c>
      <c r="R47" s="20">
        <v>2380070</v>
      </c>
      <c r="S47" s="20">
        <v>1470170</v>
      </c>
      <c r="T47" s="20">
        <v>1992840</v>
      </c>
      <c r="U47" s="20"/>
      <c r="V47" s="20">
        <v>3463010</v>
      </c>
      <c r="W47" s="20">
        <v>23407164</v>
      </c>
      <c r="X47" s="20">
        <v>-12806822</v>
      </c>
      <c r="Y47" s="20">
        <v>36213986</v>
      </c>
      <c r="Z47" s="47">
        <v>-282.77105748795447</v>
      </c>
      <c r="AA47" s="22">
        <v>-12806822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-12806822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953202</v>
      </c>
      <c r="L50" s="52">
        <f t="shared" si="7"/>
        <v>0</v>
      </c>
      <c r="M50" s="52">
        <f t="shared" si="7"/>
        <v>2010316</v>
      </c>
      <c r="N50" s="52">
        <f t="shared" si="7"/>
        <v>2963518</v>
      </c>
      <c r="O50" s="52">
        <f t="shared" si="7"/>
        <v>-524820</v>
      </c>
      <c r="P50" s="52">
        <f t="shared" si="7"/>
        <v>1784424</v>
      </c>
      <c r="Q50" s="52">
        <f t="shared" si="7"/>
        <v>1120466</v>
      </c>
      <c r="R50" s="52">
        <f t="shared" si="7"/>
        <v>2380070</v>
      </c>
      <c r="S50" s="52">
        <f t="shared" si="7"/>
        <v>1470170</v>
      </c>
      <c r="T50" s="52">
        <f t="shared" si="7"/>
        <v>1992840</v>
      </c>
      <c r="U50" s="52">
        <f t="shared" si="7"/>
        <v>0</v>
      </c>
      <c r="V50" s="52">
        <f t="shared" si="7"/>
        <v>3463010</v>
      </c>
      <c r="W50" s="52">
        <f t="shared" si="7"/>
        <v>23407164</v>
      </c>
      <c r="X50" s="52">
        <f t="shared" si="7"/>
        <v>-12806822</v>
      </c>
      <c r="Y50" s="52">
        <f t="shared" si="7"/>
        <v>36213986</v>
      </c>
      <c r="Z50" s="53">
        <f>+IF(X50&lt;&gt;0,+(Y50/X50)*100,0)</f>
        <v>-282.77105748795447</v>
      </c>
      <c r="AA50" s="54">
        <f>SUM(AA47:AA49)</f>
        <v>-12806822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>
        <v>2685342</v>
      </c>
      <c r="L7" s="20">
        <v>3865321</v>
      </c>
      <c r="M7" s="20">
        <v>3883305</v>
      </c>
      <c r="N7" s="20">
        <v>10433968</v>
      </c>
      <c r="O7" s="20">
        <v>3947567</v>
      </c>
      <c r="P7" s="20">
        <v>3763781</v>
      </c>
      <c r="Q7" s="20">
        <v>1863939</v>
      </c>
      <c r="R7" s="20">
        <v>9575287</v>
      </c>
      <c r="S7" s="20">
        <v>3882187</v>
      </c>
      <c r="T7" s="20">
        <v>4118687</v>
      </c>
      <c r="U7" s="20">
        <v>3029264</v>
      </c>
      <c r="V7" s="20">
        <v>11030138</v>
      </c>
      <c r="W7" s="20">
        <v>111910921</v>
      </c>
      <c r="X7" s="20">
        <v>19305786</v>
      </c>
      <c r="Y7" s="20">
        <v>92605135</v>
      </c>
      <c r="Z7" s="21">
        <v>479.67554908150333</v>
      </c>
      <c r="AA7" s="22">
        <v>19305786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2685342</v>
      </c>
      <c r="L13" s="31">
        <f t="shared" si="0"/>
        <v>3865321</v>
      </c>
      <c r="M13" s="31">
        <f t="shared" si="0"/>
        <v>3883305</v>
      </c>
      <c r="N13" s="31">
        <f t="shared" si="0"/>
        <v>10433968</v>
      </c>
      <c r="O13" s="31">
        <f t="shared" si="0"/>
        <v>3947567</v>
      </c>
      <c r="P13" s="31">
        <f t="shared" si="0"/>
        <v>3763781</v>
      </c>
      <c r="Q13" s="31">
        <f t="shared" si="0"/>
        <v>1863939</v>
      </c>
      <c r="R13" s="31">
        <f t="shared" si="0"/>
        <v>9575287</v>
      </c>
      <c r="S13" s="31">
        <f t="shared" si="0"/>
        <v>3882187</v>
      </c>
      <c r="T13" s="31">
        <f t="shared" si="0"/>
        <v>4118687</v>
      </c>
      <c r="U13" s="31">
        <f t="shared" si="0"/>
        <v>3029264</v>
      </c>
      <c r="V13" s="31">
        <f t="shared" si="0"/>
        <v>11030138</v>
      </c>
      <c r="W13" s="31">
        <f t="shared" si="0"/>
        <v>111910921</v>
      </c>
      <c r="X13" s="31">
        <f t="shared" si="0"/>
        <v>19305786</v>
      </c>
      <c r="Y13" s="31">
        <f t="shared" si="0"/>
        <v>92605135</v>
      </c>
      <c r="Z13" s="32">
        <f>+IF(X13&lt;&gt;0,+(Y13/X13)*100,0)</f>
        <v>479.67554908150333</v>
      </c>
      <c r="AA13" s="33">
        <f>SUM(AA6:AA12)</f>
        <v>19305786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23039739</v>
      </c>
      <c r="G17" s="24">
        <v>51066183</v>
      </c>
      <c r="H17" s="24">
        <v>-598268</v>
      </c>
      <c r="I17" s="24">
        <v>1951080</v>
      </c>
      <c r="J17" s="20">
        <v>52418995</v>
      </c>
      <c r="K17" s="24">
        <v>251333</v>
      </c>
      <c r="L17" s="24"/>
      <c r="M17" s="20"/>
      <c r="N17" s="24">
        <v>251333</v>
      </c>
      <c r="O17" s="24">
        <v>660724</v>
      </c>
      <c r="P17" s="24">
        <v>553653</v>
      </c>
      <c r="Q17" s="20">
        <v>-2202413</v>
      </c>
      <c r="R17" s="24">
        <v>-988036</v>
      </c>
      <c r="S17" s="24">
        <v>2909</v>
      </c>
      <c r="T17" s="20">
        <v>1578508</v>
      </c>
      <c r="U17" s="24">
        <v>-1</v>
      </c>
      <c r="V17" s="24">
        <v>1581416</v>
      </c>
      <c r="W17" s="24">
        <v>53263708</v>
      </c>
      <c r="X17" s="20">
        <v>23039739</v>
      </c>
      <c r="Y17" s="24">
        <v>30223969</v>
      </c>
      <c r="Z17" s="25">
        <v>131.18190705198526</v>
      </c>
      <c r="AA17" s="26">
        <v>23039739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23039739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251333</v>
      </c>
      <c r="L25" s="36">
        <f t="shared" si="1"/>
        <v>0</v>
      </c>
      <c r="M25" s="36">
        <f t="shared" si="1"/>
        <v>0</v>
      </c>
      <c r="N25" s="36">
        <f t="shared" si="1"/>
        <v>251333</v>
      </c>
      <c r="O25" s="36">
        <f t="shared" si="1"/>
        <v>660724</v>
      </c>
      <c r="P25" s="36">
        <f t="shared" si="1"/>
        <v>553653</v>
      </c>
      <c r="Q25" s="36">
        <f t="shared" si="1"/>
        <v>-2202413</v>
      </c>
      <c r="R25" s="36">
        <f t="shared" si="1"/>
        <v>-988036</v>
      </c>
      <c r="S25" s="36">
        <f t="shared" si="1"/>
        <v>2909</v>
      </c>
      <c r="T25" s="36">
        <f t="shared" si="1"/>
        <v>1578508</v>
      </c>
      <c r="U25" s="36">
        <f t="shared" si="1"/>
        <v>-1</v>
      </c>
      <c r="V25" s="36">
        <f t="shared" si="1"/>
        <v>1581416</v>
      </c>
      <c r="W25" s="36">
        <f t="shared" si="1"/>
        <v>53263708</v>
      </c>
      <c r="X25" s="36">
        <f t="shared" si="1"/>
        <v>23039739</v>
      </c>
      <c r="Y25" s="36">
        <f t="shared" si="1"/>
        <v>30223969</v>
      </c>
      <c r="Z25" s="37">
        <f>+IF(X25&lt;&gt;0,+(Y25/X25)*100,0)</f>
        <v>131.18190705198526</v>
      </c>
      <c r="AA25" s="38">
        <f>SUM(AA15:AA24)</f>
        <v>23039739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42345525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2936675</v>
      </c>
      <c r="L26" s="31">
        <f t="shared" si="2"/>
        <v>3865321</v>
      </c>
      <c r="M26" s="31">
        <f t="shared" si="2"/>
        <v>3883305</v>
      </c>
      <c r="N26" s="31">
        <f t="shared" si="2"/>
        <v>10685301</v>
      </c>
      <c r="O26" s="31">
        <f t="shared" si="2"/>
        <v>4608291</v>
      </c>
      <c r="P26" s="31">
        <f t="shared" si="2"/>
        <v>4317434</v>
      </c>
      <c r="Q26" s="31">
        <f t="shared" si="2"/>
        <v>-338474</v>
      </c>
      <c r="R26" s="31">
        <f t="shared" si="2"/>
        <v>8587251</v>
      </c>
      <c r="S26" s="31">
        <f t="shared" si="2"/>
        <v>3885096</v>
      </c>
      <c r="T26" s="31">
        <f t="shared" si="2"/>
        <v>5697195</v>
      </c>
      <c r="U26" s="31">
        <f t="shared" si="2"/>
        <v>3029263</v>
      </c>
      <c r="V26" s="31">
        <f t="shared" si="2"/>
        <v>12611554</v>
      </c>
      <c r="W26" s="31">
        <f t="shared" si="2"/>
        <v>165174629</v>
      </c>
      <c r="X26" s="31">
        <f t="shared" si="2"/>
        <v>42345525</v>
      </c>
      <c r="Y26" s="31">
        <f t="shared" si="2"/>
        <v>122829104</v>
      </c>
      <c r="Z26" s="32">
        <f>+IF(X26&lt;&gt;0,+(Y26/X26)*100,0)</f>
        <v>290.06395362910251</v>
      </c>
      <c r="AA26" s="33">
        <f>+AA13+AA25</f>
        <v>42345525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21080288</v>
      </c>
      <c r="Y34" s="20">
        <v>72684448</v>
      </c>
      <c r="Z34" s="21">
        <v>344.79817353539005</v>
      </c>
      <c r="AA34" s="22">
        <v>21080288</v>
      </c>
    </row>
    <row r="35" spans="1:27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>
        <v>238337</v>
      </c>
      <c r="L35" s="20">
        <v>385186</v>
      </c>
      <c r="M35" s="20">
        <v>386724</v>
      </c>
      <c r="N35" s="20">
        <v>1010247</v>
      </c>
      <c r="O35" s="20">
        <v>366340</v>
      </c>
      <c r="P35" s="20">
        <v>340534</v>
      </c>
      <c r="Q35" s="20">
        <v>93310</v>
      </c>
      <c r="R35" s="20">
        <v>800184</v>
      </c>
      <c r="S35" s="20">
        <v>353998</v>
      </c>
      <c r="T35" s="20">
        <v>384762</v>
      </c>
      <c r="U35" s="20">
        <v>259636</v>
      </c>
      <c r="V35" s="20">
        <v>998396</v>
      </c>
      <c r="W35" s="20">
        <v>15311307</v>
      </c>
      <c r="X35" s="20"/>
      <c r="Y35" s="20">
        <v>15311307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238337</v>
      </c>
      <c r="L37" s="31">
        <f t="shared" si="3"/>
        <v>385186</v>
      </c>
      <c r="M37" s="31">
        <f t="shared" si="3"/>
        <v>386724</v>
      </c>
      <c r="N37" s="31">
        <f t="shared" si="3"/>
        <v>1010247</v>
      </c>
      <c r="O37" s="31">
        <f t="shared" si="3"/>
        <v>366340</v>
      </c>
      <c r="P37" s="31">
        <f t="shared" si="3"/>
        <v>340534</v>
      </c>
      <c r="Q37" s="31">
        <f t="shared" si="3"/>
        <v>93310</v>
      </c>
      <c r="R37" s="31">
        <f t="shared" si="3"/>
        <v>800184</v>
      </c>
      <c r="S37" s="31">
        <f t="shared" si="3"/>
        <v>353998</v>
      </c>
      <c r="T37" s="31">
        <f t="shared" si="3"/>
        <v>384762</v>
      </c>
      <c r="U37" s="31">
        <f t="shared" si="3"/>
        <v>259636</v>
      </c>
      <c r="V37" s="31">
        <f t="shared" si="3"/>
        <v>998396</v>
      </c>
      <c r="W37" s="31">
        <f t="shared" si="3"/>
        <v>109076043</v>
      </c>
      <c r="X37" s="31">
        <f t="shared" si="3"/>
        <v>21080288</v>
      </c>
      <c r="Y37" s="31">
        <f t="shared" si="3"/>
        <v>87995755</v>
      </c>
      <c r="Z37" s="32">
        <f>+IF(X37&lt;&gt;0,+(Y37/X37)*100,0)</f>
        <v>417.43146488321219</v>
      </c>
      <c r="AA37" s="33">
        <f>SUM(AA29:AA36)</f>
        <v>21080288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238337</v>
      </c>
      <c r="L44" s="31">
        <f t="shared" si="5"/>
        <v>385186</v>
      </c>
      <c r="M44" s="31">
        <f t="shared" si="5"/>
        <v>386724</v>
      </c>
      <c r="N44" s="31">
        <f t="shared" si="5"/>
        <v>1010247</v>
      </c>
      <c r="O44" s="31">
        <f t="shared" si="5"/>
        <v>366340</v>
      </c>
      <c r="P44" s="31">
        <f t="shared" si="5"/>
        <v>340534</v>
      </c>
      <c r="Q44" s="31">
        <f t="shared" si="5"/>
        <v>93310</v>
      </c>
      <c r="R44" s="31">
        <f t="shared" si="5"/>
        <v>800184</v>
      </c>
      <c r="S44" s="31">
        <f t="shared" si="5"/>
        <v>353998</v>
      </c>
      <c r="T44" s="31">
        <f t="shared" si="5"/>
        <v>384762</v>
      </c>
      <c r="U44" s="31">
        <f t="shared" si="5"/>
        <v>259636</v>
      </c>
      <c r="V44" s="31">
        <f t="shared" si="5"/>
        <v>998396</v>
      </c>
      <c r="W44" s="31">
        <f t="shared" si="5"/>
        <v>109076043</v>
      </c>
      <c r="X44" s="31">
        <f t="shared" si="5"/>
        <v>21080288</v>
      </c>
      <c r="Y44" s="31">
        <f t="shared" si="5"/>
        <v>87995755</v>
      </c>
      <c r="Z44" s="32">
        <f>+IF(X44&lt;&gt;0,+(Y44/X44)*100,0)</f>
        <v>417.43146488321219</v>
      </c>
      <c r="AA44" s="33">
        <f>+AA37+AA43</f>
        <v>21080288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21265237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2698338</v>
      </c>
      <c r="L45" s="44">
        <f t="shared" si="6"/>
        <v>3480135</v>
      </c>
      <c r="M45" s="44">
        <f t="shared" si="6"/>
        <v>3496581</v>
      </c>
      <c r="N45" s="44">
        <f t="shared" si="6"/>
        <v>9675054</v>
      </c>
      <c r="O45" s="44">
        <f t="shared" si="6"/>
        <v>4241951</v>
      </c>
      <c r="P45" s="44">
        <f t="shared" si="6"/>
        <v>3976900</v>
      </c>
      <c r="Q45" s="44">
        <f t="shared" si="6"/>
        <v>-431784</v>
      </c>
      <c r="R45" s="44">
        <f t="shared" si="6"/>
        <v>7787067</v>
      </c>
      <c r="S45" s="44">
        <f t="shared" si="6"/>
        <v>3531098</v>
      </c>
      <c r="T45" s="44">
        <f t="shared" si="6"/>
        <v>5312433</v>
      </c>
      <c r="U45" s="44">
        <f t="shared" si="6"/>
        <v>2769627</v>
      </c>
      <c r="V45" s="44">
        <f t="shared" si="6"/>
        <v>11613158</v>
      </c>
      <c r="W45" s="44">
        <f t="shared" si="6"/>
        <v>56098586</v>
      </c>
      <c r="X45" s="44">
        <f t="shared" si="6"/>
        <v>21265237</v>
      </c>
      <c r="Y45" s="44">
        <f t="shared" si="6"/>
        <v>34833349</v>
      </c>
      <c r="Z45" s="45">
        <f>+IF(X45&lt;&gt;0,+(Y45/X45)*100,0)</f>
        <v>163.80418896812671</v>
      </c>
      <c r="AA45" s="46">
        <f>+AA26-AA44</f>
        <v>21265237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>
        <v>-1210117</v>
      </c>
      <c r="L47" s="20">
        <v>-749494</v>
      </c>
      <c r="M47" s="20">
        <v>381570</v>
      </c>
      <c r="N47" s="20">
        <v>-1578041</v>
      </c>
      <c r="O47" s="20">
        <v>-1113420</v>
      </c>
      <c r="P47" s="20">
        <v>-874183</v>
      </c>
      <c r="Q47" s="20">
        <v>-318571</v>
      </c>
      <c r="R47" s="20">
        <v>-2306174</v>
      </c>
      <c r="S47" s="20">
        <v>379945</v>
      </c>
      <c r="T47" s="20">
        <v>-828989</v>
      </c>
      <c r="U47" s="20">
        <v>-918272</v>
      </c>
      <c r="V47" s="20">
        <v>-1367316</v>
      </c>
      <c r="W47" s="20">
        <v>-28131794</v>
      </c>
      <c r="X47" s="20">
        <v>797921</v>
      </c>
      <c r="Y47" s="20">
        <v>-28929715</v>
      </c>
      <c r="Z47" s="47">
        <v>-3625.6364978487845</v>
      </c>
      <c r="AA47" s="22">
        <v>797921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-1210117</v>
      </c>
      <c r="L50" s="52">
        <f t="shared" si="7"/>
        <v>-749494</v>
      </c>
      <c r="M50" s="52">
        <f t="shared" si="7"/>
        <v>381570</v>
      </c>
      <c r="N50" s="52">
        <f t="shared" si="7"/>
        <v>-1578041</v>
      </c>
      <c r="O50" s="52">
        <f t="shared" si="7"/>
        <v>-1113420</v>
      </c>
      <c r="P50" s="52">
        <f t="shared" si="7"/>
        <v>-874183</v>
      </c>
      <c r="Q50" s="52">
        <f t="shared" si="7"/>
        <v>-318571</v>
      </c>
      <c r="R50" s="52">
        <f t="shared" si="7"/>
        <v>-2306174</v>
      </c>
      <c r="S50" s="52">
        <f t="shared" si="7"/>
        <v>379945</v>
      </c>
      <c r="T50" s="52">
        <f t="shared" si="7"/>
        <v>-828989</v>
      </c>
      <c r="U50" s="52">
        <f t="shared" si="7"/>
        <v>-918272</v>
      </c>
      <c r="V50" s="52">
        <f t="shared" si="7"/>
        <v>-1367316</v>
      </c>
      <c r="W50" s="52">
        <f t="shared" si="7"/>
        <v>-28131794</v>
      </c>
      <c r="X50" s="52">
        <f t="shared" si="7"/>
        <v>797921</v>
      </c>
      <c r="Y50" s="52">
        <f t="shared" si="7"/>
        <v>-28929715</v>
      </c>
      <c r="Z50" s="53">
        <f>+IF(X50&lt;&gt;0,+(Y50/X50)*100,0)</f>
        <v>-3625.6364978487845</v>
      </c>
      <c r="AA50" s="54">
        <f>SUM(AA47:AA49)</f>
        <v>797921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>
        <v>4030046</v>
      </c>
      <c r="L7" s="20">
        <v>3574059</v>
      </c>
      <c r="M7" s="20">
        <v>2119228</v>
      </c>
      <c r="N7" s="20">
        <v>9723333</v>
      </c>
      <c r="O7" s="20">
        <v>4500786</v>
      </c>
      <c r="P7" s="20">
        <v>4309877</v>
      </c>
      <c r="Q7" s="20">
        <v>3773463</v>
      </c>
      <c r="R7" s="20">
        <v>12584126</v>
      </c>
      <c r="S7" s="20">
        <v>4790386</v>
      </c>
      <c r="T7" s="20">
        <v>-20229808</v>
      </c>
      <c r="U7" s="20">
        <v>-5133726</v>
      </c>
      <c r="V7" s="20">
        <v>-20573148</v>
      </c>
      <c r="W7" s="20">
        <v>38061608</v>
      </c>
      <c r="X7" s="20">
        <v>47930303</v>
      </c>
      <c r="Y7" s="20">
        <v>-9868695</v>
      </c>
      <c r="Z7" s="21">
        <v>-20.589677891249718</v>
      </c>
      <c r="AA7" s="22">
        <v>47930303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4030046</v>
      </c>
      <c r="L13" s="31">
        <f t="shared" si="0"/>
        <v>3574059</v>
      </c>
      <c r="M13" s="31">
        <f t="shared" si="0"/>
        <v>2119228</v>
      </c>
      <c r="N13" s="31">
        <f t="shared" si="0"/>
        <v>9723333</v>
      </c>
      <c r="O13" s="31">
        <f t="shared" si="0"/>
        <v>4500786</v>
      </c>
      <c r="P13" s="31">
        <f t="shared" si="0"/>
        <v>4309877</v>
      </c>
      <c r="Q13" s="31">
        <f t="shared" si="0"/>
        <v>3773463</v>
      </c>
      <c r="R13" s="31">
        <f t="shared" si="0"/>
        <v>12584126</v>
      </c>
      <c r="S13" s="31">
        <f t="shared" si="0"/>
        <v>4790386</v>
      </c>
      <c r="T13" s="31">
        <f t="shared" si="0"/>
        <v>-20229808</v>
      </c>
      <c r="U13" s="31">
        <f t="shared" si="0"/>
        <v>-5133726</v>
      </c>
      <c r="V13" s="31">
        <f t="shared" si="0"/>
        <v>-20573148</v>
      </c>
      <c r="W13" s="31">
        <f t="shared" si="0"/>
        <v>38061608</v>
      </c>
      <c r="X13" s="31">
        <f t="shared" si="0"/>
        <v>47930303</v>
      </c>
      <c r="Y13" s="31">
        <f t="shared" si="0"/>
        <v>-9868695</v>
      </c>
      <c r="Z13" s="32">
        <f>+IF(X13&lt;&gt;0,+(Y13/X13)*100,0)</f>
        <v>-20.589677891249718</v>
      </c>
      <c r="AA13" s="33">
        <f>SUM(AA6:AA12)</f>
        <v>47930303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>
        <v>-754026</v>
      </c>
      <c r="P17" s="24"/>
      <c r="Q17" s="20"/>
      <c r="R17" s="24">
        <v>-754026</v>
      </c>
      <c r="S17" s="24">
        <v>-323154</v>
      </c>
      <c r="T17" s="20">
        <v>6690819</v>
      </c>
      <c r="U17" s="24">
        <v>-215436</v>
      </c>
      <c r="V17" s="24">
        <v>6152229</v>
      </c>
      <c r="W17" s="24">
        <v>-1292616</v>
      </c>
      <c r="X17" s="20">
        <v>-182447793</v>
      </c>
      <c r="Y17" s="24">
        <v>181155177</v>
      </c>
      <c r="Z17" s="25">
        <v>-99.291514586860472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-754026</v>
      </c>
      <c r="P25" s="36">
        <f t="shared" si="1"/>
        <v>0</v>
      </c>
      <c r="Q25" s="36">
        <f t="shared" si="1"/>
        <v>0</v>
      </c>
      <c r="R25" s="36">
        <f t="shared" si="1"/>
        <v>-754026</v>
      </c>
      <c r="S25" s="36">
        <f t="shared" si="1"/>
        <v>-323154</v>
      </c>
      <c r="T25" s="36">
        <f t="shared" si="1"/>
        <v>6690819</v>
      </c>
      <c r="U25" s="36">
        <f t="shared" si="1"/>
        <v>-215436</v>
      </c>
      <c r="V25" s="36">
        <f t="shared" si="1"/>
        <v>6152229</v>
      </c>
      <c r="W25" s="36">
        <f t="shared" si="1"/>
        <v>-1292616</v>
      </c>
      <c r="X25" s="36">
        <f t="shared" si="1"/>
        <v>-182447793</v>
      </c>
      <c r="Y25" s="36">
        <f t="shared" si="1"/>
        <v>181155177</v>
      </c>
      <c r="Z25" s="37">
        <f>+IF(X25&lt;&gt;0,+(Y25/X25)*100,0)</f>
        <v>-99.291514586860472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4030046</v>
      </c>
      <c r="L26" s="31">
        <f t="shared" si="2"/>
        <v>3574059</v>
      </c>
      <c r="M26" s="31">
        <f t="shared" si="2"/>
        <v>2119228</v>
      </c>
      <c r="N26" s="31">
        <f t="shared" si="2"/>
        <v>9723333</v>
      </c>
      <c r="O26" s="31">
        <f t="shared" si="2"/>
        <v>3746760</v>
      </c>
      <c r="P26" s="31">
        <f t="shared" si="2"/>
        <v>4309877</v>
      </c>
      <c r="Q26" s="31">
        <f t="shared" si="2"/>
        <v>3773463</v>
      </c>
      <c r="R26" s="31">
        <f t="shared" si="2"/>
        <v>11830100</v>
      </c>
      <c r="S26" s="31">
        <f t="shared" si="2"/>
        <v>4467232</v>
      </c>
      <c r="T26" s="31">
        <f t="shared" si="2"/>
        <v>-13538989</v>
      </c>
      <c r="U26" s="31">
        <f t="shared" si="2"/>
        <v>-5349162</v>
      </c>
      <c r="V26" s="31">
        <f t="shared" si="2"/>
        <v>-14420919</v>
      </c>
      <c r="W26" s="31">
        <f t="shared" si="2"/>
        <v>36768992</v>
      </c>
      <c r="X26" s="31">
        <f t="shared" si="2"/>
        <v>-134517490</v>
      </c>
      <c r="Y26" s="31">
        <f t="shared" si="2"/>
        <v>171286482</v>
      </c>
      <c r="Z26" s="32">
        <f>+IF(X26&lt;&gt;0,+(Y26/X26)*100,0)</f>
        <v>-127.33398608612158</v>
      </c>
      <c r="AA26" s="33">
        <f>+AA13+AA25</f>
        <v>-134517490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>
        <v>363856</v>
      </c>
      <c r="L35" s="20">
        <v>302606</v>
      </c>
      <c r="M35" s="20">
        <v>-1444319</v>
      </c>
      <c r="N35" s="20">
        <v>-777857</v>
      </c>
      <c r="O35" s="20">
        <v>439501</v>
      </c>
      <c r="P35" s="20">
        <v>411044</v>
      </c>
      <c r="Q35" s="20">
        <v>333030</v>
      </c>
      <c r="R35" s="20">
        <v>1183575</v>
      </c>
      <c r="S35" s="20">
        <v>452328</v>
      </c>
      <c r="T35" s="20">
        <v>-19224926</v>
      </c>
      <c r="U35" s="20">
        <v>-836056</v>
      </c>
      <c r="V35" s="20">
        <v>-19608654</v>
      </c>
      <c r="W35" s="20">
        <v>1499043</v>
      </c>
      <c r="X35" s="20">
        <v>18215473</v>
      </c>
      <c r="Y35" s="20">
        <v>-16716430</v>
      </c>
      <c r="Z35" s="21">
        <v>-91.77049643454221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363856</v>
      </c>
      <c r="L37" s="31">
        <f t="shared" si="3"/>
        <v>302606</v>
      </c>
      <c r="M37" s="31">
        <f t="shared" si="3"/>
        <v>-1444319</v>
      </c>
      <c r="N37" s="31">
        <f t="shared" si="3"/>
        <v>-777857</v>
      </c>
      <c r="O37" s="31">
        <f t="shared" si="3"/>
        <v>439501</v>
      </c>
      <c r="P37" s="31">
        <f t="shared" si="3"/>
        <v>411044</v>
      </c>
      <c r="Q37" s="31">
        <f t="shared" si="3"/>
        <v>333030</v>
      </c>
      <c r="R37" s="31">
        <f t="shared" si="3"/>
        <v>1183575</v>
      </c>
      <c r="S37" s="31">
        <f t="shared" si="3"/>
        <v>452328</v>
      </c>
      <c r="T37" s="31">
        <f t="shared" si="3"/>
        <v>-19224926</v>
      </c>
      <c r="U37" s="31">
        <f t="shared" si="3"/>
        <v>-836056</v>
      </c>
      <c r="V37" s="31">
        <f t="shared" si="3"/>
        <v>-19608654</v>
      </c>
      <c r="W37" s="31">
        <f t="shared" si="3"/>
        <v>1499043</v>
      </c>
      <c r="X37" s="31">
        <f t="shared" si="3"/>
        <v>18215473</v>
      </c>
      <c r="Y37" s="31">
        <f t="shared" si="3"/>
        <v>-16716430</v>
      </c>
      <c r="Z37" s="32">
        <f>+IF(X37&lt;&gt;0,+(Y37/X37)*100,0)</f>
        <v>-91.77049643454221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363856</v>
      </c>
      <c r="L44" s="31">
        <f t="shared" si="5"/>
        <v>302606</v>
      </c>
      <c r="M44" s="31">
        <f t="shared" si="5"/>
        <v>-1444319</v>
      </c>
      <c r="N44" s="31">
        <f t="shared" si="5"/>
        <v>-777857</v>
      </c>
      <c r="O44" s="31">
        <f t="shared" si="5"/>
        <v>439501</v>
      </c>
      <c r="P44" s="31">
        <f t="shared" si="5"/>
        <v>411044</v>
      </c>
      <c r="Q44" s="31">
        <f t="shared" si="5"/>
        <v>333030</v>
      </c>
      <c r="R44" s="31">
        <f t="shared" si="5"/>
        <v>1183575</v>
      </c>
      <c r="S44" s="31">
        <f t="shared" si="5"/>
        <v>452328</v>
      </c>
      <c r="T44" s="31">
        <f t="shared" si="5"/>
        <v>-19224926</v>
      </c>
      <c r="U44" s="31">
        <f t="shared" si="5"/>
        <v>-836056</v>
      </c>
      <c r="V44" s="31">
        <f t="shared" si="5"/>
        <v>-19608654</v>
      </c>
      <c r="W44" s="31">
        <f t="shared" si="5"/>
        <v>1499043</v>
      </c>
      <c r="X44" s="31">
        <f t="shared" si="5"/>
        <v>18215473</v>
      </c>
      <c r="Y44" s="31">
        <f t="shared" si="5"/>
        <v>-16716430</v>
      </c>
      <c r="Z44" s="32">
        <f>+IF(X44&lt;&gt;0,+(Y44/X44)*100,0)</f>
        <v>-91.77049643454221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3666190</v>
      </c>
      <c r="L45" s="44">
        <f t="shared" si="6"/>
        <v>3271453</v>
      </c>
      <c r="M45" s="44">
        <f t="shared" si="6"/>
        <v>3563547</v>
      </c>
      <c r="N45" s="44">
        <f t="shared" si="6"/>
        <v>10501190</v>
      </c>
      <c r="O45" s="44">
        <f t="shared" si="6"/>
        <v>3307259</v>
      </c>
      <c r="P45" s="44">
        <f t="shared" si="6"/>
        <v>3898833</v>
      </c>
      <c r="Q45" s="44">
        <f t="shared" si="6"/>
        <v>3440433</v>
      </c>
      <c r="R45" s="44">
        <f t="shared" si="6"/>
        <v>10646525</v>
      </c>
      <c r="S45" s="44">
        <f t="shared" si="6"/>
        <v>4014904</v>
      </c>
      <c r="T45" s="44">
        <f t="shared" si="6"/>
        <v>5685937</v>
      </c>
      <c r="U45" s="44">
        <f t="shared" si="6"/>
        <v>-4513106</v>
      </c>
      <c r="V45" s="44">
        <f t="shared" si="6"/>
        <v>5187735</v>
      </c>
      <c r="W45" s="44">
        <f t="shared" si="6"/>
        <v>35269949</v>
      </c>
      <c r="X45" s="44">
        <f t="shared" si="6"/>
        <v>-152732963</v>
      </c>
      <c r="Y45" s="44">
        <f t="shared" si="6"/>
        <v>188002912</v>
      </c>
      <c r="Z45" s="45">
        <f>+IF(X45&lt;&gt;0,+(Y45/X45)*100,0)</f>
        <v>-123.09255861159454</v>
      </c>
      <c r="AA45" s="46">
        <f>+AA26-AA44</f>
        <v>-152732963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267265996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>
        <v>1851869</v>
      </c>
      <c r="L47" s="20">
        <v>8656565</v>
      </c>
      <c r="M47" s="20">
        <v>2705180</v>
      </c>
      <c r="N47" s="20">
        <v>13213614</v>
      </c>
      <c r="O47" s="20">
        <v>9027218</v>
      </c>
      <c r="P47" s="20">
        <v>3797747</v>
      </c>
      <c r="Q47" s="20">
        <v>717862</v>
      </c>
      <c r="R47" s="20">
        <v>13542827</v>
      </c>
      <c r="S47" s="20">
        <v>6687777</v>
      </c>
      <c r="T47" s="20">
        <v>-262808200</v>
      </c>
      <c r="U47" s="20"/>
      <c r="V47" s="20">
        <v>-256120423</v>
      </c>
      <c r="W47" s="20">
        <v>44598770</v>
      </c>
      <c r="X47" s="20">
        <v>252988693</v>
      </c>
      <c r="Y47" s="20">
        <v>-208389923</v>
      </c>
      <c r="Z47" s="47">
        <v>-82.371239808729314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267265996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1851869</v>
      </c>
      <c r="L50" s="52">
        <f t="shared" si="7"/>
        <v>8656565</v>
      </c>
      <c r="M50" s="52">
        <f t="shared" si="7"/>
        <v>2705180</v>
      </c>
      <c r="N50" s="52">
        <f t="shared" si="7"/>
        <v>13213614</v>
      </c>
      <c r="O50" s="52">
        <f t="shared" si="7"/>
        <v>9027218</v>
      </c>
      <c r="P50" s="52">
        <f t="shared" si="7"/>
        <v>3797747</v>
      </c>
      <c r="Q50" s="52">
        <f t="shared" si="7"/>
        <v>717862</v>
      </c>
      <c r="R50" s="52">
        <f t="shared" si="7"/>
        <v>13542827</v>
      </c>
      <c r="S50" s="52">
        <f t="shared" si="7"/>
        <v>6687777</v>
      </c>
      <c r="T50" s="52">
        <f t="shared" si="7"/>
        <v>-262808200</v>
      </c>
      <c r="U50" s="52">
        <f t="shared" si="7"/>
        <v>0</v>
      </c>
      <c r="V50" s="52">
        <f t="shared" si="7"/>
        <v>-256120423</v>
      </c>
      <c r="W50" s="52">
        <f t="shared" si="7"/>
        <v>44598770</v>
      </c>
      <c r="X50" s="52">
        <f t="shared" si="7"/>
        <v>252988693</v>
      </c>
      <c r="Y50" s="52">
        <f t="shared" si="7"/>
        <v>-208389923</v>
      </c>
      <c r="Z50" s="53">
        <f>+IF(X50&lt;&gt;0,+(Y50/X50)*100,0)</f>
        <v>-82.371239808729314</v>
      </c>
      <c r="AA50" s="54">
        <f>SUM(AA47:AA49)</f>
        <v>252988693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11930115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>
        <v>2428505</v>
      </c>
      <c r="L7" s="20">
        <v>2089450</v>
      </c>
      <c r="M7" s="20">
        <v>5062986</v>
      </c>
      <c r="N7" s="20">
        <v>9580941</v>
      </c>
      <c r="O7" s="20">
        <v>2171407</v>
      </c>
      <c r="P7" s="20">
        <v>2429913</v>
      </c>
      <c r="Q7" s="20">
        <v>1402524</v>
      </c>
      <c r="R7" s="20">
        <v>6003844</v>
      </c>
      <c r="S7" s="20">
        <v>2678280</v>
      </c>
      <c r="T7" s="20">
        <v>1248553</v>
      </c>
      <c r="U7" s="20">
        <v>829115</v>
      </c>
      <c r="V7" s="20">
        <v>4755948</v>
      </c>
      <c r="W7" s="20">
        <v>37049766</v>
      </c>
      <c r="X7" s="20">
        <v>9054631</v>
      </c>
      <c r="Y7" s="20">
        <v>27995135</v>
      </c>
      <c r="Z7" s="21">
        <v>309.18029680060954</v>
      </c>
      <c r="AA7" s="22">
        <v>9054631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11930115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2428505</v>
      </c>
      <c r="L13" s="31">
        <f t="shared" si="0"/>
        <v>2089450</v>
      </c>
      <c r="M13" s="31">
        <f t="shared" si="0"/>
        <v>5062986</v>
      </c>
      <c r="N13" s="31">
        <f t="shared" si="0"/>
        <v>9580941</v>
      </c>
      <c r="O13" s="31">
        <f t="shared" si="0"/>
        <v>2171407</v>
      </c>
      <c r="P13" s="31">
        <f t="shared" si="0"/>
        <v>2429913</v>
      </c>
      <c r="Q13" s="31">
        <f t="shared" si="0"/>
        <v>1402524</v>
      </c>
      <c r="R13" s="31">
        <f t="shared" si="0"/>
        <v>6003844</v>
      </c>
      <c r="S13" s="31">
        <f t="shared" si="0"/>
        <v>2678280</v>
      </c>
      <c r="T13" s="31">
        <f t="shared" si="0"/>
        <v>1248553</v>
      </c>
      <c r="U13" s="31">
        <f t="shared" si="0"/>
        <v>829115</v>
      </c>
      <c r="V13" s="31">
        <f t="shared" si="0"/>
        <v>4755948</v>
      </c>
      <c r="W13" s="31">
        <f t="shared" si="0"/>
        <v>37049766</v>
      </c>
      <c r="X13" s="31">
        <f t="shared" si="0"/>
        <v>9054631</v>
      </c>
      <c r="Y13" s="31">
        <f t="shared" si="0"/>
        <v>27995135</v>
      </c>
      <c r="Z13" s="32">
        <f>+IF(X13&lt;&gt;0,+(Y13/X13)*100,0)</f>
        <v>309.18029680060954</v>
      </c>
      <c r="AA13" s="33">
        <f>SUM(AA6:AA12)</f>
        <v>9054631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28214005</v>
      </c>
      <c r="G17" s="24">
        <v>3421151</v>
      </c>
      <c r="H17" s="24"/>
      <c r="I17" s="24">
        <v>-73095</v>
      </c>
      <c r="J17" s="20">
        <v>3348056</v>
      </c>
      <c r="K17" s="24">
        <v>-24365</v>
      </c>
      <c r="L17" s="24">
        <v>-24365</v>
      </c>
      <c r="M17" s="20">
        <v>-24365</v>
      </c>
      <c r="N17" s="24">
        <v>-73095</v>
      </c>
      <c r="O17" s="24">
        <v>-24365</v>
      </c>
      <c r="P17" s="24">
        <v>-24365</v>
      </c>
      <c r="Q17" s="20">
        <v>-24365</v>
      </c>
      <c r="R17" s="24">
        <v>-73095</v>
      </c>
      <c r="S17" s="24">
        <v>3216519</v>
      </c>
      <c r="T17" s="20">
        <v>-36150</v>
      </c>
      <c r="U17" s="24">
        <v>-36150</v>
      </c>
      <c r="V17" s="24">
        <v>3144219</v>
      </c>
      <c r="W17" s="24">
        <v>6346085</v>
      </c>
      <c r="X17" s="20">
        <v>28214005</v>
      </c>
      <c r="Y17" s="24">
        <v>-21867920</v>
      </c>
      <c r="Z17" s="25">
        <v>-77.507323047543224</v>
      </c>
      <c r="AA17" s="26">
        <v>28214005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28214005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-24365</v>
      </c>
      <c r="L25" s="36">
        <f t="shared" si="1"/>
        <v>-24365</v>
      </c>
      <c r="M25" s="36">
        <f t="shared" si="1"/>
        <v>-24365</v>
      </c>
      <c r="N25" s="36">
        <f t="shared" si="1"/>
        <v>-73095</v>
      </c>
      <c r="O25" s="36">
        <f t="shared" si="1"/>
        <v>-24365</v>
      </c>
      <c r="P25" s="36">
        <f t="shared" si="1"/>
        <v>-24365</v>
      </c>
      <c r="Q25" s="36">
        <f t="shared" si="1"/>
        <v>-24365</v>
      </c>
      <c r="R25" s="36">
        <f t="shared" si="1"/>
        <v>-73095</v>
      </c>
      <c r="S25" s="36">
        <f t="shared" si="1"/>
        <v>3216519</v>
      </c>
      <c r="T25" s="36">
        <f t="shared" si="1"/>
        <v>-36150</v>
      </c>
      <c r="U25" s="36">
        <f t="shared" si="1"/>
        <v>-36150</v>
      </c>
      <c r="V25" s="36">
        <f t="shared" si="1"/>
        <v>3144219</v>
      </c>
      <c r="W25" s="36">
        <f t="shared" si="1"/>
        <v>6346085</v>
      </c>
      <c r="X25" s="36">
        <f t="shared" si="1"/>
        <v>28214005</v>
      </c>
      <c r="Y25" s="36">
        <f t="shared" si="1"/>
        <v>-21867920</v>
      </c>
      <c r="Z25" s="37">
        <f>+IF(X25&lt;&gt;0,+(Y25/X25)*100,0)</f>
        <v>-77.507323047543224</v>
      </c>
      <c r="AA25" s="38">
        <f>SUM(AA15:AA24)</f>
        <v>28214005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15351264</v>
      </c>
      <c r="D26" s="29">
        <f>+D13+D25</f>
        <v>0</v>
      </c>
      <c r="E26" s="30">
        <f t="shared" si="2"/>
        <v>42268636</v>
      </c>
      <c r="F26" s="31">
        <f t="shared" si="2"/>
        <v>37268636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2404140</v>
      </c>
      <c r="L26" s="31">
        <f t="shared" si="2"/>
        <v>2065085</v>
      </c>
      <c r="M26" s="31">
        <f t="shared" si="2"/>
        <v>5038621</v>
      </c>
      <c r="N26" s="31">
        <f t="shared" si="2"/>
        <v>9507846</v>
      </c>
      <c r="O26" s="31">
        <f t="shared" si="2"/>
        <v>2147042</v>
      </c>
      <c r="P26" s="31">
        <f t="shared" si="2"/>
        <v>2405548</v>
      </c>
      <c r="Q26" s="31">
        <f t="shared" si="2"/>
        <v>1378159</v>
      </c>
      <c r="R26" s="31">
        <f t="shared" si="2"/>
        <v>5930749</v>
      </c>
      <c r="S26" s="31">
        <f t="shared" si="2"/>
        <v>5894799</v>
      </c>
      <c r="T26" s="31">
        <f t="shared" si="2"/>
        <v>1212403</v>
      </c>
      <c r="U26" s="31">
        <f t="shared" si="2"/>
        <v>792965</v>
      </c>
      <c r="V26" s="31">
        <f t="shared" si="2"/>
        <v>7900167</v>
      </c>
      <c r="W26" s="31">
        <f t="shared" si="2"/>
        <v>43395851</v>
      </c>
      <c r="X26" s="31">
        <f t="shared" si="2"/>
        <v>37268636</v>
      </c>
      <c r="Y26" s="31">
        <f t="shared" si="2"/>
        <v>6127215</v>
      </c>
      <c r="Z26" s="32">
        <f>+IF(X26&lt;&gt;0,+(Y26/X26)*100,0)</f>
        <v>16.440674136826473</v>
      </c>
      <c r="AA26" s="33">
        <f>+AA13+AA25</f>
        <v>37268636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106601824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>
        <v>93521148</v>
      </c>
      <c r="N34" s="20">
        <v>93521148</v>
      </c>
      <c r="O34" s="20"/>
      <c r="P34" s="20"/>
      <c r="Q34" s="20"/>
      <c r="R34" s="20"/>
      <c r="S34" s="20"/>
      <c r="T34" s="20"/>
      <c r="U34" s="20"/>
      <c r="V34" s="20"/>
      <c r="W34" s="20">
        <v>106601824</v>
      </c>
      <c r="X34" s="20"/>
      <c r="Y34" s="20">
        <v>106601824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>
        <v>359545</v>
      </c>
      <c r="L35" s="20">
        <v>328441</v>
      </c>
      <c r="M35" s="20">
        <v>357410</v>
      </c>
      <c r="N35" s="20">
        <v>1045396</v>
      </c>
      <c r="O35" s="20">
        <v>329828</v>
      </c>
      <c r="P35" s="20">
        <v>352664</v>
      </c>
      <c r="Q35" s="20">
        <v>233731</v>
      </c>
      <c r="R35" s="20">
        <v>916223</v>
      </c>
      <c r="S35" s="20">
        <v>378775</v>
      </c>
      <c r="T35" s="20">
        <v>208880</v>
      </c>
      <c r="U35" s="20">
        <v>149086</v>
      </c>
      <c r="V35" s="20">
        <v>736741</v>
      </c>
      <c r="W35" s="20">
        <v>24145202</v>
      </c>
      <c r="X35" s="20">
        <v>-2027663</v>
      </c>
      <c r="Y35" s="20">
        <v>26172865</v>
      </c>
      <c r="Z35" s="21">
        <v>-1290.7896923699846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126950750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359545</v>
      </c>
      <c r="L37" s="31">
        <f t="shared" si="3"/>
        <v>328441</v>
      </c>
      <c r="M37" s="31">
        <f t="shared" si="3"/>
        <v>93878558</v>
      </c>
      <c r="N37" s="31">
        <f t="shared" si="3"/>
        <v>94566544</v>
      </c>
      <c r="O37" s="31">
        <f t="shared" si="3"/>
        <v>329828</v>
      </c>
      <c r="P37" s="31">
        <f t="shared" si="3"/>
        <v>352664</v>
      </c>
      <c r="Q37" s="31">
        <f t="shared" si="3"/>
        <v>233731</v>
      </c>
      <c r="R37" s="31">
        <f t="shared" si="3"/>
        <v>916223</v>
      </c>
      <c r="S37" s="31">
        <f t="shared" si="3"/>
        <v>378775</v>
      </c>
      <c r="T37" s="31">
        <f t="shared" si="3"/>
        <v>208880</v>
      </c>
      <c r="U37" s="31">
        <f t="shared" si="3"/>
        <v>149086</v>
      </c>
      <c r="V37" s="31">
        <f t="shared" si="3"/>
        <v>736741</v>
      </c>
      <c r="W37" s="31">
        <f t="shared" si="3"/>
        <v>130747026</v>
      </c>
      <c r="X37" s="31">
        <f t="shared" si="3"/>
        <v>-2027663</v>
      </c>
      <c r="Y37" s="31">
        <f t="shared" si="3"/>
        <v>132774689</v>
      </c>
      <c r="Z37" s="32">
        <f>+IF(X37&lt;&gt;0,+(Y37/X37)*100,0)</f>
        <v>-6548.1635261875372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2951275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2951275</v>
      </c>
      <c r="X40" s="20">
        <v>100063313</v>
      </c>
      <c r="Y40" s="20">
        <v>-97112038</v>
      </c>
      <c r="Z40" s="21">
        <v>-97.050592358460079</v>
      </c>
      <c r="AA40" s="22">
        <v>100063313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2951275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2951275</v>
      </c>
      <c r="X43" s="36">
        <f t="shared" si="4"/>
        <v>100063313</v>
      </c>
      <c r="Y43" s="36">
        <f t="shared" si="4"/>
        <v>-97112038</v>
      </c>
      <c r="Z43" s="37">
        <f>+IF(X43&lt;&gt;0,+(Y43/X43)*100,0)</f>
        <v>-97.050592358460079</v>
      </c>
      <c r="AA43" s="38">
        <f>SUM(AA39:AA42)</f>
        <v>100063313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359545</v>
      </c>
      <c r="L44" s="31">
        <f t="shared" si="5"/>
        <v>328441</v>
      </c>
      <c r="M44" s="31">
        <f t="shared" si="5"/>
        <v>357410</v>
      </c>
      <c r="N44" s="31">
        <f t="shared" si="5"/>
        <v>1045396</v>
      </c>
      <c r="O44" s="31">
        <f t="shared" si="5"/>
        <v>329828</v>
      </c>
      <c r="P44" s="31">
        <f t="shared" si="5"/>
        <v>352664</v>
      </c>
      <c r="Q44" s="31">
        <f t="shared" si="5"/>
        <v>233731</v>
      </c>
      <c r="R44" s="31">
        <f t="shared" si="5"/>
        <v>916223</v>
      </c>
      <c r="S44" s="31">
        <f t="shared" si="5"/>
        <v>378775</v>
      </c>
      <c r="T44" s="31">
        <f t="shared" si="5"/>
        <v>208880</v>
      </c>
      <c r="U44" s="31">
        <f t="shared" si="5"/>
        <v>149086</v>
      </c>
      <c r="V44" s="31">
        <f t="shared" si="5"/>
        <v>736741</v>
      </c>
      <c r="W44" s="31">
        <f t="shared" si="5"/>
        <v>133698301</v>
      </c>
      <c r="X44" s="31">
        <f t="shared" si="5"/>
        <v>98035650</v>
      </c>
      <c r="Y44" s="31">
        <f t="shared" si="5"/>
        <v>35662651</v>
      </c>
      <c r="Z44" s="32">
        <f>+IF(X44&lt;&gt;0,+(Y44/X44)*100,0)</f>
        <v>36.377227059748165</v>
      </c>
      <c r="AA44" s="33">
        <f>+AA37+AA43</f>
        <v>98035650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-114550761</v>
      </c>
      <c r="D45" s="42">
        <f t="shared" si="6"/>
        <v>0</v>
      </c>
      <c r="E45" s="43">
        <f t="shared" si="6"/>
        <v>-55767014</v>
      </c>
      <c r="F45" s="44">
        <f t="shared" si="6"/>
        <v>-60767014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2044595</v>
      </c>
      <c r="L45" s="44">
        <f t="shared" si="6"/>
        <v>1736644</v>
      </c>
      <c r="M45" s="44">
        <f t="shared" si="6"/>
        <v>4681211</v>
      </c>
      <c r="N45" s="44">
        <f t="shared" si="6"/>
        <v>8462450</v>
      </c>
      <c r="O45" s="44">
        <f t="shared" si="6"/>
        <v>1817214</v>
      </c>
      <c r="P45" s="44">
        <f t="shared" si="6"/>
        <v>2052884</v>
      </c>
      <c r="Q45" s="44">
        <f t="shared" si="6"/>
        <v>1144428</v>
      </c>
      <c r="R45" s="44">
        <f t="shared" si="6"/>
        <v>5014526</v>
      </c>
      <c r="S45" s="44">
        <f t="shared" si="6"/>
        <v>5516024</v>
      </c>
      <c r="T45" s="44">
        <f t="shared" si="6"/>
        <v>1003523</v>
      </c>
      <c r="U45" s="44">
        <f t="shared" si="6"/>
        <v>643879</v>
      </c>
      <c r="V45" s="44">
        <f t="shared" si="6"/>
        <v>7163426</v>
      </c>
      <c r="W45" s="44">
        <f t="shared" si="6"/>
        <v>-90302450</v>
      </c>
      <c r="X45" s="44">
        <f t="shared" si="6"/>
        <v>-60767014</v>
      </c>
      <c r="Y45" s="44">
        <f t="shared" si="6"/>
        <v>-29535436</v>
      </c>
      <c r="Z45" s="45">
        <f>+IF(X45&lt;&gt;0,+(Y45/X45)*100,0)</f>
        <v>48.604389216820827</v>
      </c>
      <c r="AA45" s="46">
        <f>+AA26-AA44</f>
        <v>-60767014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>
        <v>-632694</v>
      </c>
      <c r="L47" s="20">
        <v>1200524</v>
      </c>
      <c r="M47" s="20">
        <v>-5978478</v>
      </c>
      <c r="N47" s="20">
        <v>-5410648</v>
      </c>
      <c r="O47" s="20">
        <v>-1593143</v>
      </c>
      <c r="P47" s="20">
        <v>7785362</v>
      </c>
      <c r="Q47" s="20">
        <v>-724209</v>
      </c>
      <c r="R47" s="20">
        <v>5468010</v>
      </c>
      <c r="S47" s="20">
        <v>-1973501</v>
      </c>
      <c r="T47" s="20">
        <v>-283832</v>
      </c>
      <c r="U47" s="20"/>
      <c r="V47" s="20">
        <v>-2257333</v>
      </c>
      <c r="W47" s="20">
        <v>-68635392</v>
      </c>
      <c r="X47" s="20">
        <v>-21696733</v>
      </c>
      <c r="Y47" s="20">
        <v>-46938659</v>
      </c>
      <c r="Z47" s="47">
        <v>216.33975492992423</v>
      </c>
      <c r="AA47" s="22">
        <v>-21696733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-632694</v>
      </c>
      <c r="L50" s="52">
        <f t="shared" si="7"/>
        <v>1200524</v>
      </c>
      <c r="M50" s="52">
        <f t="shared" si="7"/>
        <v>-5978478</v>
      </c>
      <c r="N50" s="52">
        <f t="shared" si="7"/>
        <v>-5410648</v>
      </c>
      <c r="O50" s="52">
        <f t="shared" si="7"/>
        <v>-1593143</v>
      </c>
      <c r="P50" s="52">
        <f t="shared" si="7"/>
        <v>7785362</v>
      </c>
      <c r="Q50" s="52">
        <f t="shared" si="7"/>
        <v>-724209</v>
      </c>
      <c r="R50" s="52">
        <f t="shared" si="7"/>
        <v>5468010</v>
      </c>
      <c r="S50" s="52">
        <f t="shared" si="7"/>
        <v>-1973501</v>
      </c>
      <c r="T50" s="52">
        <f t="shared" si="7"/>
        <v>-283832</v>
      </c>
      <c r="U50" s="52">
        <f t="shared" si="7"/>
        <v>0</v>
      </c>
      <c r="V50" s="52">
        <f t="shared" si="7"/>
        <v>-2257333</v>
      </c>
      <c r="W50" s="52">
        <f t="shared" si="7"/>
        <v>-68635392</v>
      </c>
      <c r="X50" s="52">
        <f t="shared" si="7"/>
        <v>-21696733</v>
      </c>
      <c r="Y50" s="52">
        <f t="shared" si="7"/>
        <v>-46938659</v>
      </c>
      <c r="Z50" s="53">
        <f>+IF(X50&lt;&gt;0,+(Y50/X50)*100,0)</f>
        <v>216.33975492992423</v>
      </c>
      <c r="AA50" s="54">
        <f>SUM(AA47:AA49)</f>
        <v>-21696733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158567960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>
        <v>-15195402</v>
      </c>
      <c r="P7" s="20">
        <v>-20748403</v>
      </c>
      <c r="Q7" s="20">
        <v>-22454055</v>
      </c>
      <c r="R7" s="20">
        <v>-58397860</v>
      </c>
      <c r="S7" s="20">
        <v>-4300665</v>
      </c>
      <c r="T7" s="20">
        <v>-19854816</v>
      </c>
      <c r="U7" s="20">
        <v>60974187</v>
      </c>
      <c r="V7" s="20">
        <v>36818706</v>
      </c>
      <c r="W7" s="20">
        <v>373446390</v>
      </c>
      <c r="X7" s="20">
        <v>158567960</v>
      </c>
      <c r="Y7" s="20">
        <v>214878430</v>
      </c>
      <c r="Z7" s="21">
        <v>135.51188398967861</v>
      </c>
      <c r="AA7" s="22">
        <v>158567960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5893830</v>
      </c>
      <c r="Y11" s="24"/>
      <c r="Z11" s="25"/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42704919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>
        <v>-1103644</v>
      </c>
      <c r="P12" s="20">
        <v>1813120</v>
      </c>
      <c r="Q12" s="20">
        <v>1420755</v>
      </c>
      <c r="R12" s="20">
        <v>2130231</v>
      </c>
      <c r="S12" s="20">
        <v>4376235</v>
      </c>
      <c r="T12" s="20">
        <v>1358515</v>
      </c>
      <c r="U12" s="20">
        <v>-10439808</v>
      </c>
      <c r="V12" s="20">
        <v>-4705058</v>
      </c>
      <c r="W12" s="20">
        <v>45043987</v>
      </c>
      <c r="X12" s="20">
        <v>42704919</v>
      </c>
      <c r="Y12" s="20">
        <v>2339068</v>
      </c>
      <c r="Z12" s="21">
        <v>5.4772800294973045</v>
      </c>
      <c r="AA12" s="22">
        <v>42704919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207166709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-16299046</v>
      </c>
      <c r="P13" s="31">
        <f t="shared" si="0"/>
        <v>-18935283</v>
      </c>
      <c r="Q13" s="31">
        <f t="shared" si="0"/>
        <v>-21033300</v>
      </c>
      <c r="R13" s="31">
        <f t="shared" si="0"/>
        <v>-56267629</v>
      </c>
      <c r="S13" s="31">
        <f t="shared" si="0"/>
        <v>75570</v>
      </c>
      <c r="T13" s="31">
        <f t="shared" si="0"/>
        <v>-18496301</v>
      </c>
      <c r="U13" s="31">
        <f t="shared" si="0"/>
        <v>50534379</v>
      </c>
      <c r="V13" s="31">
        <f t="shared" si="0"/>
        <v>32113648</v>
      </c>
      <c r="W13" s="31">
        <f t="shared" si="0"/>
        <v>424384207</v>
      </c>
      <c r="X13" s="31">
        <f t="shared" si="0"/>
        <v>207166709</v>
      </c>
      <c r="Y13" s="31">
        <f t="shared" si="0"/>
        <v>217217498</v>
      </c>
      <c r="Z13" s="32">
        <f>+IF(X13&lt;&gt;0,+(Y13/X13)*100,0)</f>
        <v>104.851546393972</v>
      </c>
      <c r="AA13" s="33">
        <f>SUM(AA6:AA12)</f>
        <v>207166709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2276982454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>
        <v>1726972</v>
      </c>
      <c r="R17" s="24">
        <v>1726972</v>
      </c>
      <c r="S17" s="24">
        <v>24970022</v>
      </c>
      <c r="T17" s="20">
        <v>2961519</v>
      </c>
      <c r="U17" s="24">
        <v>28925051</v>
      </c>
      <c r="V17" s="24">
        <v>56856592</v>
      </c>
      <c r="W17" s="24">
        <v>2251066018</v>
      </c>
      <c r="X17" s="20">
        <v>2276982454</v>
      </c>
      <c r="Y17" s="24">
        <v>-25916436</v>
      </c>
      <c r="Z17" s="25">
        <v>-1.1381921698374229</v>
      </c>
      <c r="AA17" s="26">
        <v>2276982454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2276982454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1726972</v>
      </c>
      <c r="R25" s="36">
        <f t="shared" si="1"/>
        <v>1726972</v>
      </c>
      <c r="S25" s="36">
        <f t="shared" si="1"/>
        <v>24970022</v>
      </c>
      <c r="T25" s="36">
        <f t="shared" si="1"/>
        <v>2961519</v>
      </c>
      <c r="U25" s="36">
        <f t="shared" si="1"/>
        <v>28925051</v>
      </c>
      <c r="V25" s="36">
        <f t="shared" si="1"/>
        <v>56856592</v>
      </c>
      <c r="W25" s="36">
        <f t="shared" si="1"/>
        <v>2251066018</v>
      </c>
      <c r="X25" s="36">
        <f t="shared" si="1"/>
        <v>2276982454</v>
      </c>
      <c r="Y25" s="36">
        <f t="shared" si="1"/>
        <v>-25916436</v>
      </c>
      <c r="Z25" s="37">
        <f>+IF(X25&lt;&gt;0,+(Y25/X25)*100,0)</f>
        <v>-1.1381921698374229</v>
      </c>
      <c r="AA25" s="38">
        <f>SUM(AA15:AA24)</f>
        <v>2276982454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2484149163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-16299046</v>
      </c>
      <c r="P26" s="31">
        <f t="shared" si="2"/>
        <v>-18935283</v>
      </c>
      <c r="Q26" s="31">
        <f t="shared" si="2"/>
        <v>-19306328</v>
      </c>
      <c r="R26" s="31">
        <f t="shared" si="2"/>
        <v>-54540657</v>
      </c>
      <c r="S26" s="31">
        <f t="shared" si="2"/>
        <v>25045592</v>
      </c>
      <c r="T26" s="31">
        <f t="shared" si="2"/>
        <v>-15534782</v>
      </c>
      <c r="U26" s="31">
        <f t="shared" si="2"/>
        <v>79459430</v>
      </c>
      <c r="V26" s="31">
        <f t="shared" si="2"/>
        <v>88970240</v>
      </c>
      <c r="W26" s="31">
        <f t="shared" si="2"/>
        <v>2675450225</v>
      </c>
      <c r="X26" s="31">
        <f t="shared" si="2"/>
        <v>2484149163</v>
      </c>
      <c r="Y26" s="31">
        <f t="shared" si="2"/>
        <v>191301062</v>
      </c>
      <c r="Z26" s="32">
        <f>+IF(X26&lt;&gt;0,+(Y26/X26)*100,0)</f>
        <v>7.7008685649525956</v>
      </c>
      <c r="AA26" s="33">
        <f>+AA13+AA25</f>
        <v>2484149163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>
        <v>-11623238</v>
      </c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>
        <v>-10590</v>
      </c>
      <c r="R35" s="20">
        <v>-10590</v>
      </c>
      <c r="S35" s="20"/>
      <c r="T35" s="20"/>
      <c r="U35" s="20"/>
      <c r="V35" s="20"/>
      <c r="W35" s="20">
        <v>-11651228</v>
      </c>
      <c r="X35" s="20">
        <v>-11623238</v>
      </c>
      <c r="Y35" s="20">
        <v>-27990</v>
      </c>
      <c r="Z35" s="21">
        <v>0.24081069319926168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-11623238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-10590</v>
      </c>
      <c r="R37" s="31">
        <f t="shared" si="3"/>
        <v>-10590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506042809</v>
      </c>
      <c r="X37" s="31">
        <f t="shared" si="3"/>
        <v>-11623238</v>
      </c>
      <c r="Y37" s="31">
        <f t="shared" si="3"/>
        <v>517666047</v>
      </c>
      <c r="Z37" s="32">
        <f>+IF(X37&lt;&gt;0,+(Y37/X37)*100,0)</f>
        <v>-4453.7163138189198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689984749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689984749</v>
      </c>
      <c r="Y40" s="20">
        <v>-689984749</v>
      </c>
      <c r="Z40" s="21">
        <v>-100</v>
      </c>
      <c r="AA40" s="22">
        <v>689984749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689984749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689984749</v>
      </c>
      <c r="Y43" s="36">
        <f t="shared" si="4"/>
        <v>-689984749</v>
      </c>
      <c r="Z43" s="37">
        <f>+IF(X43&lt;&gt;0,+(Y43/X43)*100,0)</f>
        <v>-100</v>
      </c>
      <c r="AA43" s="38">
        <f>SUM(AA39:AA42)</f>
        <v>689984749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678361511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-10590</v>
      </c>
      <c r="R44" s="31">
        <f t="shared" si="5"/>
        <v>-10590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506042809</v>
      </c>
      <c r="X44" s="31">
        <f t="shared" si="5"/>
        <v>678361511</v>
      </c>
      <c r="Y44" s="31">
        <f t="shared" si="5"/>
        <v>-172318702</v>
      </c>
      <c r="Z44" s="32">
        <f>+IF(X44&lt;&gt;0,+(Y44/X44)*100,0)</f>
        <v>-25.402193256214971</v>
      </c>
      <c r="AA44" s="33">
        <f>+AA37+AA43</f>
        <v>678361511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1805787652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-16299046</v>
      </c>
      <c r="P45" s="44">
        <f t="shared" si="6"/>
        <v>-18935283</v>
      </c>
      <c r="Q45" s="44">
        <f t="shared" si="6"/>
        <v>-19295738</v>
      </c>
      <c r="R45" s="44">
        <f t="shared" si="6"/>
        <v>-54530067</v>
      </c>
      <c r="S45" s="44">
        <f t="shared" si="6"/>
        <v>25045592</v>
      </c>
      <c r="T45" s="44">
        <f t="shared" si="6"/>
        <v>-15534782</v>
      </c>
      <c r="U45" s="44">
        <f t="shared" si="6"/>
        <v>79459430</v>
      </c>
      <c r="V45" s="44">
        <f t="shared" si="6"/>
        <v>88970240</v>
      </c>
      <c r="W45" s="44">
        <f t="shared" si="6"/>
        <v>2169407416</v>
      </c>
      <c r="X45" s="44">
        <f t="shared" si="6"/>
        <v>1805787652</v>
      </c>
      <c r="Y45" s="44">
        <f t="shared" si="6"/>
        <v>363619764</v>
      </c>
      <c r="Z45" s="45">
        <f>+IF(X45&lt;&gt;0,+(Y45/X45)*100,0)</f>
        <v>20.136352333413786</v>
      </c>
      <c r="AA45" s="46">
        <f>+AA26-AA44</f>
        <v>1805787652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5489151569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>
        <v>-57986232</v>
      </c>
      <c r="P47" s="20">
        <v>-14507118</v>
      </c>
      <c r="Q47" s="20">
        <v>141765885</v>
      </c>
      <c r="R47" s="20">
        <v>69272535</v>
      </c>
      <c r="S47" s="20">
        <v>-153196243</v>
      </c>
      <c r="T47" s="20">
        <v>-23770215</v>
      </c>
      <c r="U47" s="20"/>
      <c r="V47" s="20">
        <v>-176966458</v>
      </c>
      <c r="W47" s="20">
        <v>5665488155</v>
      </c>
      <c r="X47" s="20">
        <v>5489151569</v>
      </c>
      <c r="Y47" s="20">
        <v>176336586</v>
      </c>
      <c r="Z47" s="47">
        <v>3.212456128846239</v>
      </c>
      <c r="AA47" s="22">
        <v>5489151569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5489151569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-57986232</v>
      </c>
      <c r="P50" s="52">
        <f t="shared" si="7"/>
        <v>-14507118</v>
      </c>
      <c r="Q50" s="52">
        <f t="shared" si="7"/>
        <v>141765885</v>
      </c>
      <c r="R50" s="52">
        <f t="shared" si="7"/>
        <v>69272535</v>
      </c>
      <c r="S50" s="52">
        <f t="shared" si="7"/>
        <v>-153196243</v>
      </c>
      <c r="T50" s="52">
        <f t="shared" si="7"/>
        <v>-23770215</v>
      </c>
      <c r="U50" s="52">
        <f t="shared" si="7"/>
        <v>0</v>
      </c>
      <c r="V50" s="52">
        <f t="shared" si="7"/>
        <v>-176966458</v>
      </c>
      <c r="W50" s="52">
        <f t="shared" si="7"/>
        <v>5665488155</v>
      </c>
      <c r="X50" s="52">
        <f t="shared" si="7"/>
        <v>5489151569</v>
      </c>
      <c r="Y50" s="52">
        <f t="shared" si="7"/>
        <v>176336586</v>
      </c>
      <c r="Z50" s="53">
        <f>+IF(X50&lt;&gt;0,+(Y50/X50)*100,0)</f>
        <v>3.212456128846239</v>
      </c>
      <c r="AA50" s="54">
        <f>SUM(AA47:AA49)</f>
        <v>5489151569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2421818999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2421818999</v>
      </c>
      <c r="Y6" s="20">
        <v>-2421818999</v>
      </c>
      <c r="Z6" s="21">
        <v>-100</v>
      </c>
      <c r="AA6" s="22">
        <v>2421818999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1294727000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1294727000</v>
      </c>
      <c r="Y7" s="20">
        <v>-1294727000</v>
      </c>
      <c r="Z7" s="21">
        <v>-100</v>
      </c>
      <c r="AA7" s="22">
        <v>1294727000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3716545999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3716545999</v>
      </c>
      <c r="Y13" s="31">
        <f t="shared" si="0"/>
        <v>-3716545999</v>
      </c>
      <c r="Z13" s="32">
        <f>+IF(X13&lt;&gt;0,+(Y13/X13)*100,0)</f>
        <v>-100</v>
      </c>
      <c r="AA13" s="33">
        <f>SUM(AA6:AA12)</f>
        <v>3716545999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227766000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>
        <v>24759033</v>
      </c>
      <c r="R17" s="24">
        <v>24759033</v>
      </c>
      <c r="S17" s="24">
        <v>1846000</v>
      </c>
      <c r="T17" s="20">
        <v>4299000</v>
      </c>
      <c r="U17" s="24">
        <v>48786000</v>
      </c>
      <c r="V17" s="24">
        <v>54931000</v>
      </c>
      <c r="W17" s="24">
        <v>125841033</v>
      </c>
      <c r="X17" s="20">
        <v>227766000</v>
      </c>
      <c r="Y17" s="24">
        <v>-101924967</v>
      </c>
      <c r="Z17" s="25">
        <v>-44.749860383024682</v>
      </c>
      <c r="AA17" s="26">
        <v>227766000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227766000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24759033</v>
      </c>
      <c r="R25" s="36">
        <f t="shared" si="1"/>
        <v>24759033</v>
      </c>
      <c r="S25" s="36">
        <f t="shared" si="1"/>
        <v>1846000</v>
      </c>
      <c r="T25" s="36">
        <f t="shared" si="1"/>
        <v>4299000</v>
      </c>
      <c r="U25" s="36">
        <f t="shared" si="1"/>
        <v>48786000</v>
      </c>
      <c r="V25" s="36">
        <f t="shared" si="1"/>
        <v>54931000</v>
      </c>
      <c r="W25" s="36">
        <f t="shared" si="1"/>
        <v>125841033</v>
      </c>
      <c r="X25" s="36">
        <f t="shared" si="1"/>
        <v>227766000</v>
      </c>
      <c r="Y25" s="36">
        <f t="shared" si="1"/>
        <v>-101924967</v>
      </c>
      <c r="Z25" s="37">
        <f>+IF(X25&lt;&gt;0,+(Y25/X25)*100,0)</f>
        <v>-44.749860383024682</v>
      </c>
      <c r="AA25" s="38">
        <f>SUM(AA15:AA24)</f>
        <v>227766000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3944311999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24759033</v>
      </c>
      <c r="R26" s="31">
        <f t="shared" si="2"/>
        <v>24759033</v>
      </c>
      <c r="S26" s="31">
        <f t="shared" si="2"/>
        <v>1846000</v>
      </c>
      <c r="T26" s="31">
        <f t="shared" si="2"/>
        <v>4299000</v>
      </c>
      <c r="U26" s="31">
        <f t="shared" si="2"/>
        <v>48786000</v>
      </c>
      <c r="V26" s="31">
        <f t="shared" si="2"/>
        <v>54931000</v>
      </c>
      <c r="W26" s="31">
        <f t="shared" si="2"/>
        <v>125841033</v>
      </c>
      <c r="X26" s="31">
        <f t="shared" si="2"/>
        <v>3944311999</v>
      </c>
      <c r="Y26" s="31">
        <f t="shared" si="2"/>
        <v>-3818470966</v>
      </c>
      <c r="Z26" s="32">
        <f>+IF(X26&lt;&gt;0,+(Y26/X26)*100,0)</f>
        <v>-96.809556824310434</v>
      </c>
      <c r="AA26" s="33">
        <f>+AA13+AA25</f>
        <v>3944311999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227766000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227766000</v>
      </c>
      <c r="Y32" s="20">
        <v>-227766000</v>
      </c>
      <c r="Z32" s="21">
        <v>-100</v>
      </c>
      <c r="AA32" s="22">
        <v>227766000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227766000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227766000</v>
      </c>
      <c r="Y37" s="31">
        <f t="shared" si="3"/>
        <v>-227766000</v>
      </c>
      <c r="Z37" s="32">
        <f>+IF(X37&lt;&gt;0,+(Y37/X37)*100,0)</f>
        <v>-100</v>
      </c>
      <c r="AA37" s="33">
        <f>SUM(AA29:AA36)</f>
        <v>227766000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227766000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227766000</v>
      </c>
      <c r="Y44" s="31">
        <f t="shared" si="5"/>
        <v>-227766000</v>
      </c>
      <c r="Z44" s="32">
        <f>+IF(X44&lt;&gt;0,+(Y44/X44)*100,0)</f>
        <v>-100</v>
      </c>
      <c r="AA44" s="33">
        <f>+AA37+AA43</f>
        <v>227766000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3716545999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24759033</v>
      </c>
      <c r="R45" s="44">
        <f t="shared" si="6"/>
        <v>24759033</v>
      </c>
      <c r="S45" s="44">
        <f t="shared" si="6"/>
        <v>1846000</v>
      </c>
      <c r="T45" s="44">
        <f t="shared" si="6"/>
        <v>4299000</v>
      </c>
      <c r="U45" s="44">
        <f t="shared" si="6"/>
        <v>48786000</v>
      </c>
      <c r="V45" s="44">
        <f t="shared" si="6"/>
        <v>54931000</v>
      </c>
      <c r="W45" s="44">
        <f t="shared" si="6"/>
        <v>125841033</v>
      </c>
      <c r="X45" s="44">
        <f t="shared" si="6"/>
        <v>3716545999</v>
      </c>
      <c r="Y45" s="44">
        <f t="shared" si="6"/>
        <v>-3590704966</v>
      </c>
      <c r="Z45" s="45">
        <f>+IF(X45&lt;&gt;0,+(Y45/X45)*100,0)</f>
        <v>-96.614032678894333</v>
      </c>
      <c r="AA45" s="46">
        <f>+AA26-AA44</f>
        <v>3716545999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-13292983</v>
      </c>
      <c r="D6" s="18"/>
      <c r="E6" s="19"/>
      <c r="F6" s="20">
        <v>949435053</v>
      </c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>
        <v>-26087</v>
      </c>
      <c r="Q6" s="20">
        <v>-1553190</v>
      </c>
      <c r="R6" s="20">
        <v>-1579277</v>
      </c>
      <c r="S6" s="20">
        <v>1553190</v>
      </c>
      <c r="T6" s="20">
        <v>-4325670</v>
      </c>
      <c r="U6" s="20">
        <v>-340472398</v>
      </c>
      <c r="V6" s="20">
        <v>-343244878</v>
      </c>
      <c r="W6" s="20">
        <v>-331531172</v>
      </c>
      <c r="X6" s="20">
        <v>1002571724</v>
      </c>
      <c r="Y6" s="20">
        <v>-1334102896</v>
      </c>
      <c r="Z6" s="21">
        <v>-133.06807523727849</v>
      </c>
      <c r="AA6" s="22">
        <v>949435053</v>
      </c>
    </row>
    <row r="7" spans="1:27" x14ac:dyDescent="0.25">
      <c r="A7" s="23" t="s">
        <v>35</v>
      </c>
      <c r="B7" s="17" t="s">
        <v>32</v>
      </c>
      <c r="C7" s="18">
        <v>96293349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>
        <v>18741236</v>
      </c>
      <c r="P7" s="20"/>
      <c r="Q7" s="20">
        <v>-292947700</v>
      </c>
      <c r="R7" s="20">
        <v>-274206464</v>
      </c>
      <c r="S7" s="20">
        <v>4274504</v>
      </c>
      <c r="T7" s="20">
        <v>-37642666</v>
      </c>
      <c r="U7" s="20">
        <v>-31140123</v>
      </c>
      <c r="V7" s="20">
        <v>-64508285</v>
      </c>
      <c r="W7" s="20">
        <v>-237435303</v>
      </c>
      <c r="X7" s="20"/>
      <c r="Y7" s="20">
        <v>-237435303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>
        <v>-3351</v>
      </c>
      <c r="P8" s="20"/>
      <c r="Q8" s="20">
        <v>-4587</v>
      </c>
      <c r="R8" s="20">
        <v>-7938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89191554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>
        <v>1</v>
      </c>
      <c r="P11" s="24">
        <v>-1</v>
      </c>
      <c r="Q11" s="20">
        <v>52737850</v>
      </c>
      <c r="R11" s="24">
        <v>52737850</v>
      </c>
      <c r="S11" s="24">
        <v>10796596</v>
      </c>
      <c r="T11" s="20">
        <v>10568165</v>
      </c>
      <c r="U11" s="24">
        <v>-92548606</v>
      </c>
      <c r="V11" s="24">
        <v>-71183845</v>
      </c>
      <c r="W11" s="24">
        <v>3172</v>
      </c>
      <c r="X11" s="20"/>
      <c r="Y11" s="24">
        <v>3172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>
        <v>31433</v>
      </c>
      <c r="R12" s="20">
        <v>31433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172191920</v>
      </c>
      <c r="D13" s="29">
        <f>SUM(D6:D12)</f>
        <v>0</v>
      </c>
      <c r="E13" s="30">
        <f t="shared" si="0"/>
        <v>0</v>
      </c>
      <c r="F13" s="31">
        <f t="shared" si="0"/>
        <v>949435053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18737886</v>
      </c>
      <c r="P13" s="31">
        <f t="shared" si="0"/>
        <v>-26088</v>
      </c>
      <c r="Q13" s="31">
        <f t="shared" si="0"/>
        <v>-241736194</v>
      </c>
      <c r="R13" s="31">
        <f t="shared" si="0"/>
        <v>-223024396</v>
      </c>
      <c r="S13" s="31">
        <f t="shared" si="0"/>
        <v>16624290</v>
      </c>
      <c r="T13" s="31">
        <f t="shared" si="0"/>
        <v>-31400171</v>
      </c>
      <c r="U13" s="31">
        <f t="shared" si="0"/>
        <v>-464161127</v>
      </c>
      <c r="V13" s="31">
        <f t="shared" si="0"/>
        <v>-478937008</v>
      </c>
      <c r="W13" s="31">
        <f t="shared" si="0"/>
        <v>-568963303</v>
      </c>
      <c r="X13" s="31">
        <f t="shared" si="0"/>
        <v>1002571724</v>
      </c>
      <c r="Y13" s="31">
        <f t="shared" si="0"/>
        <v>-1571535027</v>
      </c>
      <c r="Z13" s="32">
        <f>+IF(X13&lt;&gt;0,+(Y13/X13)*100,0)</f>
        <v>-156.75038397552095</v>
      </c>
      <c r="AA13" s="33">
        <f>SUM(AA6:AA12)</f>
        <v>949435053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>
        <v>-48767</v>
      </c>
      <c r="P16" s="20"/>
      <c r="Q16" s="20">
        <v>338218</v>
      </c>
      <c r="R16" s="20">
        <v>289451</v>
      </c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13926333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>
        <v>-8532434</v>
      </c>
      <c r="P17" s="24">
        <v>-2</v>
      </c>
      <c r="Q17" s="20">
        <v>17676309</v>
      </c>
      <c r="R17" s="24">
        <v>9143873</v>
      </c>
      <c r="S17" s="24">
        <v>-6999568</v>
      </c>
      <c r="T17" s="20">
        <v>-16054839</v>
      </c>
      <c r="U17" s="24">
        <v>23054407</v>
      </c>
      <c r="V17" s="24"/>
      <c r="W17" s="24">
        <v>6999568</v>
      </c>
      <c r="X17" s="20">
        <v>13939916</v>
      </c>
      <c r="Y17" s="24">
        <v>-6940348</v>
      </c>
      <c r="Z17" s="25">
        <v>-49.78758839005917</v>
      </c>
      <c r="AA17" s="26">
        <v>13926333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>
        <v>-45</v>
      </c>
      <c r="P21" s="20"/>
      <c r="Q21" s="20">
        <v>312</v>
      </c>
      <c r="R21" s="20">
        <v>267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13926333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-8581246</v>
      </c>
      <c r="P25" s="36">
        <f t="shared" si="1"/>
        <v>-2</v>
      </c>
      <c r="Q25" s="36">
        <f t="shared" si="1"/>
        <v>18014839</v>
      </c>
      <c r="R25" s="36">
        <f t="shared" si="1"/>
        <v>9433591</v>
      </c>
      <c r="S25" s="36">
        <f t="shared" si="1"/>
        <v>-6999568</v>
      </c>
      <c r="T25" s="36">
        <f t="shared" si="1"/>
        <v>-16054839</v>
      </c>
      <c r="U25" s="36">
        <f t="shared" si="1"/>
        <v>23054407</v>
      </c>
      <c r="V25" s="36">
        <f t="shared" si="1"/>
        <v>0</v>
      </c>
      <c r="W25" s="36">
        <f t="shared" si="1"/>
        <v>6999568</v>
      </c>
      <c r="X25" s="36">
        <f t="shared" si="1"/>
        <v>13939916</v>
      </c>
      <c r="Y25" s="36">
        <f t="shared" si="1"/>
        <v>-6940348</v>
      </c>
      <c r="Z25" s="37">
        <f>+IF(X25&lt;&gt;0,+(Y25/X25)*100,0)</f>
        <v>-49.78758839005917</v>
      </c>
      <c r="AA25" s="38">
        <f>SUM(AA15:AA24)</f>
        <v>13926333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172191920</v>
      </c>
      <c r="D26" s="29">
        <f>+D13+D25</f>
        <v>0</v>
      </c>
      <c r="E26" s="30">
        <f t="shared" si="2"/>
        <v>7000000</v>
      </c>
      <c r="F26" s="31">
        <f t="shared" si="2"/>
        <v>963361386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10156640</v>
      </c>
      <c r="P26" s="31">
        <f t="shared" si="2"/>
        <v>-26090</v>
      </c>
      <c r="Q26" s="31">
        <f t="shared" si="2"/>
        <v>-223721355</v>
      </c>
      <c r="R26" s="31">
        <f t="shared" si="2"/>
        <v>-213590805</v>
      </c>
      <c r="S26" s="31">
        <f t="shared" si="2"/>
        <v>9624722</v>
      </c>
      <c r="T26" s="31">
        <f t="shared" si="2"/>
        <v>-47455010</v>
      </c>
      <c r="U26" s="31">
        <f t="shared" si="2"/>
        <v>-441106720</v>
      </c>
      <c r="V26" s="31">
        <f t="shared" si="2"/>
        <v>-478937008</v>
      </c>
      <c r="W26" s="31">
        <f t="shared" si="2"/>
        <v>-561963735</v>
      </c>
      <c r="X26" s="31">
        <f t="shared" si="2"/>
        <v>1016511640</v>
      </c>
      <c r="Y26" s="31">
        <f t="shared" si="2"/>
        <v>-1578475375</v>
      </c>
      <c r="Z26" s="32">
        <f>+IF(X26&lt;&gt;0,+(Y26/X26)*100,0)</f>
        <v>-155.28355140133959</v>
      </c>
      <c r="AA26" s="33">
        <f>+AA13+AA25</f>
        <v>963361386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>
        <v>-207026</v>
      </c>
      <c r="P31" s="20"/>
      <c r="Q31" s="20"/>
      <c r="R31" s="20">
        <v>-207026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25059488</v>
      </c>
      <c r="D32" s="18"/>
      <c r="E32" s="19"/>
      <c r="F32" s="20">
        <v>6999567</v>
      </c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>
        <v>10558374</v>
      </c>
      <c r="P32" s="20">
        <v>-26087</v>
      </c>
      <c r="Q32" s="20">
        <v>-6190505</v>
      </c>
      <c r="R32" s="20">
        <v>4341782</v>
      </c>
      <c r="S32" s="20">
        <v>10262931</v>
      </c>
      <c r="T32" s="20">
        <v>1564437</v>
      </c>
      <c r="U32" s="20">
        <v>-112242348</v>
      </c>
      <c r="V32" s="20">
        <v>-100414980</v>
      </c>
      <c r="W32" s="20">
        <v>-60459687</v>
      </c>
      <c r="X32" s="20">
        <v>6999563</v>
      </c>
      <c r="Y32" s="20">
        <v>-67459250</v>
      </c>
      <c r="Z32" s="21">
        <v>-963.76373782191843</v>
      </c>
      <c r="AA32" s="22">
        <v>6999567</v>
      </c>
    </row>
    <row r="33" spans="1:27" x14ac:dyDescent="0.25">
      <c r="A33" s="23" t="s">
        <v>60</v>
      </c>
      <c r="B33" s="17" t="s">
        <v>32</v>
      </c>
      <c r="C33" s="18">
        <v>-40912609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>
        <v>-5249725</v>
      </c>
      <c r="R33" s="20">
        <v>-5249725</v>
      </c>
      <c r="S33" s="20">
        <v>28281036</v>
      </c>
      <c r="T33" s="20">
        <v>-28281036</v>
      </c>
      <c r="U33" s="20">
        <v>-5632005</v>
      </c>
      <c r="V33" s="20">
        <v>-5632005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-20475418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>
        <v>500101</v>
      </c>
      <c r="P35" s="20"/>
      <c r="Q35" s="20">
        <v>-3210825</v>
      </c>
      <c r="R35" s="20">
        <v>-2710724</v>
      </c>
      <c r="S35" s="20"/>
      <c r="T35" s="20">
        <v>7316</v>
      </c>
      <c r="U35" s="20">
        <v>-4007</v>
      </c>
      <c r="V35" s="20">
        <v>3309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-36328539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6999567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10851449</v>
      </c>
      <c r="P37" s="31">
        <f t="shared" si="3"/>
        <v>-26087</v>
      </c>
      <c r="Q37" s="31">
        <f t="shared" si="3"/>
        <v>-14651055</v>
      </c>
      <c r="R37" s="31">
        <f t="shared" si="3"/>
        <v>-3825693</v>
      </c>
      <c r="S37" s="31">
        <f t="shared" si="3"/>
        <v>38543967</v>
      </c>
      <c r="T37" s="31">
        <f t="shared" si="3"/>
        <v>-26709283</v>
      </c>
      <c r="U37" s="31">
        <f t="shared" si="3"/>
        <v>-117878360</v>
      </c>
      <c r="V37" s="31">
        <f t="shared" si="3"/>
        <v>-106043676</v>
      </c>
      <c r="W37" s="31">
        <f t="shared" si="3"/>
        <v>-60459687</v>
      </c>
      <c r="X37" s="31">
        <f t="shared" si="3"/>
        <v>6999563</v>
      </c>
      <c r="Y37" s="31">
        <f t="shared" si="3"/>
        <v>-67459250</v>
      </c>
      <c r="Z37" s="32">
        <f>+IF(X37&lt;&gt;0,+(Y37/X37)*100,0)</f>
        <v>-963.76373782191843</v>
      </c>
      <c r="AA37" s="33">
        <f>SUM(AA29:AA36)</f>
        <v>6999567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-36328539</v>
      </c>
      <c r="D44" s="29">
        <f>+D37+D43</f>
        <v>0</v>
      </c>
      <c r="E44" s="30">
        <f t="shared" si="5"/>
        <v>0</v>
      </c>
      <c r="F44" s="31">
        <f t="shared" si="5"/>
        <v>6999567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10851449</v>
      </c>
      <c r="P44" s="31">
        <f t="shared" si="5"/>
        <v>-26087</v>
      </c>
      <c r="Q44" s="31">
        <f t="shared" si="5"/>
        <v>-14651055</v>
      </c>
      <c r="R44" s="31">
        <f t="shared" si="5"/>
        <v>-3825693</v>
      </c>
      <c r="S44" s="31">
        <f t="shared" si="5"/>
        <v>38543967</v>
      </c>
      <c r="T44" s="31">
        <f t="shared" si="5"/>
        <v>-26709283</v>
      </c>
      <c r="U44" s="31">
        <f t="shared" si="5"/>
        <v>-117878360</v>
      </c>
      <c r="V44" s="31">
        <f t="shared" si="5"/>
        <v>-106043676</v>
      </c>
      <c r="W44" s="31">
        <f t="shared" si="5"/>
        <v>-60459687</v>
      </c>
      <c r="X44" s="31">
        <f t="shared" si="5"/>
        <v>6999563</v>
      </c>
      <c r="Y44" s="31">
        <f t="shared" si="5"/>
        <v>-67459250</v>
      </c>
      <c r="Z44" s="32">
        <f>+IF(X44&lt;&gt;0,+(Y44/X44)*100,0)</f>
        <v>-963.76373782191843</v>
      </c>
      <c r="AA44" s="33">
        <f>+AA37+AA43</f>
        <v>6999567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208520459</v>
      </c>
      <c r="D45" s="42">
        <f t="shared" si="6"/>
        <v>0</v>
      </c>
      <c r="E45" s="43">
        <f t="shared" si="6"/>
        <v>7000000</v>
      </c>
      <c r="F45" s="44">
        <f t="shared" si="6"/>
        <v>956361819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-694809</v>
      </c>
      <c r="P45" s="44">
        <f t="shared" si="6"/>
        <v>-3</v>
      </c>
      <c r="Q45" s="44">
        <f t="shared" si="6"/>
        <v>-209070300</v>
      </c>
      <c r="R45" s="44">
        <f t="shared" si="6"/>
        <v>-209765112</v>
      </c>
      <c r="S45" s="44">
        <f t="shared" si="6"/>
        <v>-28919245</v>
      </c>
      <c r="T45" s="44">
        <f t="shared" si="6"/>
        <v>-20745727</v>
      </c>
      <c r="U45" s="44">
        <f t="shared" si="6"/>
        <v>-323228360</v>
      </c>
      <c r="V45" s="44">
        <f t="shared" si="6"/>
        <v>-372893332</v>
      </c>
      <c r="W45" s="44">
        <f t="shared" si="6"/>
        <v>-501504048</v>
      </c>
      <c r="X45" s="44">
        <f t="shared" si="6"/>
        <v>1009512077</v>
      </c>
      <c r="Y45" s="44">
        <f t="shared" si="6"/>
        <v>-1511016125</v>
      </c>
      <c r="Z45" s="45">
        <f>+IF(X45&lt;&gt;0,+(Y45/X45)*100,0)</f>
        <v>-149.67786512176616</v>
      </c>
      <c r="AA45" s="46">
        <f>+AA26-AA44</f>
        <v>956361819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>
        <v>-29408556</v>
      </c>
      <c r="T47" s="20">
        <v>28281036</v>
      </c>
      <c r="U47" s="20">
        <v>1233404</v>
      </c>
      <c r="V47" s="20">
        <v>105884</v>
      </c>
      <c r="W47" s="20">
        <v>28386920</v>
      </c>
      <c r="X47" s="20"/>
      <c r="Y47" s="20">
        <v>28386920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-29408556</v>
      </c>
      <c r="T50" s="52">
        <f t="shared" si="7"/>
        <v>28281036</v>
      </c>
      <c r="U50" s="52">
        <f t="shared" si="7"/>
        <v>1233404</v>
      </c>
      <c r="V50" s="52">
        <f t="shared" si="7"/>
        <v>105884</v>
      </c>
      <c r="W50" s="52">
        <f t="shared" si="7"/>
        <v>28386920</v>
      </c>
      <c r="X50" s="52">
        <f t="shared" si="7"/>
        <v>0</v>
      </c>
      <c r="Y50" s="52">
        <f t="shared" si="7"/>
        <v>28386920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56420548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>
        <v>11452017</v>
      </c>
      <c r="P7" s="20">
        <v>10775663</v>
      </c>
      <c r="Q7" s="20">
        <v>-56126919</v>
      </c>
      <c r="R7" s="20">
        <v>-33899239</v>
      </c>
      <c r="S7" s="20">
        <v>10140944</v>
      </c>
      <c r="T7" s="20">
        <v>9204481</v>
      </c>
      <c r="U7" s="20">
        <v>3068787</v>
      </c>
      <c r="V7" s="20">
        <v>22414212</v>
      </c>
      <c r="W7" s="20">
        <v>9000850</v>
      </c>
      <c r="X7" s="20">
        <v>56420548</v>
      </c>
      <c r="Y7" s="20">
        <v>-47419698</v>
      </c>
      <c r="Z7" s="21">
        <v>-84.046858247459781</v>
      </c>
      <c r="AA7" s="22">
        <v>56420548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56420548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11452017</v>
      </c>
      <c r="P13" s="31">
        <f t="shared" si="0"/>
        <v>10775663</v>
      </c>
      <c r="Q13" s="31">
        <f t="shared" si="0"/>
        <v>-56126919</v>
      </c>
      <c r="R13" s="31">
        <f t="shared" si="0"/>
        <v>-33899239</v>
      </c>
      <c r="S13" s="31">
        <f t="shared" si="0"/>
        <v>10140944</v>
      </c>
      <c r="T13" s="31">
        <f t="shared" si="0"/>
        <v>9204481</v>
      </c>
      <c r="U13" s="31">
        <f t="shared" si="0"/>
        <v>3068787</v>
      </c>
      <c r="V13" s="31">
        <f t="shared" si="0"/>
        <v>22414212</v>
      </c>
      <c r="W13" s="31">
        <f t="shared" si="0"/>
        <v>9000850</v>
      </c>
      <c r="X13" s="31">
        <f t="shared" si="0"/>
        <v>56420548</v>
      </c>
      <c r="Y13" s="31">
        <f t="shared" si="0"/>
        <v>-47419698</v>
      </c>
      <c r="Z13" s="32">
        <f>+IF(X13&lt;&gt;0,+(Y13/X13)*100,0)</f>
        <v>-84.046858247459781</v>
      </c>
      <c r="AA13" s="33">
        <f>SUM(AA6:AA12)</f>
        <v>56420548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78687192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>
        <v>3207414</v>
      </c>
      <c r="R17" s="24">
        <v>3207414</v>
      </c>
      <c r="S17" s="24"/>
      <c r="T17" s="20"/>
      <c r="U17" s="24">
        <v>-846502</v>
      </c>
      <c r="V17" s="24">
        <v>-846502</v>
      </c>
      <c r="W17" s="24">
        <v>72788069</v>
      </c>
      <c r="X17" s="20">
        <v>78687192</v>
      </c>
      <c r="Y17" s="24">
        <v>-5899123</v>
      </c>
      <c r="Z17" s="25">
        <v>-7.496929106327749</v>
      </c>
      <c r="AA17" s="26">
        <v>78687192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78687192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3207414</v>
      </c>
      <c r="R25" s="36">
        <f t="shared" si="1"/>
        <v>3207414</v>
      </c>
      <c r="S25" s="36">
        <f t="shared" si="1"/>
        <v>0</v>
      </c>
      <c r="T25" s="36">
        <f t="shared" si="1"/>
        <v>0</v>
      </c>
      <c r="U25" s="36">
        <f t="shared" si="1"/>
        <v>-846502</v>
      </c>
      <c r="V25" s="36">
        <f t="shared" si="1"/>
        <v>-846502</v>
      </c>
      <c r="W25" s="36">
        <f t="shared" si="1"/>
        <v>72788069</v>
      </c>
      <c r="X25" s="36">
        <f t="shared" si="1"/>
        <v>78687192</v>
      </c>
      <c r="Y25" s="36">
        <f t="shared" si="1"/>
        <v>-5899123</v>
      </c>
      <c r="Z25" s="37">
        <f>+IF(X25&lt;&gt;0,+(Y25/X25)*100,0)</f>
        <v>-7.496929106327749</v>
      </c>
      <c r="AA25" s="38">
        <f>SUM(AA15:AA24)</f>
        <v>78687192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135107740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11452017</v>
      </c>
      <c r="P26" s="31">
        <f t="shared" si="2"/>
        <v>10775663</v>
      </c>
      <c r="Q26" s="31">
        <f t="shared" si="2"/>
        <v>-52919505</v>
      </c>
      <c r="R26" s="31">
        <f t="shared" si="2"/>
        <v>-30691825</v>
      </c>
      <c r="S26" s="31">
        <f t="shared" si="2"/>
        <v>10140944</v>
      </c>
      <c r="T26" s="31">
        <f t="shared" si="2"/>
        <v>9204481</v>
      </c>
      <c r="U26" s="31">
        <f t="shared" si="2"/>
        <v>2222285</v>
      </c>
      <c r="V26" s="31">
        <f t="shared" si="2"/>
        <v>21567710</v>
      </c>
      <c r="W26" s="31">
        <f t="shared" si="2"/>
        <v>81788919</v>
      </c>
      <c r="X26" s="31">
        <f t="shared" si="2"/>
        <v>135107740</v>
      </c>
      <c r="Y26" s="31">
        <f t="shared" si="2"/>
        <v>-53318821</v>
      </c>
      <c r="Z26" s="32">
        <f>+IF(X26&lt;&gt;0,+(Y26/X26)*100,0)</f>
        <v>-39.463927825304459</v>
      </c>
      <c r="AA26" s="33">
        <f>+AA13+AA25</f>
        <v>135107740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-49663600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>
        <v>1404188</v>
      </c>
      <c r="P35" s="20">
        <v>1321587</v>
      </c>
      <c r="Q35" s="20">
        <v>1286978</v>
      </c>
      <c r="R35" s="20">
        <v>4012753</v>
      </c>
      <c r="S35" s="20">
        <v>1218358</v>
      </c>
      <c r="T35" s="20">
        <v>1089321</v>
      </c>
      <c r="U35" s="20">
        <v>1221829</v>
      </c>
      <c r="V35" s="20">
        <v>3529508</v>
      </c>
      <c r="W35" s="20">
        <v>-46600859</v>
      </c>
      <c r="X35" s="20">
        <v>-49663600</v>
      </c>
      <c r="Y35" s="20">
        <v>3062741</v>
      </c>
      <c r="Z35" s="21">
        <v>-6.1669733970151182</v>
      </c>
      <c r="AA35" s="22">
        <v>-49663600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-49663600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1404188</v>
      </c>
      <c r="P37" s="31">
        <f t="shared" si="3"/>
        <v>1321587</v>
      </c>
      <c r="Q37" s="31">
        <f t="shared" si="3"/>
        <v>1286978</v>
      </c>
      <c r="R37" s="31">
        <f t="shared" si="3"/>
        <v>4012753</v>
      </c>
      <c r="S37" s="31">
        <f t="shared" si="3"/>
        <v>1218358</v>
      </c>
      <c r="T37" s="31">
        <f t="shared" si="3"/>
        <v>1089321</v>
      </c>
      <c r="U37" s="31">
        <f t="shared" si="3"/>
        <v>1221829</v>
      </c>
      <c r="V37" s="31">
        <f t="shared" si="3"/>
        <v>3529508</v>
      </c>
      <c r="W37" s="31">
        <f t="shared" si="3"/>
        <v>-46600859</v>
      </c>
      <c r="X37" s="31">
        <f t="shared" si="3"/>
        <v>-49663600</v>
      </c>
      <c r="Y37" s="31">
        <f t="shared" si="3"/>
        <v>3062741</v>
      </c>
      <c r="Z37" s="32">
        <f>+IF(X37&lt;&gt;0,+(Y37/X37)*100,0)</f>
        <v>-6.1669733970151182</v>
      </c>
      <c r="AA37" s="33">
        <f>SUM(AA29:AA36)</f>
        <v>-49663600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256893763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>
        <v>3861104</v>
      </c>
      <c r="U40" s="20"/>
      <c r="V40" s="20">
        <v>3861104</v>
      </c>
      <c r="W40" s="20">
        <v>260754867</v>
      </c>
      <c r="X40" s="20">
        <v>256893763</v>
      </c>
      <c r="Y40" s="20">
        <v>3861104</v>
      </c>
      <c r="Z40" s="21">
        <v>1.5029963962184634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256893763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3861104</v>
      </c>
      <c r="U43" s="36">
        <f t="shared" si="4"/>
        <v>0</v>
      </c>
      <c r="V43" s="36">
        <f t="shared" si="4"/>
        <v>3861104</v>
      </c>
      <c r="W43" s="36">
        <f t="shared" si="4"/>
        <v>260754867</v>
      </c>
      <c r="X43" s="36">
        <f t="shared" si="4"/>
        <v>256893763</v>
      </c>
      <c r="Y43" s="36">
        <f t="shared" si="4"/>
        <v>3861104</v>
      </c>
      <c r="Z43" s="37">
        <f>+IF(X43&lt;&gt;0,+(Y43/X43)*100,0)</f>
        <v>1.5029963962184634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207230163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1404188</v>
      </c>
      <c r="P44" s="31">
        <f t="shared" si="5"/>
        <v>1321587</v>
      </c>
      <c r="Q44" s="31">
        <f t="shared" si="5"/>
        <v>1286978</v>
      </c>
      <c r="R44" s="31">
        <f t="shared" si="5"/>
        <v>4012753</v>
      </c>
      <c r="S44" s="31">
        <f t="shared" si="5"/>
        <v>1218358</v>
      </c>
      <c r="T44" s="31">
        <f t="shared" si="5"/>
        <v>4950425</v>
      </c>
      <c r="U44" s="31">
        <f t="shared" si="5"/>
        <v>1221829</v>
      </c>
      <c r="V44" s="31">
        <f t="shared" si="5"/>
        <v>7390612</v>
      </c>
      <c r="W44" s="31">
        <f t="shared" si="5"/>
        <v>214154008</v>
      </c>
      <c r="X44" s="31">
        <f t="shared" si="5"/>
        <v>207230163</v>
      </c>
      <c r="Y44" s="31">
        <f t="shared" si="5"/>
        <v>6923845</v>
      </c>
      <c r="Z44" s="32">
        <f>+IF(X44&lt;&gt;0,+(Y44/X44)*100,0)</f>
        <v>3.3411376508930313</v>
      </c>
      <c r="AA44" s="33">
        <f>+AA37+AA43</f>
        <v>207230163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-72122423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10047829</v>
      </c>
      <c r="P45" s="44">
        <f t="shared" si="6"/>
        <v>9454076</v>
      </c>
      <c r="Q45" s="44">
        <f t="shared" si="6"/>
        <v>-54206483</v>
      </c>
      <c r="R45" s="44">
        <f t="shared" si="6"/>
        <v>-34704578</v>
      </c>
      <c r="S45" s="44">
        <f t="shared" si="6"/>
        <v>8922586</v>
      </c>
      <c r="T45" s="44">
        <f t="shared" si="6"/>
        <v>4254056</v>
      </c>
      <c r="U45" s="44">
        <f t="shared" si="6"/>
        <v>1000456</v>
      </c>
      <c r="V45" s="44">
        <f t="shared" si="6"/>
        <v>14177098</v>
      </c>
      <c r="W45" s="44">
        <f t="shared" si="6"/>
        <v>-132365089</v>
      </c>
      <c r="X45" s="44">
        <f t="shared" si="6"/>
        <v>-72122423</v>
      </c>
      <c r="Y45" s="44">
        <f t="shared" si="6"/>
        <v>-60242666</v>
      </c>
      <c r="Z45" s="45">
        <f>+IF(X45&lt;&gt;0,+(Y45/X45)*100,0)</f>
        <v>83.528344575999611</v>
      </c>
      <c r="AA45" s="46">
        <f>+AA26-AA44</f>
        <v>-72122423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301297094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>
        <v>165963197</v>
      </c>
      <c r="P47" s="20">
        <v>6904772</v>
      </c>
      <c r="Q47" s="20">
        <v>-25602060</v>
      </c>
      <c r="R47" s="20">
        <v>147265909</v>
      </c>
      <c r="S47" s="20">
        <v>16603918</v>
      </c>
      <c r="T47" s="20">
        <v>10289402</v>
      </c>
      <c r="U47" s="20"/>
      <c r="V47" s="20">
        <v>26893320</v>
      </c>
      <c r="W47" s="20">
        <v>225316818</v>
      </c>
      <c r="X47" s="20">
        <v>301297094</v>
      </c>
      <c r="Y47" s="20">
        <v>-75980276</v>
      </c>
      <c r="Z47" s="47">
        <v>-25.217726129147465</v>
      </c>
      <c r="AA47" s="22">
        <v>301297094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301297094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165963197</v>
      </c>
      <c r="P50" s="52">
        <f t="shared" si="7"/>
        <v>6904772</v>
      </c>
      <c r="Q50" s="52">
        <f t="shared" si="7"/>
        <v>-25602060</v>
      </c>
      <c r="R50" s="52">
        <f t="shared" si="7"/>
        <v>147265909</v>
      </c>
      <c r="S50" s="52">
        <f t="shared" si="7"/>
        <v>16603918</v>
      </c>
      <c r="T50" s="52">
        <f t="shared" si="7"/>
        <v>10289402</v>
      </c>
      <c r="U50" s="52">
        <f t="shared" si="7"/>
        <v>0</v>
      </c>
      <c r="V50" s="52">
        <f t="shared" si="7"/>
        <v>26893320</v>
      </c>
      <c r="W50" s="52">
        <f t="shared" si="7"/>
        <v>225316818</v>
      </c>
      <c r="X50" s="52">
        <f t="shared" si="7"/>
        <v>301297094</v>
      </c>
      <c r="Y50" s="52">
        <f t="shared" si="7"/>
        <v>-75980276</v>
      </c>
      <c r="Z50" s="53">
        <f>+IF(X50&lt;&gt;0,+(Y50/X50)*100,0)</f>
        <v>-25.217726129147465</v>
      </c>
      <c r="AA50" s="54">
        <f>SUM(AA47:AA49)</f>
        <v>301297094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>
        <v>984337</v>
      </c>
      <c r="L7" s="20">
        <v>1195336</v>
      </c>
      <c r="M7" s="20">
        <v>1042042</v>
      </c>
      <c r="N7" s="20">
        <v>3221715</v>
      </c>
      <c r="O7" s="20">
        <v>1084029</v>
      </c>
      <c r="P7" s="20">
        <v>1628836</v>
      </c>
      <c r="Q7" s="20">
        <v>-28731</v>
      </c>
      <c r="R7" s="20">
        <v>2684134</v>
      </c>
      <c r="S7" s="20">
        <v>1011227</v>
      </c>
      <c r="T7" s="20">
        <v>673989</v>
      </c>
      <c r="U7" s="20">
        <v>-7024385</v>
      </c>
      <c r="V7" s="20">
        <v>-5339169</v>
      </c>
      <c r="W7" s="20">
        <v>33107612</v>
      </c>
      <c r="X7" s="20">
        <v>21867785</v>
      </c>
      <c r="Y7" s="20">
        <v>11239827</v>
      </c>
      <c r="Z7" s="21">
        <v>51.399019150773618</v>
      </c>
      <c r="AA7" s="22">
        <v>21867785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984337</v>
      </c>
      <c r="L13" s="31">
        <f t="shared" si="0"/>
        <v>1195336</v>
      </c>
      <c r="M13" s="31">
        <f t="shared" si="0"/>
        <v>1042042</v>
      </c>
      <c r="N13" s="31">
        <f t="shared" si="0"/>
        <v>3221715</v>
      </c>
      <c r="O13" s="31">
        <f t="shared" si="0"/>
        <v>1084029</v>
      </c>
      <c r="P13" s="31">
        <f t="shared" si="0"/>
        <v>1628836</v>
      </c>
      <c r="Q13" s="31">
        <f t="shared" si="0"/>
        <v>-28731</v>
      </c>
      <c r="R13" s="31">
        <f t="shared" si="0"/>
        <v>2684134</v>
      </c>
      <c r="S13" s="31">
        <f t="shared" si="0"/>
        <v>1011227</v>
      </c>
      <c r="T13" s="31">
        <f t="shared" si="0"/>
        <v>673989</v>
      </c>
      <c r="U13" s="31">
        <f t="shared" si="0"/>
        <v>-7024385</v>
      </c>
      <c r="V13" s="31">
        <f t="shared" si="0"/>
        <v>-5339169</v>
      </c>
      <c r="W13" s="31">
        <f t="shared" si="0"/>
        <v>33107612</v>
      </c>
      <c r="X13" s="31">
        <f t="shared" si="0"/>
        <v>21867785</v>
      </c>
      <c r="Y13" s="31">
        <f t="shared" si="0"/>
        <v>11239827</v>
      </c>
      <c r="Z13" s="32">
        <f>+IF(X13&lt;&gt;0,+(Y13/X13)*100,0)</f>
        <v>51.399019150773618</v>
      </c>
      <c r="AA13" s="33">
        <f>SUM(AA6:AA12)</f>
        <v>21867785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57109012</v>
      </c>
      <c r="D17" s="18"/>
      <c r="E17" s="19">
        <v>45085171</v>
      </c>
      <c r="F17" s="20">
        <v>84925387</v>
      </c>
      <c r="G17" s="24">
        <v>58146891</v>
      </c>
      <c r="H17" s="24">
        <v>-1037293</v>
      </c>
      <c r="I17" s="24">
        <v>-578</v>
      </c>
      <c r="J17" s="20">
        <v>57109020</v>
      </c>
      <c r="K17" s="24">
        <v>10000</v>
      </c>
      <c r="L17" s="24">
        <v>-1763250</v>
      </c>
      <c r="M17" s="20">
        <v>-351980</v>
      </c>
      <c r="N17" s="24">
        <v>-2105230</v>
      </c>
      <c r="O17" s="24">
        <v>159849</v>
      </c>
      <c r="P17" s="24">
        <v>-1079754</v>
      </c>
      <c r="Q17" s="20">
        <v>1266392</v>
      </c>
      <c r="R17" s="24">
        <v>346487</v>
      </c>
      <c r="S17" s="24">
        <v>486968</v>
      </c>
      <c r="T17" s="20">
        <v>189574</v>
      </c>
      <c r="U17" s="24">
        <v>8920154</v>
      </c>
      <c r="V17" s="24">
        <v>9596696</v>
      </c>
      <c r="W17" s="24">
        <v>64946973</v>
      </c>
      <c r="X17" s="20">
        <v>84925387</v>
      </c>
      <c r="Y17" s="24">
        <v>-19978414</v>
      </c>
      <c r="Z17" s="25">
        <v>-23.524666422774146</v>
      </c>
      <c r="AA17" s="26">
        <v>84925387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57109012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84925387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10000</v>
      </c>
      <c r="L25" s="36">
        <f t="shared" si="1"/>
        <v>-1763250</v>
      </c>
      <c r="M25" s="36">
        <f t="shared" si="1"/>
        <v>-351980</v>
      </c>
      <c r="N25" s="36">
        <f t="shared" si="1"/>
        <v>-2105230</v>
      </c>
      <c r="O25" s="36">
        <f t="shared" si="1"/>
        <v>159849</v>
      </c>
      <c r="P25" s="36">
        <f t="shared" si="1"/>
        <v>-1079754</v>
      </c>
      <c r="Q25" s="36">
        <f t="shared" si="1"/>
        <v>1266392</v>
      </c>
      <c r="R25" s="36">
        <f t="shared" si="1"/>
        <v>346487</v>
      </c>
      <c r="S25" s="36">
        <f t="shared" si="1"/>
        <v>486968</v>
      </c>
      <c r="T25" s="36">
        <f t="shared" si="1"/>
        <v>189574</v>
      </c>
      <c r="U25" s="36">
        <f t="shared" si="1"/>
        <v>8920154</v>
      </c>
      <c r="V25" s="36">
        <f t="shared" si="1"/>
        <v>9596696</v>
      </c>
      <c r="W25" s="36">
        <f t="shared" si="1"/>
        <v>64946973</v>
      </c>
      <c r="X25" s="36">
        <f t="shared" si="1"/>
        <v>84925387</v>
      </c>
      <c r="Y25" s="36">
        <f t="shared" si="1"/>
        <v>-19978414</v>
      </c>
      <c r="Z25" s="37">
        <f>+IF(X25&lt;&gt;0,+(Y25/X25)*100,0)</f>
        <v>-23.524666422774146</v>
      </c>
      <c r="AA25" s="38">
        <f>SUM(AA15:AA24)</f>
        <v>84925387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87525057</v>
      </c>
      <c r="D26" s="29">
        <f>+D13+D25</f>
        <v>0</v>
      </c>
      <c r="E26" s="30">
        <f t="shared" si="2"/>
        <v>66952956</v>
      </c>
      <c r="F26" s="31">
        <f t="shared" si="2"/>
        <v>106793172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994337</v>
      </c>
      <c r="L26" s="31">
        <f t="shared" si="2"/>
        <v>-567914</v>
      </c>
      <c r="M26" s="31">
        <f t="shared" si="2"/>
        <v>690062</v>
      </c>
      <c r="N26" s="31">
        <f t="shared" si="2"/>
        <v>1116485</v>
      </c>
      <c r="O26" s="31">
        <f t="shared" si="2"/>
        <v>1243878</v>
      </c>
      <c r="P26" s="31">
        <f t="shared" si="2"/>
        <v>549082</v>
      </c>
      <c r="Q26" s="31">
        <f t="shared" si="2"/>
        <v>1237661</v>
      </c>
      <c r="R26" s="31">
        <f t="shared" si="2"/>
        <v>3030621</v>
      </c>
      <c r="S26" s="31">
        <f t="shared" si="2"/>
        <v>1498195</v>
      </c>
      <c r="T26" s="31">
        <f t="shared" si="2"/>
        <v>863563</v>
      </c>
      <c r="U26" s="31">
        <f t="shared" si="2"/>
        <v>1895769</v>
      </c>
      <c r="V26" s="31">
        <f t="shared" si="2"/>
        <v>4257527</v>
      </c>
      <c r="W26" s="31">
        <f t="shared" si="2"/>
        <v>98054585</v>
      </c>
      <c r="X26" s="31">
        <f t="shared" si="2"/>
        <v>106793172</v>
      </c>
      <c r="Y26" s="31">
        <f t="shared" si="2"/>
        <v>-8738587</v>
      </c>
      <c r="Z26" s="32">
        <f>+IF(X26&lt;&gt;0,+(Y26/X26)*100,0)</f>
        <v>-8.1827207080242914</v>
      </c>
      <c r="AA26" s="33">
        <f>+AA13+AA25</f>
        <v>106793172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-64143</v>
      </c>
      <c r="T33" s="20"/>
      <c r="U33" s="20"/>
      <c r="V33" s="20">
        <v>-64143</v>
      </c>
      <c r="W33" s="20">
        <v>-64143</v>
      </c>
      <c r="X33" s="20"/>
      <c r="Y33" s="20">
        <v>-64143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>
        <v>98121</v>
      </c>
      <c r="L35" s="20">
        <v>130476</v>
      </c>
      <c r="M35" s="20">
        <v>110911</v>
      </c>
      <c r="N35" s="20">
        <v>339508</v>
      </c>
      <c r="O35" s="20">
        <v>110236</v>
      </c>
      <c r="P35" s="20">
        <v>180172</v>
      </c>
      <c r="Q35" s="20">
        <v>-25718</v>
      </c>
      <c r="R35" s="20">
        <v>264690</v>
      </c>
      <c r="S35" s="20">
        <v>106944</v>
      </c>
      <c r="T35" s="20">
        <v>61534</v>
      </c>
      <c r="U35" s="20">
        <v>-773053</v>
      </c>
      <c r="V35" s="20">
        <v>-604575</v>
      </c>
      <c r="W35" s="20">
        <v>6346886</v>
      </c>
      <c r="X35" s="20"/>
      <c r="Y35" s="20">
        <v>6346886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98121</v>
      </c>
      <c r="L37" s="31">
        <f t="shared" si="3"/>
        <v>130476</v>
      </c>
      <c r="M37" s="31">
        <f t="shared" si="3"/>
        <v>110911</v>
      </c>
      <c r="N37" s="31">
        <f t="shared" si="3"/>
        <v>339508</v>
      </c>
      <c r="O37" s="31">
        <f t="shared" si="3"/>
        <v>110236</v>
      </c>
      <c r="P37" s="31">
        <f t="shared" si="3"/>
        <v>180172</v>
      </c>
      <c r="Q37" s="31">
        <f t="shared" si="3"/>
        <v>-25718</v>
      </c>
      <c r="R37" s="31">
        <f t="shared" si="3"/>
        <v>264690</v>
      </c>
      <c r="S37" s="31">
        <f t="shared" si="3"/>
        <v>42801</v>
      </c>
      <c r="T37" s="31">
        <f t="shared" si="3"/>
        <v>61534</v>
      </c>
      <c r="U37" s="31">
        <f t="shared" si="3"/>
        <v>-773053</v>
      </c>
      <c r="V37" s="31">
        <f t="shared" si="3"/>
        <v>-668718</v>
      </c>
      <c r="W37" s="31">
        <f t="shared" si="3"/>
        <v>6282743</v>
      </c>
      <c r="X37" s="31">
        <f t="shared" si="3"/>
        <v>0</v>
      </c>
      <c r="Y37" s="31">
        <f t="shared" si="3"/>
        <v>6282743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77004439</v>
      </c>
      <c r="Y40" s="20">
        <v>-1539714</v>
      </c>
      <c r="Z40" s="21">
        <v>-1.9995133007851666</v>
      </c>
      <c r="AA40" s="22">
        <v>77004439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77004439</v>
      </c>
      <c r="Y43" s="36">
        <f t="shared" si="4"/>
        <v>-1539714</v>
      </c>
      <c r="Z43" s="37">
        <f>+IF(X43&lt;&gt;0,+(Y43/X43)*100,0)</f>
        <v>-1.9995133007851666</v>
      </c>
      <c r="AA43" s="38">
        <f>SUM(AA39:AA42)</f>
        <v>77004439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98121</v>
      </c>
      <c r="L44" s="31">
        <f t="shared" si="5"/>
        <v>130476</v>
      </c>
      <c r="M44" s="31">
        <f t="shared" si="5"/>
        <v>110911</v>
      </c>
      <c r="N44" s="31">
        <f t="shared" si="5"/>
        <v>339508</v>
      </c>
      <c r="O44" s="31">
        <f t="shared" si="5"/>
        <v>110236</v>
      </c>
      <c r="P44" s="31">
        <f t="shared" si="5"/>
        <v>180172</v>
      </c>
      <c r="Q44" s="31">
        <f t="shared" si="5"/>
        <v>-25718</v>
      </c>
      <c r="R44" s="31">
        <f t="shared" si="5"/>
        <v>264690</v>
      </c>
      <c r="S44" s="31">
        <f t="shared" si="5"/>
        <v>42801</v>
      </c>
      <c r="T44" s="31">
        <f t="shared" si="5"/>
        <v>61534</v>
      </c>
      <c r="U44" s="31">
        <f t="shared" si="5"/>
        <v>-773053</v>
      </c>
      <c r="V44" s="31">
        <f t="shared" si="5"/>
        <v>-668718</v>
      </c>
      <c r="W44" s="31">
        <f t="shared" si="5"/>
        <v>81747468</v>
      </c>
      <c r="X44" s="31">
        <f t="shared" si="5"/>
        <v>77004439</v>
      </c>
      <c r="Y44" s="31">
        <f t="shared" si="5"/>
        <v>4743029</v>
      </c>
      <c r="Z44" s="32">
        <f>+IF(X44&lt;&gt;0,+(Y44/X44)*100,0)</f>
        <v>6.1594228353510898</v>
      </c>
      <c r="AA44" s="33">
        <f>+AA37+AA43</f>
        <v>77004439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5892825</v>
      </c>
      <c r="D45" s="42">
        <f t="shared" si="6"/>
        <v>0</v>
      </c>
      <c r="E45" s="43">
        <f t="shared" si="6"/>
        <v>-10051483</v>
      </c>
      <c r="F45" s="44">
        <f t="shared" si="6"/>
        <v>29788733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896216</v>
      </c>
      <c r="L45" s="44">
        <f t="shared" si="6"/>
        <v>-698390</v>
      </c>
      <c r="M45" s="44">
        <f t="shared" si="6"/>
        <v>579151</v>
      </c>
      <c r="N45" s="44">
        <f t="shared" si="6"/>
        <v>776977</v>
      </c>
      <c r="O45" s="44">
        <f t="shared" si="6"/>
        <v>1133642</v>
      </c>
      <c r="P45" s="44">
        <f t="shared" si="6"/>
        <v>368910</v>
      </c>
      <c r="Q45" s="44">
        <f t="shared" si="6"/>
        <v>1263379</v>
      </c>
      <c r="R45" s="44">
        <f t="shared" si="6"/>
        <v>2765931</v>
      </c>
      <c r="S45" s="44">
        <f t="shared" si="6"/>
        <v>1455394</v>
      </c>
      <c r="T45" s="44">
        <f t="shared" si="6"/>
        <v>802029</v>
      </c>
      <c r="U45" s="44">
        <f t="shared" si="6"/>
        <v>2668822</v>
      </c>
      <c r="V45" s="44">
        <f t="shared" si="6"/>
        <v>4926245</v>
      </c>
      <c r="W45" s="44">
        <f t="shared" si="6"/>
        <v>16307117</v>
      </c>
      <c r="X45" s="44">
        <f t="shared" si="6"/>
        <v>29788733</v>
      </c>
      <c r="Y45" s="44">
        <f t="shared" si="6"/>
        <v>-13481616</v>
      </c>
      <c r="Z45" s="45">
        <f>+IF(X45&lt;&gt;0,+(Y45/X45)*100,0)</f>
        <v>-45.257433406113648</v>
      </c>
      <c r="AA45" s="46">
        <f>+AA26-AA44</f>
        <v>29788733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-25514147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>
        <v>-3273259</v>
      </c>
      <c r="L47" s="20">
        <v>-10406734</v>
      </c>
      <c r="M47" s="20">
        <v>-1217942</v>
      </c>
      <c r="N47" s="20">
        <v>-14897935</v>
      </c>
      <c r="O47" s="20">
        <v>-3284703</v>
      </c>
      <c r="P47" s="20">
        <v>-3950004</v>
      </c>
      <c r="Q47" s="20">
        <v>-363931</v>
      </c>
      <c r="R47" s="20">
        <v>-7598638</v>
      </c>
      <c r="S47" s="20">
        <v>1901496</v>
      </c>
      <c r="T47" s="20">
        <v>-2141185</v>
      </c>
      <c r="U47" s="20">
        <v>652301</v>
      </c>
      <c r="V47" s="20">
        <v>412612</v>
      </c>
      <c r="W47" s="20">
        <v>-44039572</v>
      </c>
      <c r="X47" s="20">
        <v>2438792</v>
      </c>
      <c r="Y47" s="20">
        <v>-46478364</v>
      </c>
      <c r="Z47" s="47">
        <v>-1905.7945081007319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>
        <v>-10000</v>
      </c>
      <c r="P48" s="20"/>
      <c r="Q48" s="20"/>
      <c r="R48" s="20">
        <v>-10000</v>
      </c>
      <c r="S48" s="20">
        <v>-2451915</v>
      </c>
      <c r="T48" s="20"/>
      <c r="U48" s="20">
        <v>-643312</v>
      </c>
      <c r="V48" s="20">
        <v>-3095227</v>
      </c>
      <c r="W48" s="20">
        <v>-23736988</v>
      </c>
      <c r="X48" s="20"/>
      <c r="Y48" s="20">
        <v>-23736988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-46145909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-3273259</v>
      </c>
      <c r="L50" s="52">
        <f t="shared" si="7"/>
        <v>-10406734</v>
      </c>
      <c r="M50" s="52">
        <f t="shared" si="7"/>
        <v>-1217942</v>
      </c>
      <c r="N50" s="52">
        <f t="shared" si="7"/>
        <v>-14897935</v>
      </c>
      <c r="O50" s="52">
        <f t="shared" si="7"/>
        <v>-3294703</v>
      </c>
      <c r="P50" s="52">
        <f t="shared" si="7"/>
        <v>-3950004</v>
      </c>
      <c r="Q50" s="52">
        <f t="shared" si="7"/>
        <v>-363931</v>
      </c>
      <c r="R50" s="52">
        <f t="shared" si="7"/>
        <v>-7608638</v>
      </c>
      <c r="S50" s="52">
        <f t="shared" si="7"/>
        <v>-550419</v>
      </c>
      <c r="T50" s="52">
        <f t="shared" si="7"/>
        <v>-2141185</v>
      </c>
      <c r="U50" s="52">
        <f t="shared" si="7"/>
        <v>8989</v>
      </c>
      <c r="V50" s="52">
        <f t="shared" si="7"/>
        <v>-2682615</v>
      </c>
      <c r="W50" s="52">
        <f t="shared" si="7"/>
        <v>-67776560</v>
      </c>
      <c r="X50" s="52">
        <f t="shared" si="7"/>
        <v>2438792</v>
      </c>
      <c r="Y50" s="52">
        <f t="shared" si="7"/>
        <v>-70215352</v>
      </c>
      <c r="Z50" s="53">
        <f>+IF(X50&lt;&gt;0,+(Y50/X50)*100,0)</f>
        <v>-2879.1037530055864</v>
      </c>
      <c r="AA50" s="54">
        <f>SUM(AA47:AA49)</f>
        <v>2438792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-9103765</v>
      </c>
      <c r="G6" s="20">
        <v>-38903871</v>
      </c>
      <c r="H6" s="20">
        <v>193004</v>
      </c>
      <c r="I6" s="20">
        <v>-1534396</v>
      </c>
      <c r="J6" s="20">
        <v>-40245263</v>
      </c>
      <c r="K6" s="20">
        <v>-427521</v>
      </c>
      <c r="L6" s="20">
        <v>-1681313</v>
      </c>
      <c r="M6" s="20">
        <v>-2839397</v>
      </c>
      <c r="N6" s="20">
        <v>-4948231</v>
      </c>
      <c r="O6" s="20">
        <v>-216762</v>
      </c>
      <c r="P6" s="20">
        <v>-997399</v>
      </c>
      <c r="Q6" s="20">
        <v>53647</v>
      </c>
      <c r="R6" s="20">
        <v>-1160514</v>
      </c>
      <c r="S6" s="20">
        <v>-633653</v>
      </c>
      <c r="T6" s="20">
        <v>1226593</v>
      </c>
      <c r="U6" s="20">
        <v>-839074</v>
      </c>
      <c r="V6" s="20">
        <v>-246134</v>
      </c>
      <c r="W6" s="20">
        <v>-46600142</v>
      </c>
      <c r="X6" s="20">
        <v>-9103765</v>
      </c>
      <c r="Y6" s="20">
        <v>-37496377</v>
      </c>
      <c r="Z6" s="21">
        <v>411.8776901644539</v>
      </c>
      <c r="AA6" s="22">
        <v>-9103765</v>
      </c>
    </row>
    <row r="7" spans="1:27" x14ac:dyDescent="0.25">
      <c r="A7" s="23" t="s">
        <v>35</v>
      </c>
      <c r="B7" s="17" t="s">
        <v>32</v>
      </c>
      <c r="C7" s="18">
        <v>22488745</v>
      </c>
      <c r="D7" s="18"/>
      <c r="E7" s="19">
        <v>-18543818</v>
      </c>
      <c r="F7" s="20">
        <v>-198453119</v>
      </c>
      <c r="G7" s="20">
        <v>33231999</v>
      </c>
      <c r="H7" s="20">
        <v>-15141424</v>
      </c>
      <c r="I7" s="20">
        <v>-1775086</v>
      </c>
      <c r="J7" s="20">
        <v>16315489</v>
      </c>
      <c r="K7" s="20">
        <v>535033</v>
      </c>
      <c r="L7" s="20">
        <v>2694987</v>
      </c>
      <c r="M7" s="20">
        <v>608244</v>
      </c>
      <c r="N7" s="20">
        <v>3838264</v>
      </c>
      <c r="O7" s="20">
        <v>1360410</v>
      </c>
      <c r="P7" s="20">
        <v>21802670</v>
      </c>
      <c r="Q7" s="20">
        <v>3380371</v>
      </c>
      <c r="R7" s="20">
        <v>26543451</v>
      </c>
      <c r="S7" s="20">
        <v>-6898650</v>
      </c>
      <c r="T7" s="20">
        <v>-18083397</v>
      </c>
      <c r="U7" s="20">
        <v>3042361</v>
      </c>
      <c r="V7" s="20">
        <v>-21939686</v>
      </c>
      <c r="W7" s="20">
        <v>24757518</v>
      </c>
      <c r="X7" s="20">
        <v>-198453119</v>
      </c>
      <c r="Y7" s="20">
        <v>223210637</v>
      </c>
      <c r="Z7" s="21">
        <v>-112.47524761754941</v>
      </c>
      <c r="AA7" s="22">
        <v>-198453119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>
        <v>168789</v>
      </c>
      <c r="G10" s="20">
        <v>4814653</v>
      </c>
      <c r="H10" s="20">
        <v>-94068</v>
      </c>
      <c r="I10" s="20">
        <v>-245411</v>
      </c>
      <c r="J10" s="20">
        <v>4475174</v>
      </c>
      <c r="K10" s="20">
        <v>-122981</v>
      </c>
      <c r="L10" s="20">
        <v>-41938</v>
      </c>
      <c r="M10" s="20"/>
      <c r="N10" s="20">
        <v>-164919</v>
      </c>
      <c r="O10" s="20">
        <v>-105432</v>
      </c>
      <c r="P10" s="20">
        <v>-8259</v>
      </c>
      <c r="Q10" s="20">
        <v>-117983</v>
      </c>
      <c r="R10" s="20">
        <v>-231674</v>
      </c>
      <c r="S10" s="20">
        <v>-48386</v>
      </c>
      <c r="T10" s="20">
        <v>-85955</v>
      </c>
      <c r="U10" s="20">
        <v>-134804</v>
      </c>
      <c r="V10" s="20">
        <v>-269145</v>
      </c>
      <c r="W10" s="20">
        <v>3809436</v>
      </c>
      <c r="X10" s="20">
        <v>168789</v>
      </c>
      <c r="Y10" s="20">
        <v>3640647</v>
      </c>
      <c r="Z10" s="21">
        <v>2156.921955814656</v>
      </c>
      <c r="AA10" s="22">
        <v>168789</v>
      </c>
    </row>
    <row r="11" spans="1:27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>
        <v>217413</v>
      </c>
      <c r="M11" s="20">
        <v>-166651</v>
      </c>
      <c r="N11" s="24">
        <v>50762</v>
      </c>
      <c r="O11" s="24">
        <v>-50763</v>
      </c>
      <c r="P11" s="24"/>
      <c r="Q11" s="20"/>
      <c r="R11" s="24">
        <v>-50763</v>
      </c>
      <c r="S11" s="24"/>
      <c r="T11" s="20">
        <v>6897</v>
      </c>
      <c r="U11" s="24">
        <v>425539</v>
      </c>
      <c r="V11" s="24">
        <v>432436</v>
      </c>
      <c r="W11" s="24">
        <v>432434</v>
      </c>
      <c r="X11" s="20"/>
      <c r="Y11" s="24">
        <v>432434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-8107849</v>
      </c>
      <c r="D13" s="29">
        <f>SUM(D6:D12)</f>
        <v>0</v>
      </c>
      <c r="E13" s="30">
        <f t="shared" si="0"/>
        <v>-17267997</v>
      </c>
      <c r="F13" s="31">
        <f t="shared" si="0"/>
        <v>-207388095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-15469</v>
      </c>
      <c r="L13" s="31">
        <f t="shared" si="0"/>
        <v>1189149</v>
      </c>
      <c r="M13" s="31">
        <f t="shared" si="0"/>
        <v>-2397804</v>
      </c>
      <c r="N13" s="31">
        <f t="shared" si="0"/>
        <v>-1224124</v>
      </c>
      <c r="O13" s="31">
        <f t="shared" si="0"/>
        <v>987453</v>
      </c>
      <c r="P13" s="31">
        <f t="shared" si="0"/>
        <v>20797012</v>
      </c>
      <c r="Q13" s="31">
        <f t="shared" si="0"/>
        <v>3316035</v>
      </c>
      <c r="R13" s="31">
        <f t="shared" si="0"/>
        <v>25100500</v>
      </c>
      <c r="S13" s="31">
        <f t="shared" si="0"/>
        <v>-7580689</v>
      </c>
      <c r="T13" s="31">
        <f t="shared" si="0"/>
        <v>-16935862</v>
      </c>
      <c r="U13" s="31">
        <f t="shared" si="0"/>
        <v>2494022</v>
      </c>
      <c r="V13" s="31">
        <f t="shared" si="0"/>
        <v>-22022529</v>
      </c>
      <c r="W13" s="31">
        <f t="shared" si="0"/>
        <v>-17600754</v>
      </c>
      <c r="X13" s="31">
        <f t="shared" si="0"/>
        <v>-207388095</v>
      </c>
      <c r="Y13" s="31">
        <f t="shared" si="0"/>
        <v>189787341</v>
      </c>
      <c r="Z13" s="32">
        <f>+IF(X13&lt;&gt;0,+(Y13/X13)*100,0)</f>
        <v>-91.513131937491394</v>
      </c>
      <c r="AA13" s="33">
        <f>SUM(AA6:AA12)</f>
        <v>-207388095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>
        <v>-1587509</v>
      </c>
      <c r="M17" s="20">
        <v>149256</v>
      </c>
      <c r="N17" s="24">
        <v>-1438253</v>
      </c>
      <c r="O17" s="24"/>
      <c r="P17" s="24">
        <v>-1058339</v>
      </c>
      <c r="Q17" s="20">
        <v>-529170</v>
      </c>
      <c r="R17" s="24">
        <v>-1587509</v>
      </c>
      <c r="S17" s="24">
        <v>-529170</v>
      </c>
      <c r="T17" s="20">
        <v>-529170</v>
      </c>
      <c r="U17" s="24">
        <v>-529170</v>
      </c>
      <c r="V17" s="24">
        <v>-1587510</v>
      </c>
      <c r="W17" s="24">
        <v>37825629</v>
      </c>
      <c r="X17" s="20">
        <v>-2868177</v>
      </c>
      <c r="Y17" s="24">
        <v>40693806</v>
      </c>
      <c r="Z17" s="25">
        <v>-1418.8038604312076</v>
      </c>
      <c r="AA17" s="26">
        <v>-2868177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-1587509</v>
      </c>
      <c r="M25" s="36">
        <f t="shared" si="1"/>
        <v>149256</v>
      </c>
      <c r="N25" s="36">
        <f t="shared" si="1"/>
        <v>-1438253</v>
      </c>
      <c r="O25" s="36">
        <f t="shared" si="1"/>
        <v>0</v>
      </c>
      <c r="P25" s="36">
        <f t="shared" si="1"/>
        <v>-1058339</v>
      </c>
      <c r="Q25" s="36">
        <f t="shared" si="1"/>
        <v>-529170</v>
      </c>
      <c r="R25" s="36">
        <f t="shared" si="1"/>
        <v>-1587509</v>
      </c>
      <c r="S25" s="36">
        <f t="shared" si="1"/>
        <v>-529170</v>
      </c>
      <c r="T25" s="36">
        <f t="shared" si="1"/>
        <v>-529170</v>
      </c>
      <c r="U25" s="36">
        <f t="shared" si="1"/>
        <v>-529170</v>
      </c>
      <c r="V25" s="36">
        <f t="shared" si="1"/>
        <v>-1587510</v>
      </c>
      <c r="W25" s="36">
        <f t="shared" si="1"/>
        <v>37825629</v>
      </c>
      <c r="X25" s="36">
        <f t="shared" si="1"/>
        <v>-2868177</v>
      </c>
      <c r="Y25" s="36">
        <f t="shared" si="1"/>
        <v>40693806</v>
      </c>
      <c r="Z25" s="37">
        <f>+IF(X25&lt;&gt;0,+(Y25/X25)*100,0)</f>
        <v>-1418.8038604312076</v>
      </c>
      <c r="AA25" s="38">
        <f>SUM(AA15:AA24)</f>
        <v>-2868177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34331052</v>
      </c>
      <c r="D26" s="29">
        <f>+D13+D25</f>
        <v>0</v>
      </c>
      <c r="E26" s="30">
        <f t="shared" si="2"/>
        <v>-20136174</v>
      </c>
      <c r="F26" s="31">
        <f t="shared" si="2"/>
        <v>-210256272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-15469</v>
      </c>
      <c r="L26" s="31">
        <f t="shared" si="2"/>
        <v>-398360</v>
      </c>
      <c r="M26" s="31">
        <f t="shared" si="2"/>
        <v>-2248548</v>
      </c>
      <c r="N26" s="31">
        <f t="shared" si="2"/>
        <v>-2662377</v>
      </c>
      <c r="O26" s="31">
        <f t="shared" si="2"/>
        <v>987453</v>
      </c>
      <c r="P26" s="31">
        <f t="shared" si="2"/>
        <v>19738673</v>
      </c>
      <c r="Q26" s="31">
        <f t="shared" si="2"/>
        <v>2786865</v>
      </c>
      <c r="R26" s="31">
        <f t="shared" si="2"/>
        <v>23512991</v>
      </c>
      <c r="S26" s="31">
        <f t="shared" si="2"/>
        <v>-8109859</v>
      </c>
      <c r="T26" s="31">
        <f t="shared" si="2"/>
        <v>-17465032</v>
      </c>
      <c r="U26" s="31">
        <f t="shared" si="2"/>
        <v>1964852</v>
      </c>
      <c r="V26" s="31">
        <f t="shared" si="2"/>
        <v>-23610039</v>
      </c>
      <c r="W26" s="31">
        <f t="shared" si="2"/>
        <v>20224875</v>
      </c>
      <c r="X26" s="31">
        <f t="shared" si="2"/>
        <v>-210256272</v>
      </c>
      <c r="Y26" s="31">
        <f t="shared" si="2"/>
        <v>230481147</v>
      </c>
      <c r="Z26" s="32">
        <f>+IF(X26&lt;&gt;0,+(Y26/X26)*100,0)</f>
        <v>-109.61915419103407</v>
      </c>
      <c r="AA26" s="33">
        <f>+AA13+AA25</f>
        <v>-210256272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>
        <v>-1496</v>
      </c>
      <c r="M31" s="20">
        <v>-265</v>
      </c>
      <c r="N31" s="20">
        <v>-1761</v>
      </c>
      <c r="O31" s="20">
        <v>-572</v>
      </c>
      <c r="P31" s="20">
        <v>-1176</v>
      </c>
      <c r="Q31" s="20">
        <v>-707</v>
      </c>
      <c r="R31" s="20">
        <v>-2455</v>
      </c>
      <c r="S31" s="20">
        <v>-553</v>
      </c>
      <c r="T31" s="20">
        <v>-590</v>
      </c>
      <c r="U31" s="20">
        <v>-350</v>
      </c>
      <c r="V31" s="20">
        <v>-1493</v>
      </c>
      <c r="W31" s="20">
        <v>-30050</v>
      </c>
      <c r="X31" s="20"/>
      <c r="Y31" s="20">
        <v>-30050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-13452290</v>
      </c>
      <c r="G32" s="20">
        <v>-2381605</v>
      </c>
      <c r="H32" s="20">
        <v>-1707553</v>
      </c>
      <c r="I32" s="20">
        <v>-575798</v>
      </c>
      <c r="J32" s="20">
        <v>-4664956</v>
      </c>
      <c r="K32" s="20">
        <v>-293020</v>
      </c>
      <c r="L32" s="20">
        <v>1493355</v>
      </c>
      <c r="M32" s="20">
        <v>-1594207</v>
      </c>
      <c r="N32" s="20">
        <v>-393872</v>
      </c>
      <c r="O32" s="20">
        <v>-645361</v>
      </c>
      <c r="P32" s="20">
        <v>-151645</v>
      </c>
      <c r="Q32" s="20">
        <v>469206</v>
      </c>
      <c r="R32" s="20">
        <v>-327800</v>
      </c>
      <c r="S32" s="20">
        <v>-57512</v>
      </c>
      <c r="T32" s="20">
        <v>-196063</v>
      </c>
      <c r="U32" s="20">
        <v>7335472</v>
      </c>
      <c r="V32" s="20">
        <v>7081897</v>
      </c>
      <c r="W32" s="20">
        <v>1695269</v>
      </c>
      <c r="X32" s="20">
        <v>-13452290</v>
      </c>
      <c r="Y32" s="20">
        <v>15147559</v>
      </c>
      <c r="Z32" s="21">
        <v>-112.60208484949403</v>
      </c>
      <c r="AA32" s="22">
        <v>-13452290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386451</v>
      </c>
      <c r="G33" s="20">
        <v>243466</v>
      </c>
      <c r="H33" s="20"/>
      <c r="I33" s="20">
        <v>-6110</v>
      </c>
      <c r="J33" s="20">
        <v>237356</v>
      </c>
      <c r="K33" s="20">
        <v>439622</v>
      </c>
      <c r="L33" s="20">
        <v>-11960</v>
      </c>
      <c r="M33" s="20">
        <v>-424070</v>
      </c>
      <c r="N33" s="20">
        <v>3592</v>
      </c>
      <c r="O33" s="20">
        <v>-9880</v>
      </c>
      <c r="P33" s="20">
        <v>288560</v>
      </c>
      <c r="Q33" s="20">
        <v>-10400</v>
      </c>
      <c r="R33" s="20">
        <v>268280</v>
      </c>
      <c r="S33" s="20">
        <v>-10920</v>
      </c>
      <c r="T33" s="20">
        <v>-9360</v>
      </c>
      <c r="U33" s="20">
        <v>-10920</v>
      </c>
      <c r="V33" s="20">
        <v>-31200</v>
      </c>
      <c r="W33" s="20">
        <v>478028</v>
      </c>
      <c r="X33" s="20">
        <v>386451</v>
      </c>
      <c r="Y33" s="20">
        <v>91577</v>
      </c>
      <c r="Z33" s="21">
        <v>23.696924060230145</v>
      </c>
      <c r="AA33" s="22">
        <v>386451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582040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582040</v>
      </c>
      <c r="Y34" s="20">
        <v>-582040</v>
      </c>
      <c r="Z34" s="21">
        <v>-100</v>
      </c>
      <c r="AA34" s="22">
        <v>582040</v>
      </c>
    </row>
    <row r="35" spans="1:27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>
        <v>258784</v>
      </c>
      <c r="L35" s="20">
        <v>353672</v>
      </c>
      <c r="M35" s="20">
        <v>270024</v>
      </c>
      <c r="N35" s="20">
        <v>882480</v>
      </c>
      <c r="O35" s="20">
        <v>262843</v>
      </c>
      <c r="P35" s="20">
        <v>278568</v>
      </c>
      <c r="Q35" s="20">
        <v>402676</v>
      </c>
      <c r="R35" s="20">
        <v>944087</v>
      </c>
      <c r="S35" s="20">
        <v>354073</v>
      </c>
      <c r="T35" s="20">
        <v>312373</v>
      </c>
      <c r="U35" s="20">
        <v>367646</v>
      </c>
      <c r="V35" s="20">
        <v>1034092</v>
      </c>
      <c r="W35" s="20">
        <v>27784962</v>
      </c>
      <c r="X35" s="20"/>
      <c r="Y35" s="20">
        <v>27784962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-12483799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405386</v>
      </c>
      <c r="L37" s="31">
        <f t="shared" si="3"/>
        <v>1833571</v>
      </c>
      <c r="M37" s="31">
        <f t="shared" si="3"/>
        <v>-1748518</v>
      </c>
      <c r="N37" s="31">
        <f t="shared" si="3"/>
        <v>490439</v>
      </c>
      <c r="O37" s="31">
        <f t="shared" si="3"/>
        <v>-392970</v>
      </c>
      <c r="P37" s="31">
        <f t="shared" si="3"/>
        <v>414307</v>
      </c>
      <c r="Q37" s="31">
        <f t="shared" si="3"/>
        <v>860775</v>
      </c>
      <c r="R37" s="31">
        <f t="shared" si="3"/>
        <v>882112</v>
      </c>
      <c r="S37" s="31">
        <f t="shared" si="3"/>
        <v>285088</v>
      </c>
      <c r="T37" s="31">
        <f t="shared" si="3"/>
        <v>106360</v>
      </c>
      <c r="U37" s="31">
        <f t="shared" si="3"/>
        <v>7691848</v>
      </c>
      <c r="V37" s="31">
        <f t="shared" si="3"/>
        <v>8083296</v>
      </c>
      <c r="W37" s="31">
        <f t="shared" si="3"/>
        <v>29928209</v>
      </c>
      <c r="X37" s="31">
        <f t="shared" si="3"/>
        <v>-12483799</v>
      </c>
      <c r="Y37" s="31">
        <f t="shared" si="3"/>
        <v>42412008</v>
      </c>
      <c r="Z37" s="32">
        <f>+IF(X37&lt;&gt;0,+(Y37/X37)*100,0)</f>
        <v>-339.73638953975467</v>
      </c>
      <c r="AA37" s="33">
        <f>SUM(AA29:AA36)</f>
        <v>-12483799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>
        <v>37624159</v>
      </c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>
        <v>37624159</v>
      </c>
      <c r="Y40" s="20"/>
      <c r="Z40" s="21"/>
      <c r="AA40" s="22">
        <v>37624159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37624159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37624159</v>
      </c>
      <c r="Y43" s="36">
        <f t="shared" si="4"/>
        <v>0</v>
      </c>
      <c r="Z43" s="37">
        <f>+IF(X43&lt;&gt;0,+(Y43/X43)*100,0)</f>
        <v>0</v>
      </c>
      <c r="AA43" s="38">
        <f>SUM(AA39:AA42)</f>
        <v>37624159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25140360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405386</v>
      </c>
      <c r="L44" s="31">
        <f t="shared" si="5"/>
        <v>1833571</v>
      </c>
      <c r="M44" s="31">
        <f t="shared" si="5"/>
        <v>-1748518</v>
      </c>
      <c r="N44" s="31">
        <f t="shared" si="5"/>
        <v>490439</v>
      </c>
      <c r="O44" s="31">
        <f t="shared" si="5"/>
        <v>-392970</v>
      </c>
      <c r="P44" s="31">
        <f t="shared" si="5"/>
        <v>414307</v>
      </c>
      <c r="Q44" s="31">
        <f t="shared" si="5"/>
        <v>860775</v>
      </c>
      <c r="R44" s="31">
        <f t="shared" si="5"/>
        <v>882112</v>
      </c>
      <c r="S44" s="31">
        <f t="shared" si="5"/>
        <v>285088</v>
      </c>
      <c r="T44" s="31">
        <f t="shared" si="5"/>
        <v>106360</v>
      </c>
      <c r="U44" s="31">
        <f t="shared" si="5"/>
        <v>7691848</v>
      </c>
      <c r="V44" s="31">
        <f t="shared" si="5"/>
        <v>8083296</v>
      </c>
      <c r="W44" s="31">
        <f t="shared" si="5"/>
        <v>67552368</v>
      </c>
      <c r="X44" s="31">
        <f t="shared" si="5"/>
        <v>25140360</v>
      </c>
      <c r="Y44" s="31">
        <f t="shared" si="5"/>
        <v>42412008</v>
      </c>
      <c r="Z44" s="32">
        <f>+IF(X44&lt;&gt;0,+(Y44/X44)*100,0)</f>
        <v>168.70087779172613</v>
      </c>
      <c r="AA44" s="33">
        <f>+AA37+AA43</f>
        <v>25140360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-31618640</v>
      </c>
      <c r="D45" s="42">
        <f t="shared" si="6"/>
        <v>0</v>
      </c>
      <c r="E45" s="43">
        <f t="shared" si="6"/>
        <v>-7097130</v>
      </c>
      <c r="F45" s="44">
        <f t="shared" si="6"/>
        <v>-235396632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-420855</v>
      </c>
      <c r="L45" s="44">
        <f t="shared" si="6"/>
        <v>-2231931</v>
      </c>
      <c r="M45" s="44">
        <f t="shared" si="6"/>
        <v>-500030</v>
      </c>
      <c r="N45" s="44">
        <f t="shared" si="6"/>
        <v>-3152816</v>
      </c>
      <c r="O45" s="44">
        <f t="shared" si="6"/>
        <v>1380423</v>
      </c>
      <c r="P45" s="44">
        <f t="shared" si="6"/>
        <v>19324366</v>
      </c>
      <c r="Q45" s="44">
        <f t="shared" si="6"/>
        <v>1926090</v>
      </c>
      <c r="R45" s="44">
        <f t="shared" si="6"/>
        <v>22630879</v>
      </c>
      <c r="S45" s="44">
        <f t="shared" si="6"/>
        <v>-8394947</v>
      </c>
      <c r="T45" s="44">
        <f t="shared" si="6"/>
        <v>-17571392</v>
      </c>
      <c r="U45" s="44">
        <f t="shared" si="6"/>
        <v>-5726996</v>
      </c>
      <c r="V45" s="44">
        <f t="shared" si="6"/>
        <v>-31693335</v>
      </c>
      <c r="W45" s="44">
        <f t="shared" si="6"/>
        <v>-47327493</v>
      </c>
      <c r="X45" s="44">
        <f t="shared" si="6"/>
        <v>-235396632</v>
      </c>
      <c r="Y45" s="44">
        <f t="shared" si="6"/>
        <v>188069139</v>
      </c>
      <c r="Z45" s="45">
        <f>+IF(X45&lt;&gt;0,+(Y45/X45)*100,0)</f>
        <v>-79.894575127141152</v>
      </c>
      <c r="AA45" s="46">
        <f>+AA26-AA44</f>
        <v>-235396632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-109776155</v>
      </c>
      <c r="D47" s="18"/>
      <c r="E47" s="19">
        <v>-7097130</v>
      </c>
      <c r="F47" s="20">
        <v>-12292575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>
        <v>-1734765</v>
      </c>
      <c r="L47" s="20">
        <v>-2991970</v>
      </c>
      <c r="M47" s="20">
        <v>-2225588</v>
      </c>
      <c r="N47" s="20">
        <v>-6952323</v>
      </c>
      <c r="O47" s="20">
        <v>366773</v>
      </c>
      <c r="P47" s="20">
        <v>18434813</v>
      </c>
      <c r="Q47" s="20">
        <v>744456</v>
      </c>
      <c r="R47" s="20">
        <v>19546042</v>
      </c>
      <c r="S47" s="20">
        <v>-9561344</v>
      </c>
      <c r="T47" s="20">
        <v>-16489165</v>
      </c>
      <c r="U47" s="20">
        <v>-6789764</v>
      </c>
      <c r="V47" s="20">
        <v>-32840273</v>
      </c>
      <c r="W47" s="20">
        <v>-136618051</v>
      </c>
      <c r="X47" s="20">
        <v>-12292575</v>
      </c>
      <c r="Y47" s="20">
        <v>-124325476</v>
      </c>
      <c r="Z47" s="47">
        <v>1011.3867598936757</v>
      </c>
      <c r="AA47" s="22">
        <v>-12292575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-109776155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-12292575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-1734765</v>
      </c>
      <c r="L50" s="52">
        <f t="shared" si="7"/>
        <v>-2991970</v>
      </c>
      <c r="M50" s="52">
        <f t="shared" si="7"/>
        <v>-2225588</v>
      </c>
      <c r="N50" s="52">
        <f t="shared" si="7"/>
        <v>-6952323</v>
      </c>
      <c r="O50" s="52">
        <f t="shared" si="7"/>
        <v>366773</v>
      </c>
      <c r="P50" s="52">
        <f t="shared" si="7"/>
        <v>18434813</v>
      </c>
      <c r="Q50" s="52">
        <f t="shared" si="7"/>
        <v>744456</v>
      </c>
      <c r="R50" s="52">
        <f t="shared" si="7"/>
        <v>19546042</v>
      </c>
      <c r="S50" s="52">
        <f t="shared" si="7"/>
        <v>-9561344</v>
      </c>
      <c r="T50" s="52">
        <f t="shared" si="7"/>
        <v>-16489165</v>
      </c>
      <c r="U50" s="52">
        <f t="shared" si="7"/>
        <v>-6789764</v>
      </c>
      <c r="V50" s="52">
        <f t="shared" si="7"/>
        <v>-32840273</v>
      </c>
      <c r="W50" s="52">
        <f t="shared" si="7"/>
        <v>-136618051</v>
      </c>
      <c r="X50" s="52">
        <f t="shared" si="7"/>
        <v>-12292575</v>
      </c>
      <c r="Y50" s="52">
        <f t="shared" si="7"/>
        <v>-124325476</v>
      </c>
      <c r="Z50" s="53">
        <f>+IF(X50&lt;&gt;0,+(Y50/X50)*100,0)</f>
        <v>1011.3867598936757</v>
      </c>
      <c r="AA50" s="54">
        <f>SUM(AA47:AA49)</f>
        <v>-12292575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531583462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>
        <v>4309944</v>
      </c>
      <c r="P6" s="20">
        <v>-1784157</v>
      </c>
      <c r="Q6" s="20">
        <v>328316</v>
      </c>
      <c r="R6" s="20">
        <v>2854103</v>
      </c>
      <c r="S6" s="20">
        <v>5118876</v>
      </c>
      <c r="T6" s="20">
        <v>-3217634</v>
      </c>
      <c r="U6" s="20">
        <v>-2108773</v>
      </c>
      <c r="V6" s="20">
        <v>-207531</v>
      </c>
      <c r="W6" s="20">
        <v>-18867949</v>
      </c>
      <c r="X6" s="20">
        <v>531583462</v>
      </c>
      <c r="Y6" s="20">
        <v>-550451411</v>
      </c>
      <c r="Z6" s="21">
        <v>-103.54938600403638</v>
      </c>
      <c r="AA6" s="22">
        <v>531583462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-277097159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>
        <v>7401956</v>
      </c>
      <c r="P7" s="20">
        <v>9474943</v>
      </c>
      <c r="Q7" s="20">
        <v>7759746</v>
      </c>
      <c r="R7" s="20">
        <v>24636645</v>
      </c>
      <c r="S7" s="20">
        <v>9509601</v>
      </c>
      <c r="T7" s="20">
        <v>7706419</v>
      </c>
      <c r="U7" s="20">
        <v>6677163</v>
      </c>
      <c r="V7" s="20">
        <v>23893183</v>
      </c>
      <c r="W7" s="20">
        <v>139048246</v>
      </c>
      <c r="X7" s="20">
        <v>-277097159</v>
      </c>
      <c r="Y7" s="20">
        <v>416145405</v>
      </c>
      <c r="Z7" s="21">
        <v>-150.18032176937621</v>
      </c>
      <c r="AA7" s="22">
        <v>-277097159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-201026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>
        <v>-16500</v>
      </c>
      <c r="P10" s="20"/>
      <c r="Q10" s="20"/>
      <c r="R10" s="20">
        <v>-16500</v>
      </c>
      <c r="S10" s="20">
        <v>-2396</v>
      </c>
      <c r="T10" s="20">
        <v>-124369</v>
      </c>
      <c r="U10" s="20"/>
      <c r="V10" s="20">
        <v>-126765</v>
      </c>
      <c r="W10" s="20">
        <v>-203333</v>
      </c>
      <c r="X10" s="20">
        <v>-201026</v>
      </c>
      <c r="Y10" s="20">
        <v>-2307</v>
      </c>
      <c r="Z10" s="21">
        <v>1.1476127466098913</v>
      </c>
      <c r="AA10" s="22">
        <v>-201026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>
        <v>769864</v>
      </c>
      <c r="P11" s="24">
        <v>-681812</v>
      </c>
      <c r="Q11" s="20">
        <v>340831</v>
      </c>
      <c r="R11" s="24">
        <v>428883</v>
      </c>
      <c r="S11" s="24">
        <v>1038723</v>
      </c>
      <c r="T11" s="20">
        <v>-1079147</v>
      </c>
      <c r="U11" s="24">
        <v>179276</v>
      </c>
      <c r="V11" s="24">
        <v>138852</v>
      </c>
      <c r="W11" s="24">
        <v>1255549</v>
      </c>
      <c r="X11" s="20"/>
      <c r="Y11" s="24">
        <v>1255549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254285277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12465264</v>
      </c>
      <c r="P13" s="31">
        <f t="shared" si="0"/>
        <v>7008974</v>
      </c>
      <c r="Q13" s="31">
        <f t="shared" si="0"/>
        <v>8428893</v>
      </c>
      <c r="R13" s="31">
        <f t="shared" si="0"/>
        <v>27903131</v>
      </c>
      <c r="S13" s="31">
        <f t="shared" si="0"/>
        <v>15664804</v>
      </c>
      <c r="T13" s="31">
        <f t="shared" si="0"/>
        <v>3285269</v>
      </c>
      <c r="U13" s="31">
        <f t="shared" si="0"/>
        <v>4747666</v>
      </c>
      <c r="V13" s="31">
        <f t="shared" si="0"/>
        <v>23697739</v>
      </c>
      <c r="W13" s="31">
        <f t="shared" si="0"/>
        <v>121232513</v>
      </c>
      <c r="X13" s="31">
        <f t="shared" si="0"/>
        <v>254285277</v>
      </c>
      <c r="Y13" s="31">
        <f t="shared" si="0"/>
        <v>-133052764</v>
      </c>
      <c r="Z13" s="32">
        <f>+IF(X13&lt;&gt;0,+(Y13/X13)*100,0)</f>
        <v>-52.32421065416225</v>
      </c>
      <c r="AA13" s="33">
        <f>SUM(AA6:AA12)</f>
        <v>254285277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14293082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>
        <v>1194856</v>
      </c>
      <c r="P17" s="24"/>
      <c r="Q17" s="20">
        <v>6784614</v>
      </c>
      <c r="R17" s="24">
        <v>7979470</v>
      </c>
      <c r="S17" s="24">
        <v>1299397</v>
      </c>
      <c r="T17" s="20">
        <v>3028780</v>
      </c>
      <c r="U17" s="24"/>
      <c r="V17" s="24">
        <v>4328177</v>
      </c>
      <c r="W17" s="24">
        <v>14121611</v>
      </c>
      <c r="X17" s="20">
        <v>14293082</v>
      </c>
      <c r="Y17" s="24">
        <v>-171471</v>
      </c>
      <c r="Z17" s="25">
        <v>-1.1996782779249431</v>
      </c>
      <c r="AA17" s="26">
        <v>14293082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14293082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1194856</v>
      </c>
      <c r="P25" s="36">
        <f t="shared" si="1"/>
        <v>0</v>
      </c>
      <c r="Q25" s="36">
        <f t="shared" si="1"/>
        <v>6784614</v>
      </c>
      <c r="R25" s="36">
        <f t="shared" si="1"/>
        <v>7979470</v>
      </c>
      <c r="S25" s="36">
        <f t="shared" si="1"/>
        <v>1299397</v>
      </c>
      <c r="T25" s="36">
        <f t="shared" si="1"/>
        <v>3028780</v>
      </c>
      <c r="U25" s="36">
        <f t="shared" si="1"/>
        <v>0</v>
      </c>
      <c r="V25" s="36">
        <f t="shared" si="1"/>
        <v>4328177</v>
      </c>
      <c r="W25" s="36">
        <f t="shared" si="1"/>
        <v>14121611</v>
      </c>
      <c r="X25" s="36">
        <f t="shared" si="1"/>
        <v>14293082</v>
      </c>
      <c r="Y25" s="36">
        <f t="shared" si="1"/>
        <v>-171471</v>
      </c>
      <c r="Z25" s="37">
        <f>+IF(X25&lt;&gt;0,+(Y25/X25)*100,0)</f>
        <v>-1.1996782779249431</v>
      </c>
      <c r="AA25" s="38">
        <f>SUM(AA15:AA24)</f>
        <v>14293082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268578359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13660120</v>
      </c>
      <c r="P26" s="31">
        <f t="shared" si="2"/>
        <v>7008974</v>
      </c>
      <c r="Q26" s="31">
        <f t="shared" si="2"/>
        <v>15213507</v>
      </c>
      <c r="R26" s="31">
        <f t="shared" si="2"/>
        <v>35882601</v>
      </c>
      <c r="S26" s="31">
        <f t="shared" si="2"/>
        <v>16964201</v>
      </c>
      <c r="T26" s="31">
        <f t="shared" si="2"/>
        <v>6314049</v>
      </c>
      <c r="U26" s="31">
        <f t="shared" si="2"/>
        <v>4747666</v>
      </c>
      <c r="V26" s="31">
        <f t="shared" si="2"/>
        <v>28025916</v>
      </c>
      <c r="W26" s="31">
        <f t="shared" si="2"/>
        <v>135354124</v>
      </c>
      <c r="X26" s="31">
        <f t="shared" si="2"/>
        <v>268578359</v>
      </c>
      <c r="Y26" s="31">
        <f t="shared" si="2"/>
        <v>-133224235</v>
      </c>
      <c r="Z26" s="32">
        <f>+IF(X26&lt;&gt;0,+(Y26/X26)*100,0)</f>
        <v>-49.603488343601057</v>
      </c>
      <c r="AA26" s="33">
        <f>+AA13+AA25</f>
        <v>268578359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>
        <v>-273</v>
      </c>
      <c r="P31" s="20">
        <v>-790</v>
      </c>
      <c r="Q31" s="20">
        <v>-2922</v>
      </c>
      <c r="R31" s="20">
        <v>-3985</v>
      </c>
      <c r="S31" s="20">
        <v>-2613</v>
      </c>
      <c r="T31" s="20">
        <v>-1784</v>
      </c>
      <c r="U31" s="20">
        <v>-1621</v>
      </c>
      <c r="V31" s="20">
        <v>-6018</v>
      </c>
      <c r="W31" s="20">
        <v>-15440</v>
      </c>
      <c r="X31" s="20"/>
      <c r="Y31" s="20">
        <v>-15440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69447078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>
        <v>5158454</v>
      </c>
      <c r="P32" s="20">
        <v>-6223333</v>
      </c>
      <c r="Q32" s="20">
        <v>2068520</v>
      </c>
      <c r="R32" s="20">
        <v>1003641</v>
      </c>
      <c r="S32" s="20">
        <v>7433422</v>
      </c>
      <c r="T32" s="20">
        <v>-8593631</v>
      </c>
      <c r="U32" s="20">
        <v>1260653</v>
      </c>
      <c r="V32" s="20">
        <v>100444</v>
      </c>
      <c r="W32" s="20">
        <v>-691040</v>
      </c>
      <c r="X32" s="20">
        <v>69447078</v>
      </c>
      <c r="Y32" s="20">
        <v>-70138118</v>
      </c>
      <c r="Z32" s="21">
        <v>-100.99505986414576</v>
      </c>
      <c r="AA32" s="22">
        <v>69447078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>
        <v>-16008</v>
      </c>
      <c r="P33" s="20">
        <v>-88934</v>
      </c>
      <c r="Q33" s="20"/>
      <c r="R33" s="20">
        <v>-104942</v>
      </c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>
        <v>796099</v>
      </c>
      <c r="P35" s="20">
        <v>1110578</v>
      </c>
      <c r="Q35" s="20">
        <v>848870</v>
      </c>
      <c r="R35" s="20">
        <v>2755547</v>
      </c>
      <c r="S35" s="20">
        <v>1062019</v>
      </c>
      <c r="T35" s="20">
        <v>852120</v>
      </c>
      <c r="U35" s="20">
        <v>725210</v>
      </c>
      <c r="V35" s="20">
        <v>2639349</v>
      </c>
      <c r="W35" s="20">
        <v>15695144</v>
      </c>
      <c r="X35" s="20">
        <v>21393048</v>
      </c>
      <c r="Y35" s="20">
        <v>-5697904</v>
      </c>
      <c r="Z35" s="21">
        <v>-26.634372063298322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90840126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5938272</v>
      </c>
      <c r="P37" s="31">
        <f t="shared" si="3"/>
        <v>-5202479</v>
      </c>
      <c r="Q37" s="31">
        <f t="shared" si="3"/>
        <v>2914468</v>
      </c>
      <c r="R37" s="31">
        <f t="shared" si="3"/>
        <v>3650261</v>
      </c>
      <c r="S37" s="31">
        <f t="shared" si="3"/>
        <v>8492828</v>
      </c>
      <c r="T37" s="31">
        <f t="shared" si="3"/>
        <v>-7743295</v>
      </c>
      <c r="U37" s="31">
        <f t="shared" si="3"/>
        <v>1984242</v>
      </c>
      <c r="V37" s="31">
        <f t="shared" si="3"/>
        <v>2733775</v>
      </c>
      <c r="W37" s="31">
        <f t="shared" si="3"/>
        <v>8170390</v>
      </c>
      <c r="X37" s="31">
        <f t="shared" si="3"/>
        <v>90840126</v>
      </c>
      <c r="Y37" s="31">
        <f t="shared" si="3"/>
        <v>-82669736</v>
      </c>
      <c r="Z37" s="32">
        <f>+IF(X37&lt;&gt;0,+(Y37/X37)*100,0)</f>
        <v>-91.005747834387634</v>
      </c>
      <c r="AA37" s="33">
        <f>SUM(AA29:AA36)</f>
        <v>90840126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90840126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5938272</v>
      </c>
      <c r="P44" s="31">
        <f t="shared" si="5"/>
        <v>-5202479</v>
      </c>
      <c r="Q44" s="31">
        <f t="shared" si="5"/>
        <v>2914468</v>
      </c>
      <c r="R44" s="31">
        <f t="shared" si="5"/>
        <v>3650261</v>
      </c>
      <c r="S44" s="31">
        <f t="shared" si="5"/>
        <v>8492828</v>
      </c>
      <c r="T44" s="31">
        <f t="shared" si="5"/>
        <v>-7743295</v>
      </c>
      <c r="U44" s="31">
        <f t="shared" si="5"/>
        <v>1984242</v>
      </c>
      <c r="V44" s="31">
        <f t="shared" si="5"/>
        <v>2733775</v>
      </c>
      <c r="W44" s="31">
        <f t="shared" si="5"/>
        <v>8170390</v>
      </c>
      <c r="X44" s="31">
        <f t="shared" si="5"/>
        <v>90840126</v>
      </c>
      <c r="Y44" s="31">
        <f t="shared" si="5"/>
        <v>-82669736</v>
      </c>
      <c r="Z44" s="32">
        <f>+IF(X44&lt;&gt;0,+(Y44/X44)*100,0)</f>
        <v>-91.005747834387634</v>
      </c>
      <c r="AA44" s="33">
        <f>+AA37+AA43</f>
        <v>90840126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177738233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7721848</v>
      </c>
      <c r="P45" s="44">
        <f t="shared" si="6"/>
        <v>12211453</v>
      </c>
      <c r="Q45" s="44">
        <f t="shared" si="6"/>
        <v>12299039</v>
      </c>
      <c r="R45" s="44">
        <f t="shared" si="6"/>
        <v>32232340</v>
      </c>
      <c r="S45" s="44">
        <f t="shared" si="6"/>
        <v>8471373</v>
      </c>
      <c r="T45" s="44">
        <f t="shared" si="6"/>
        <v>14057344</v>
      </c>
      <c r="U45" s="44">
        <f t="shared" si="6"/>
        <v>2763424</v>
      </c>
      <c r="V45" s="44">
        <f t="shared" si="6"/>
        <v>25292141</v>
      </c>
      <c r="W45" s="44">
        <f t="shared" si="6"/>
        <v>127183734</v>
      </c>
      <c r="X45" s="44">
        <f t="shared" si="6"/>
        <v>177738233</v>
      </c>
      <c r="Y45" s="44">
        <f t="shared" si="6"/>
        <v>-50554499</v>
      </c>
      <c r="Z45" s="45">
        <f>+IF(X45&lt;&gt;0,+(Y45/X45)*100,0)</f>
        <v>-28.443232582378602</v>
      </c>
      <c r="AA45" s="46">
        <f>+AA26-AA44</f>
        <v>177738233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177738233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>
        <v>138935189</v>
      </c>
      <c r="P47" s="20">
        <v>2838971</v>
      </c>
      <c r="Q47" s="20">
        <v>-49693460</v>
      </c>
      <c r="R47" s="20">
        <v>92080700</v>
      </c>
      <c r="S47" s="20">
        <v>-1658185</v>
      </c>
      <c r="T47" s="20">
        <v>4386700</v>
      </c>
      <c r="U47" s="20">
        <v>-65529239</v>
      </c>
      <c r="V47" s="20">
        <v>-62800724</v>
      </c>
      <c r="W47" s="20">
        <v>404715356</v>
      </c>
      <c r="X47" s="20">
        <v>177738233</v>
      </c>
      <c r="Y47" s="20">
        <v>226977123</v>
      </c>
      <c r="Z47" s="47">
        <v>127.70303787142971</v>
      </c>
      <c r="AA47" s="22">
        <v>177738233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177738233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138935189</v>
      </c>
      <c r="P50" s="52">
        <f t="shared" si="7"/>
        <v>2838971</v>
      </c>
      <c r="Q50" s="52">
        <f t="shared" si="7"/>
        <v>-49693460</v>
      </c>
      <c r="R50" s="52">
        <f t="shared" si="7"/>
        <v>92080700</v>
      </c>
      <c r="S50" s="52">
        <f t="shared" si="7"/>
        <v>-1658185</v>
      </c>
      <c r="T50" s="52">
        <f t="shared" si="7"/>
        <v>4386700</v>
      </c>
      <c r="U50" s="52">
        <f t="shared" si="7"/>
        <v>-65529239</v>
      </c>
      <c r="V50" s="52">
        <f t="shared" si="7"/>
        <v>-62800724</v>
      </c>
      <c r="W50" s="52">
        <f t="shared" si="7"/>
        <v>404715356</v>
      </c>
      <c r="X50" s="52">
        <f t="shared" si="7"/>
        <v>177738233</v>
      </c>
      <c r="Y50" s="52">
        <f t="shared" si="7"/>
        <v>226977123</v>
      </c>
      <c r="Z50" s="53">
        <f>+IF(X50&lt;&gt;0,+(Y50/X50)*100,0)</f>
        <v>127.70303787142971</v>
      </c>
      <c r="AA50" s="54">
        <f>SUM(AA47:AA49)</f>
        <v>177738233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41510669</v>
      </c>
      <c r="F6" s="20">
        <v>-29822565</v>
      </c>
      <c r="G6" s="20"/>
      <c r="H6" s="20">
        <v>590819</v>
      </c>
      <c r="I6" s="20">
        <v>700662</v>
      </c>
      <c r="J6" s="20">
        <v>1291481</v>
      </c>
      <c r="K6" s="20">
        <v>8479209</v>
      </c>
      <c r="L6" s="20"/>
      <c r="M6" s="20"/>
      <c r="N6" s="20">
        <v>8479209</v>
      </c>
      <c r="O6" s="20">
        <v>-1291481</v>
      </c>
      <c r="P6" s="20"/>
      <c r="Q6" s="20"/>
      <c r="R6" s="20">
        <v>-1291481</v>
      </c>
      <c r="S6" s="20"/>
      <c r="T6" s="20"/>
      <c r="U6" s="20"/>
      <c r="V6" s="20"/>
      <c r="W6" s="20">
        <v>8479209</v>
      </c>
      <c r="X6" s="20">
        <v>-29822565</v>
      </c>
      <c r="Y6" s="20">
        <v>38301774</v>
      </c>
      <c r="Z6" s="21">
        <v>-128.43219220077145</v>
      </c>
      <c r="AA6" s="22">
        <v>-29822565</v>
      </c>
    </row>
    <row r="7" spans="1:27" x14ac:dyDescent="0.25">
      <c r="A7" s="23" t="s">
        <v>35</v>
      </c>
      <c r="B7" s="17" t="s">
        <v>32</v>
      </c>
      <c r="C7" s="18">
        <v>-453908551</v>
      </c>
      <c r="D7" s="18"/>
      <c r="E7" s="19">
        <v>-61679673</v>
      </c>
      <c r="F7" s="20">
        <v>-36581125</v>
      </c>
      <c r="G7" s="20"/>
      <c r="H7" s="20">
        <v>448771432</v>
      </c>
      <c r="I7" s="20">
        <v>8792777</v>
      </c>
      <c r="J7" s="20">
        <v>457564209</v>
      </c>
      <c r="K7" s="20">
        <v>8786164</v>
      </c>
      <c r="L7" s="20">
        <v>8931641</v>
      </c>
      <c r="M7" s="20">
        <v>8881185</v>
      </c>
      <c r="N7" s="20">
        <v>26598990</v>
      </c>
      <c r="O7" s="20">
        <v>25198628</v>
      </c>
      <c r="P7" s="20">
        <v>10858496</v>
      </c>
      <c r="Q7" s="20">
        <v>10843993</v>
      </c>
      <c r="R7" s="20">
        <v>46901117</v>
      </c>
      <c r="S7" s="20">
        <v>10878891</v>
      </c>
      <c r="T7" s="20">
        <v>10963298</v>
      </c>
      <c r="U7" s="20">
        <v>10969192</v>
      </c>
      <c r="V7" s="20">
        <v>32811381</v>
      </c>
      <c r="W7" s="20">
        <v>563875697</v>
      </c>
      <c r="X7" s="20">
        <v>-36581125</v>
      </c>
      <c r="Y7" s="20">
        <v>600456822</v>
      </c>
      <c r="Z7" s="21">
        <v>-1641.4389169277872</v>
      </c>
      <c r="AA7" s="22">
        <v>-36581125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861511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861511</v>
      </c>
      <c r="Y11" s="24">
        <v>-861511</v>
      </c>
      <c r="Z11" s="25">
        <v>-100</v>
      </c>
      <c r="AA11" s="26">
        <v>861511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-453908551</v>
      </c>
      <c r="D13" s="29">
        <f>SUM(D6:D12)</f>
        <v>0</v>
      </c>
      <c r="E13" s="30">
        <f t="shared" si="0"/>
        <v>-18854613</v>
      </c>
      <c r="F13" s="31">
        <f t="shared" si="0"/>
        <v>-65542179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17265373</v>
      </c>
      <c r="L13" s="31">
        <f t="shared" si="0"/>
        <v>8931641</v>
      </c>
      <c r="M13" s="31">
        <f t="shared" si="0"/>
        <v>8881185</v>
      </c>
      <c r="N13" s="31">
        <f t="shared" si="0"/>
        <v>35078199</v>
      </c>
      <c r="O13" s="31">
        <f t="shared" si="0"/>
        <v>23907147</v>
      </c>
      <c r="P13" s="31">
        <f t="shared" si="0"/>
        <v>10858496</v>
      </c>
      <c r="Q13" s="31">
        <f t="shared" si="0"/>
        <v>10843993</v>
      </c>
      <c r="R13" s="31">
        <f t="shared" si="0"/>
        <v>45609636</v>
      </c>
      <c r="S13" s="31">
        <f t="shared" si="0"/>
        <v>10878891</v>
      </c>
      <c r="T13" s="31">
        <f t="shared" si="0"/>
        <v>10963298</v>
      </c>
      <c r="U13" s="31">
        <f t="shared" si="0"/>
        <v>10969192</v>
      </c>
      <c r="V13" s="31">
        <f t="shared" si="0"/>
        <v>32811381</v>
      </c>
      <c r="W13" s="31">
        <f t="shared" si="0"/>
        <v>572354906</v>
      </c>
      <c r="X13" s="31">
        <f t="shared" si="0"/>
        <v>-65542179</v>
      </c>
      <c r="Y13" s="31">
        <f t="shared" si="0"/>
        <v>637897085</v>
      </c>
      <c r="Z13" s="32">
        <f>+IF(X13&lt;&gt;0,+(Y13/X13)*100,0)</f>
        <v>-973.26194327472683</v>
      </c>
      <c r="AA13" s="33">
        <f>SUM(AA6:AA12)</f>
        <v>-65542179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-379553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>
        <v>-377490</v>
      </c>
      <c r="P17" s="24"/>
      <c r="Q17" s="20"/>
      <c r="R17" s="24">
        <v>-377490</v>
      </c>
      <c r="S17" s="24"/>
      <c r="T17" s="20"/>
      <c r="U17" s="24"/>
      <c r="V17" s="24"/>
      <c r="W17" s="24">
        <v>1294459</v>
      </c>
      <c r="X17" s="20">
        <v>-379553</v>
      </c>
      <c r="Y17" s="24">
        <v>1674012</v>
      </c>
      <c r="Z17" s="25">
        <v>-441.04828574665459</v>
      </c>
      <c r="AA17" s="26">
        <v>-379553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-379553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-377490</v>
      </c>
      <c r="P25" s="36">
        <f t="shared" si="1"/>
        <v>0</v>
      </c>
      <c r="Q25" s="36">
        <f t="shared" si="1"/>
        <v>0</v>
      </c>
      <c r="R25" s="36">
        <f t="shared" si="1"/>
        <v>-377490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1294459</v>
      </c>
      <c r="X25" s="36">
        <f t="shared" si="1"/>
        <v>-379553</v>
      </c>
      <c r="Y25" s="36">
        <f t="shared" si="1"/>
        <v>1674012</v>
      </c>
      <c r="Z25" s="37">
        <f>+IF(X25&lt;&gt;0,+(Y25/X25)*100,0)</f>
        <v>-441.04828574665459</v>
      </c>
      <c r="AA25" s="38">
        <f>SUM(AA15:AA24)</f>
        <v>-379553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-455580500</v>
      </c>
      <c r="D26" s="29">
        <f>+D13+D25</f>
        <v>0</v>
      </c>
      <c r="E26" s="30">
        <f t="shared" si="2"/>
        <v>-19555113</v>
      </c>
      <c r="F26" s="31">
        <f t="shared" si="2"/>
        <v>-65921732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17265373</v>
      </c>
      <c r="L26" s="31">
        <f t="shared" si="2"/>
        <v>8931641</v>
      </c>
      <c r="M26" s="31">
        <f t="shared" si="2"/>
        <v>8881185</v>
      </c>
      <c r="N26" s="31">
        <f t="shared" si="2"/>
        <v>35078199</v>
      </c>
      <c r="O26" s="31">
        <f t="shared" si="2"/>
        <v>23529657</v>
      </c>
      <c r="P26" s="31">
        <f t="shared" si="2"/>
        <v>10858496</v>
      </c>
      <c r="Q26" s="31">
        <f t="shared" si="2"/>
        <v>10843993</v>
      </c>
      <c r="R26" s="31">
        <f t="shared" si="2"/>
        <v>45232146</v>
      </c>
      <c r="S26" s="31">
        <f t="shared" si="2"/>
        <v>10878891</v>
      </c>
      <c r="T26" s="31">
        <f t="shared" si="2"/>
        <v>10963298</v>
      </c>
      <c r="U26" s="31">
        <f t="shared" si="2"/>
        <v>10969192</v>
      </c>
      <c r="V26" s="31">
        <f t="shared" si="2"/>
        <v>32811381</v>
      </c>
      <c r="W26" s="31">
        <f t="shared" si="2"/>
        <v>573649365</v>
      </c>
      <c r="X26" s="31">
        <f t="shared" si="2"/>
        <v>-65921732</v>
      </c>
      <c r="Y26" s="31">
        <f t="shared" si="2"/>
        <v>639571097</v>
      </c>
      <c r="Z26" s="32">
        <f>+IF(X26&lt;&gt;0,+(Y26/X26)*100,0)</f>
        <v>-970.19765348398312</v>
      </c>
      <c r="AA26" s="33">
        <f>+AA13+AA25</f>
        <v>-65921732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/>
      <c r="G32" s="20"/>
      <c r="H32" s="20">
        <v>-56096984</v>
      </c>
      <c r="I32" s="20"/>
      <c r="J32" s="20">
        <v>-56096984</v>
      </c>
      <c r="K32" s="20">
        <v>3138169</v>
      </c>
      <c r="L32" s="20"/>
      <c r="M32" s="20">
        <v>3792278</v>
      </c>
      <c r="N32" s="20">
        <v>6930447</v>
      </c>
      <c r="O32" s="20">
        <v>16195591</v>
      </c>
      <c r="P32" s="20">
        <v>154125</v>
      </c>
      <c r="Q32" s="20">
        <v>2635052</v>
      </c>
      <c r="R32" s="20">
        <v>18984768</v>
      </c>
      <c r="S32" s="20">
        <v>3056622</v>
      </c>
      <c r="T32" s="20">
        <v>3160960</v>
      </c>
      <c r="U32" s="20">
        <v>2874703</v>
      </c>
      <c r="V32" s="20">
        <v>9092285</v>
      </c>
      <c r="W32" s="20">
        <v>-21089484</v>
      </c>
      <c r="X32" s="20"/>
      <c r="Y32" s="20">
        <v>-21089484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269707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269707</v>
      </c>
      <c r="Y35" s="20">
        <v>877352</v>
      </c>
      <c r="Z35" s="21">
        <v>325.29819396604466</v>
      </c>
      <c r="AA35" s="22">
        <v>269707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269707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3138169</v>
      </c>
      <c r="L37" s="31">
        <f t="shared" si="3"/>
        <v>0</v>
      </c>
      <c r="M37" s="31">
        <f t="shared" si="3"/>
        <v>3792278</v>
      </c>
      <c r="N37" s="31">
        <f t="shared" si="3"/>
        <v>6930447</v>
      </c>
      <c r="O37" s="31">
        <f t="shared" si="3"/>
        <v>16195591</v>
      </c>
      <c r="P37" s="31">
        <f t="shared" si="3"/>
        <v>154125</v>
      </c>
      <c r="Q37" s="31">
        <f t="shared" si="3"/>
        <v>2635052</v>
      </c>
      <c r="R37" s="31">
        <f t="shared" si="3"/>
        <v>18984768</v>
      </c>
      <c r="S37" s="31">
        <f t="shared" si="3"/>
        <v>3056622</v>
      </c>
      <c r="T37" s="31">
        <f t="shared" si="3"/>
        <v>3160960</v>
      </c>
      <c r="U37" s="31">
        <f t="shared" si="3"/>
        <v>2874703</v>
      </c>
      <c r="V37" s="31">
        <f t="shared" si="3"/>
        <v>9092285</v>
      </c>
      <c r="W37" s="31">
        <f t="shared" si="3"/>
        <v>-19942425</v>
      </c>
      <c r="X37" s="31">
        <f t="shared" si="3"/>
        <v>269707</v>
      </c>
      <c r="Y37" s="31">
        <f t="shared" si="3"/>
        <v>-20212132</v>
      </c>
      <c r="Z37" s="32">
        <f>+IF(X37&lt;&gt;0,+(Y37/X37)*100,0)</f>
        <v>-7494.1073090427763</v>
      </c>
      <c r="AA37" s="33">
        <f>SUM(AA29:AA36)</f>
        <v>269707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269707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3138169</v>
      </c>
      <c r="L44" s="31">
        <f t="shared" si="5"/>
        <v>0</v>
      </c>
      <c r="M44" s="31">
        <f t="shared" si="5"/>
        <v>3792278</v>
      </c>
      <c r="N44" s="31">
        <f t="shared" si="5"/>
        <v>6930447</v>
      </c>
      <c r="O44" s="31">
        <f t="shared" si="5"/>
        <v>16195591</v>
      </c>
      <c r="P44" s="31">
        <f t="shared" si="5"/>
        <v>154125</v>
      </c>
      <c r="Q44" s="31">
        <f t="shared" si="5"/>
        <v>2635052</v>
      </c>
      <c r="R44" s="31">
        <f t="shared" si="5"/>
        <v>18984768</v>
      </c>
      <c r="S44" s="31">
        <f t="shared" si="5"/>
        <v>3056622</v>
      </c>
      <c r="T44" s="31">
        <f t="shared" si="5"/>
        <v>3160960</v>
      </c>
      <c r="U44" s="31">
        <f t="shared" si="5"/>
        <v>2874703</v>
      </c>
      <c r="V44" s="31">
        <f t="shared" si="5"/>
        <v>9092285</v>
      </c>
      <c r="W44" s="31">
        <f t="shared" si="5"/>
        <v>-14761956</v>
      </c>
      <c r="X44" s="31">
        <f t="shared" si="5"/>
        <v>269707</v>
      </c>
      <c r="Y44" s="31">
        <f t="shared" si="5"/>
        <v>-15031663</v>
      </c>
      <c r="Z44" s="32">
        <f>+IF(X44&lt;&gt;0,+(Y44/X44)*100,0)</f>
        <v>-5573.3306884878775</v>
      </c>
      <c r="AA44" s="33">
        <f>+AA37+AA43</f>
        <v>269707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-450400031</v>
      </c>
      <c r="D45" s="42">
        <f t="shared" si="6"/>
        <v>0</v>
      </c>
      <c r="E45" s="43">
        <f t="shared" si="6"/>
        <v>-35437932</v>
      </c>
      <c r="F45" s="44">
        <f t="shared" si="6"/>
        <v>-66191439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14127204</v>
      </c>
      <c r="L45" s="44">
        <f t="shared" si="6"/>
        <v>8931641</v>
      </c>
      <c r="M45" s="44">
        <f t="shared" si="6"/>
        <v>5088907</v>
      </c>
      <c r="N45" s="44">
        <f t="shared" si="6"/>
        <v>28147752</v>
      </c>
      <c r="O45" s="44">
        <f t="shared" si="6"/>
        <v>7334066</v>
      </c>
      <c r="P45" s="44">
        <f t="shared" si="6"/>
        <v>10704371</v>
      </c>
      <c r="Q45" s="44">
        <f t="shared" si="6"/>
        <v>8208941</v>
      </c>
      <c r="R45" s="44">
        <f t="shared" si="6"/>
        <v>26247378</v>
      </c>
      <c r="S45" s="44">
        <f t="shared" si="6"/>
        <v>7822269</v>
      </c>
      <c r="T45" s="44">
        <f t="shared" si="6"/>
        <v>7802338</v>
      </c>
      <c r="U45" s="44">
        <f t="shared" si="6"/>
        <v>8094489</v>
      </c>
      <c r="V45" s="44">
        <f t="shared" si="6"/>
        <v>23719096</v>
      </c>
      <c r="W45" s="44">
        <f t="shared" si="6"/>
        <v>588411321</v>
      </c>
      <c r="X45" s="44">
        <f t="shared" si="6"/>
        <v>-66191439</v>
      </c>
      <c r="Y45" s="44">
        <f t="shared" si="6"/>
        <v>654602760</v>
      </c>
      <c r="Z45" s="45">
        <f>+IF(X45&lt;&gt;0,+(Y45/X45)*100,0)</f>
        <v>-988.95381319629564</v>
      </c>
      <c r="AA45" s="46">
        <f>+AA26-AA44</f>
        <v>-66191439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154178455</v>
      </c>
      <c r="G6" s="20">
        <v>2660594798</v>
      </c>
      <c r="H6" s="20">
        <v>5007447</v>
      </c>
      <c r="I6" s="20">
        <v>4598376</v>
      </c>
      <c r="J6" s="20">
        <v>2670200621</v>
      </c>
      <c r="K6" s="20">
        <v>-1725331</v>
      </c>
      <c r="L6" s="20">
        <v>29995390</v>
      </c>
      <c r="M6" s="20">
        <v>7843055</v>
      </c>
      <c r="N6" s="20">
        <v>36113114</v>
      </c>
      <c r="O6" s="20">
        <v>3068591</v>
      </c>
      <c r="P6" s="20">
        <v>5063471</v>
      </c>
      <c r="Q6" s="20">
        <v>18667894</v>
      </c>
      <c r="R6" s="20">
        <v>26799956</v>
      </c>
      <c r="S6" s="20">
        <v>4869809</v>
      </c>
      <c r="T6" s="20">
        <v>2861165</v>
      </c>
      <c r="U6" s="20">
        <v>-3522675</v>
      </c>
      <c r="V6" s="20">
        <v>4208299</v>
      </c>
      <c r="W6" s="20">
        <v>2737321990</v>
      </c>
      <c r="X6" s="20">
        <v>154178455</v>
      </c>
      <c r="Y6" s="20">
        <v>2583143535</v>
      </c>
      <c r="Z6" s="21">
        <v>1675.4244521389194</v>
      </c>
      <c r="AA6" s="22">
        <v>154178455</v>
      </c>
    </row>
    <row r="7" spans="1:27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>
        <v>1860513</v>
      </c>
      <c r="L7" s="20">
        <v>2742668</v>
      </c>
      <c r="M7" s="20">
        <v>-2416287</v>
      </c>
      <c r="N7" s="20">
        <v>2186894</v>
      </c>
      <c r="O7" s="20">
        <v>89225</v>
      </c>
      <c r="P7" s="20">
        <v>1426600</v>
      </c>
      <c r="Q7" s="20">
        <v>70256724</v>
      </c>
      <c r="R7" s="20">
        <v>71772549</v>
      </c>
      <c r="S7" s="20">
        <v>-69395670</v>
      </c>
      <c r="T7" s="20">
        <v>4615213</v>
      </c>
      <c r="U7" s="20">
        <v>14086794</v>
      </c>
      <c r="V7" s="20">
        <v>-50693663</v>
      </c>
      <c r="W7" s="20">
        <v>198653646</v>
      </c>
      <c r="X7" s="20">
        <v>41535300</v>
      </c>
      <c r="Y7" s="20">
        <v>157118346</v>
      </c>
      <c r="Z7" s="21">
        <v>378.27666105698046</v>
      </c>
      <c r="AA7" s="22">
        <v>41535300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>
        <v>817246589</v>
      </c>
      <c r="T8" s="20"/>
      <c r="U8" s="20"/>
      <c r="V8" s="20">
        <v>817246589</v>
      </c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>
        <v>-28185</v>
      </c>
      <c r="M10" s="20"/>
      <c r="N10" s="20">
        <v>-28185</v>
      </c>
      <c r="O10" s="20">
        <v>-23909</v>
      </c>
      <c r="P10" s="20"/>
      <c r="Q10" s="20"/>
      <c r="R10" s="20">
        <v>-23909</v>
      </c>
      <c r="S10" s="20">
        <v>-28080</v>
      </c>
      <c r="T10" s="20">
        <v>-24432</v>
      </c>
      <c r="U10" s="20">
        <v>-21600</v>
      </c>
      <c r="V10" s="20">
        <v>-74112</v>
      </c>
      <c r="W10" s="20">
        <v>-984380</v>
      </c>
      <c r="X10" s="20"/>
      <c r="Y10" s="20">
        <v>-984380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>
        <v>1721118</v>
      </c>
      <c r="M11" s="20"/>
      <c r="N11" s="24">
        <v>1721118</v>
      </c>
      <c r="O11" s="24">
        <v>404348</v>
      </c>
      <c r="P11" s="24">
        <v>812478</v>
      </c>
      <c r="Q11" s="20">
        <v>426108</v>
      </c>
      <c r="R11" s="24">
        <v>1642934</v>
      </c>
      <c r="S11" s="24">
        <v>-5472</v>
      </c>
      <c r="T11" s="20">
        <v>124637</v>
      </c>
      <c r="U11" s="24">
        <v>17967</v>
      </c>
      <c r="V11" s="24">
        <v>137132</v>
      </c>
      <c r="W11" s="24">
        <v>19444787</v>
      </c>
      <c r="X11" s="20">
        <v>3378696</v>
      </c>
      <c r="Y11" s="24">
        <v>16066091</v>
      </c>
      <c r="Z11" s="25">
        <v>475.5115879025517</v>
      </c>
      <c r="AA11" s="26">
        <v>3378696</v>
      </c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199092451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135182</v>
      </c>
      <c r="L13" s="31">
        <f t="shared" si="0"/>
        <v>34430991</v>
      </c>
      <c r="M13" s="31">
        <f t="shared" si="0"/>
        <v>5426768</v>
      </c>
      <c r="N13" s="31">
        <f t="shared" si="0"/>
        <v>39992941</v>
      </c>
      <c r="O13" s="31">
        <f t="shared" si="0"/>
        <v>3538255</v>
      </c>
      <c r="P13" s="31">
        <f t="shared" si="0"/>
        <v>7302549</v>
      </c>
      <c r="Q13" s="31">
        <f t="shared" si="0"/>
        <v>89350726</v>
      </c>
      <c r="R13" s="31">
        <f t="shared" si="0"/>
        <v>100191530</v>
      </c>
      <c r="S13" s="31">
        <f t="shared" si="0"/>
        <v>752687176</v>
      </c>
      <c r="T13" s="31">
        <f t="shared" si="0"/>
        <v>7576583</v>
      </c>
      <c r="U13" s="31">
        <f t="shared" si="0"/>
        <v>10560486</v>
      </c>
      <c r="V13" s="31">
        <f t="shared" si="0"/>
        <v>770824245</v>
      </c>
      <c r="W13" s="31">
        <f t="shared" si="0"/>
        <v>3770632382</v>
      </c>
      <c r="X13" s="31">
        <f t="shared" si="0"/>
        <v>199092451</v>
      </c>
      <c r="Y13" s="31">
        <f t="shared" si="0"/>
        <v>3571539931</v>
      </c>
      <c r="Z13" s="32">
        <f>+IF(X13&lt;&gt;0,+(Y13/X13)*100,0)</f>
        <v>1793.9102728711698</v>
      </c>
      <c r="AA13" s="33">
        <f>SUM(AA6:AA12)</f>
        <v>199092451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49054998</v>
      </c>
      <c r="G17" s="24">
        <v>45938970</v>
      </c>
      <c r="H17" s="24">
        <v>1086270</v>
      </c>
      <c r="I17" s="24"/>
      <c r="J17" s="20">
        <v>47025240</v>
      </c>
      <c r="K17" s="24"/>
      <c r="L17" s="24">
        <v>691514</v>
      </c>
      <c r="M17" s="20"/>
      <c r="N17" s="24">
        <v>691514</v>
      </c>
      <c r="O17" s="24"/>
      <c r="P17" s="24"/>
      <c r="Q17" s="20"/>
      <c r="R17" s="24"/>
      <c r="S17" s="24"/>
      <c r="T17" s="20">
        <v>830911</v>
      </c>
      <c r="U17" s="24"/>
      <c r="V17" s="24">
        <v>830911</v>
      </c>
      <c r="W17" s="24">
        <v>48547665</v>
      </c>
      <c r="X17" s="20">
        <v>49054998</v>
      </c>
      <c r="Y17" s="24">
        <v>-507333</v>
      </c>
      <c r="Z17" s="25">
        <v>-1.0342126606548838</v>
      </c>
      <c r="AA17" s="26">
        <v>49054998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49054998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691514</v>
      </c>
      <c r="M25" s="36">
        <f t="shared" si="1"/>
        <v>0</v>
      </c>
      <c r="N25" s="36">
        <f t="shared" si="1"/>
        <v>691514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830911</v>
      </c>
      <c r="U25" s="36">
        <f t="shared" si="1"/>
        <v>0</v>
      </c>
      <c r="V25" s="36">
        <f t="shared" si="1"/>
        <v>830911</v>
      </c>
      <c r="W25" s="36">
        <f t="shared" si="1"/>
        <v>48547665</v>
      </c>
      <c r="X25" s="36">
        <f t="shared" si="1"/>
        <v>49054998</v>
      </c>
      <c r="Y25" s="36">
        <f t="shared" si="1"/>
        <v>-507333</v>
      </c>
      <c r="Z25" s="37">
        <f>+IF(X25&lt;&gt;0,+(Y25/X25)*100,0)</f>
        <v>-1.0342126606548838</v>
      </c>
      <c r="AA25" s="38">
        <f>SUM(AA15:AA24)</f>
        <v>49054998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248147449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135182</v>
      </c>
      <c r="L26" s="31">
        <f t="shared" si="2"/>
        <v>35122505</v>
      </c>
      <c r="M26" s="31">
        <f t="shared" si="2"/>
        <v>5426768</v>
      </c>
      <c r="N26" s="31">
        <f t="shared" si="2"/>
        <v>40684455</v>
      </c>
      <c r="O26" s="31">
        <f t="shared" si="2"/>
        <v>3538255</v>
      </c>
      <c r="P26" s="31">
        <f t="shared" si="2"/>
        <v>7302549</v>
      </c>
      <c r="Q26" s="31">
        <f t="shared" si="2"/>
        <v>89350726</v>
      </c>
      <c r="R26" s="31">
        <f t="shared" si="2"/>
        <v>100191530</v>
      </c>
      <c r="S26" s="31">
        <f t="shared" si="2"/>
        <v>752687176</v>
      </c>
      <c r="T26" s="31">
        <f t="shared" si="2"/>
        <v>8407494</v>
      </c>
      <c r="U26" s="31">
        <f t="shared" si="2"/>
        <v>10560486</v>
      </c>
      <c r="V26" s="31">
        <f t="shared" si="2"/>
        <v>771655156</v>
      </c>
      <c r="W26" s="31">
        <f t="shared" si="2"/>
        <v>3819180047</v>
      </c>
      <c r="X26" s="31">
        <f t="shared" si="2"/>
        <v>248147449</v>
      </c>
      <c r="Y26" s="31">
        <f t="shared" si="2"/>
        <v>3571032598</v>
      </c>
      <c r="Z26" s="32">
        <f>+IF(X26&lt;&gt;0,+(Y26/X26)*100,0)</f>
        <v>1439.0768925454479</v>
      </c>
      <c r="AA26" s="33">
        <f>+AA13+AA25</f>
        <v>248147449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>
        <v>-231</v>
      </c>
      <c r="L31" s="20">
        <v>-3505</v>
      </c>
      <c r="M31" s="20">
        <v>-1608</v>
      </c>
      <c r="N31" s="20">
        <v>-5344</v>
      </c>
      <c r="O31" s="20">
        <v>-1504</v>
      </c>
      <c r="P31" s="20">
        <v>-3600</v>
      </c>
      <c r="Q31" s="20">
        <v>-3795</v>
      </c>
      <c r="R31" s="20">
        <v>-8899</v>
      </c>
      <c r="S31" s="20">
        <v>-2042</v>
      </c>
      <c r="T31" s="20">
        <v>-733</v>
      </c>
      <c r="U31" s="20">
        <v>-2732</v>
      </c>
      <c r="V31" s="20">
        <v>-5507</v>
      </c>
      <c r="W31" s="20">
        <v>-55542</v>
      </c>
      <c r="X31" s="20"/>
      <c r="Y31" s="20">
        <v>-55542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123074510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>
        <v>-9526526</v>
      </c>
      <c r="L32" s="20">
        <v>13001360</v>
      </c>
      <c r="M32" s="20">
        <v>-977219</v>
      </c>
      <c r="N32" s="20">
        <v>2497615</v>
      </c>
      <c r="O32" s="20">
        <v>887617</v>
      </c>
      <c r="P32" s="20">
        <v>6039008</v>
      </c>
      <c r="Q32" s="20">
        <v>-3734585</v>
      </c>
      <c r="R32" s="20">
        <v>3192040</v>
      </c>
      <c r="S32" s="20">
        <v>-11248</v>
      </c>
      <c r="T32" s="20">
        <v>7687419</v>
      </c>
      <c r="U32" s="20">
        <v>-4313049</v>
      </c>
      <c r="V32" s="20">
        <v>3363122</v>
      </c>
      <c r="W32" s="20">
        <v>-52300860</v>
      </c>
      <c r="X32" s="20">
        <v>123074510</v>
      </c>
      <c r="Y32" s="20">
        <v>-175375370</v>
      </c>
      <c r="Z32" s="21">
        <v>-142.49528192312118</v>
      </c>
      <c r="AA32" s="22">
        <v>123074510</v>
      </c>
    </row>
    <row r="33" spans="1:27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>
        <v>25000000</v>
      </c>
      <c r="M33" s="20"/>
      <c r="N33" s="20">
        <v>25000000</v>
      </c>
      <c r="O33" s="20"/>
      <c r="P33" s="20"/>
      <c r="Q33" s="20">
        <v>16000000</v>
      </c>
      <c r="R33" s="20">
        <v>16000000</v>
      </c>
      <c r="S33" s="20"/>
      <c r="T33" s="20"/>
      <c r="U33" s="20"/>
      <c r="V33" s="20"/>
      <c r="W33" s="20">
        <v>111718457</v>
      </c>
      <c r="X33" s="20">
        <v>61446999</v>
      </c>
      <c r="Y33" s="20">
        <v>50271458</v>
      </c>
      <c r="Z33" s="21">
        <v>81.812714726719207</v>
      </c>
      <c r="AA33" s="22">
        <v>61446999</v>
      </c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>
        <v>1263781</v>
      </c>
      <c r="L35" s="20">
        <v>1079712</v>
      </c>
      <c r="M35" s="20">
        <v>510384</v>
      </c>
      <c r="N35" s="20">
        <v>2853877</v>
      </c>
      <c r="O35" s="20">
        <v>867277</v>
      </c>
      <c r="P35" s="20">
        <v>972346</v>
      </c>
      <c r="Q35" s="20">
        <v>111928</v>
      </c>
      <c r="R35" s="20">
        <v>1951551</v>
      </c>
      <c r="S35" s="20">
        <v>1914486</v>
      </c>
      <c r="T35" s="20">
        <v>1536747</v>
      </c>
      <c r="U35" s="20">
        <v>2465618</v>
      </c>
      <c r="V35" s="20">
        <v>5916851</v>
      </c>
      <c r="W35" s="20">
        <v>91528032</v>
      </c>
      <c r="X35" s="20">
        <v>18932472</v>
      </c>
      <c r="Y35" s="20">
        <v>72595560</v>
      </c>
      <c r="Z35" s="21">
        <v>383.44469755455071</v>
      </c>
      <c r="AA35" s="22">
        <v>18932472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235715180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-8262976</v>
      </c>
      <c r="L37" s="31">
        <f t="shared" si="3"/>
        <v>39077567</v>
      </c>
      <c r="M37" s="31">
        <f t="shared" si="3"/>
        <v>-468443</v>
      </c>
      <c r="N37" s="31">
        <f t="shared" si="3"/>
        <v>30346148</v>
      </c>
      <c r="O37" s="31">
        <f t="shared" si="3"/>
        <v>1753390</v>
      </c>
      <c r="P37" s="31">
        <f t="shared" si="3"/>
        <v>7007754</v>
      </c>
      <c r="Q37" s="31">
        <f t="shared" si="3"/>
        <v>12373548</v>
      </c>
      <c r="R37" s="31">
        <f t="shared" si="3"/>
        <v>21134692</v>
      </c>
      <c r="S37" s="31">
        <f t="shared" si="3"/>
        <v>1901196</v>
      </c>
      <c r="T37" s="31">
        <f t="shared" si="3"/>
        <v>9223433</v>
      </c>
      <c r="U37" s="31">
        <f t="shared" si="3"/>
        <v>-1850163</v>
      </c>
      <c r="V37" s="31">
        <f t="shared" si="3"/>
        <v>9274466</v>
      </c>
      <c r="W37" s="31">
        <f t="shared" si="3"/>
        <v>180212973</v>
      </c>
      <c r="X37" s="31">
        <f t="shared" si="3"/>
        <v>235715180</v>
      </c>
      <c r="Y37" s="31">
        <f t="shared" si="3"/>
        <v>-55502207</v>
      </c>
      <c r="Z37" s="32">
        <f>+IF(X37&lt;&gt;0,+(Y37/X37)*100,0)</f>
        <v>-23.546301515243947</v>
      </c>
      <c r="AA37" s="33">
        <f>SUM(AA29:AA36)</f>
        <v>235715180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396564417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-8262976</v>
      </c>
      <c r="L44" s="31">
        <f t="shared" si="5"/>
        <v>39077567</v>
      </c>
      <c r="M44" s="31">
        <f t="shared" si="5"/>
        <v>-468443</v>
      </c>
      <c r="N44" s="31">
        <f t="shared" si="5"/>
        <v>30346148</v>
      </c>
      <c r="O44" s="31">
        <f t="shared" si="5"/>
        <v>1753390</v>
      </c>
      <c r="P44" s="31">
        <f t="shared" si="5"/>
        <v>7007754</v>
      </c>
      <c r="Q44" s="31">
        <f t="shared" si="5"/>
        <v>12373548</v>
      </c>
      <c r="R44" s="31">
        <f t="shared" si="5"/>
        <v>21134692</v>
      </c>
      <c r="S44" s="31">
        <f t="shared" si="5"/>
        <v>1901196</v>
      </c>
      <c r="T44" s="31">
        <f t="shared" si="5"/>
        <v>9223433</v>
      </c>
      <c r="U44" s="31">
        <f t="shared" si="5"/>
        <v>-1850163</v>
      </c>
      <c r="V44" s="31">
        <f t="shared" si="5"/>
        <v>9274466</v>
      </c>
      <c r="W44" s="31">
        <f t="shared" si="5"/>
        <v>314254004</v>
      </c>
      <c r="X44" s="31">
        <f t="shared" si="5"/>
        <v>396564417</v>
      </c>
      <c r="Y44" s="31">
        <f t="shared" si="5"/>
        <v>-82310413</v>
      </c>
      <c r="Z44" s="32">
        <f>+IF(X44&lt;&gt;0,+(Y44/X44)*100,0)</f>
        <v>-20.75587457459654</v>
      </c>
      <c r="AA44" s="33">
        <f>+AA37+AA43</f>
        <v>396564417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-148416968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8398158</v>
      </c>
      <c r="L45" s="44">
        <f t="shared" si="6"/>
        <v>-3955062</v>
      </c>
      <c r="M45" s="44">
        <f t="shared" si="6"/>
        <v>5895211</v>
      </c>
      <c r="N45" s="44">
        <f t="shared" si="6"/>
        <v>10338307</v>
      </c>
      <c r="O45" s="44">
        <f t="shared" si="6"/>
        <v>1784865</v>
      </c>
      <c r="P45" s="44">
        <f t="shared" si="6"/>
        <v>294795</v>
      </c>
      <c r="Q45" s="44">
        <f t="shared" si="6"/>
        <v>76977178</v>
      </c>
      <c r="R45" s="44">
        <f t="shared" si="6"/>
        <v>79056838</v>
      </c>
      <c r="S45" s="44">
        <f t="shared" si="6"/>
        <v>750785980</v>
      </c>
      <c r="T45" s="44">
        <f t="shared" si="6"/>
        <v>-815939</v>
      </c>
      <c r="U45" s="44">
        <f t="shared" si="6"/>
        <v>12410649</v>
      </c>
      <c r="V45" s="44">
        <f t="shared" si="6"/>
        <v>762380690</v>
      </c>
      <c r="W45" s="44">
        <f t="shared" si="6"/>
        <v>3504926043</v>
      </c>
      <c r="X45" s="44">
        <f t="shared" si="6"/>
        <v>-148416968</v>
      </c>
      <c r="Y45" s="44">
        <f t="shared" si="6"/>
        <v>3653343011</v>
      </c>
      <c r="Z45" s="45">
        <f>+IF(X45&lt;&gt;0,+(Y45/X45)*100,0)</f>
        <v>-2461.5399844308909</v>
      </c>
      <c r="AA45" s="46">
        <f>+AA26-AA44</f>
        <v>-148416968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-76322418</v>
      </c>
      <c r="D47" s="18"/>
      <c r="E47" s="19">
        <v>-27846485</v>
      </c>
      <c r="F47" s="20">
        <v>-29867485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>
        <v>7889766</v>
      </c>
      <c r="L47" s="20">
        <v>-8689866</v>
      </c>
      <c r="M47" s="20">
        <v>616375</v>
      </c>
      <c r="N47" s="20">
        <v>-183725</v>
      </c>
      <c r="O47" s="20">
        <v>-2599524</v>
      </c>
      <c r="P47" s="20">
        <v>-5749477</v>
      </c>
      <c r="Q47" s="20">
        <v>-14603852</v>
      </c>
      <c r="R47" s="20">
        <v>-22952853</v>
      </c>
      <c r="S47" s="20">
        <v>142508503</v>
      </c>
      <c r="T47" s="20">
        <v>-2057711</v>
      </c>
      <c r="U47" s="20">
        <v>5229207</v>
      </c>
      <c r="V47" s="20">
        <v>145679999</v>
      </c>
      <c r="W47" s="20">
        <v>51531940</v>
      </c>
      <c r="X47" s="20">
        <v>-29867485</v>
      </c>
      <c r="Y47" s="20">
        <v>81399425</v>
      </c>
      <c r="Z47" s="47">
        <v>-272.53525028973814</v>
      </c>
      <c r="AA47" s="22">
        <v>-29867485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-76322418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-29867485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7889766</v>
      </c>
      <c r="L50" s="52">
        <f t="shared" si="7"/>
        <v>-8689866</v>
      </c>
      <c r="M50" s="52">
        <f t="shared" si="7"/>
        <v>616375</v>
      </c>
      <c r="N50" s="52">
        <f t="shared" si="7"/>
        <v>-183725</v>
      </c>
      <c r="O50" s="52">
        <f t="shared" si="7"/>
        <v>-2599524</v>
      </c>
      <c r="P50" s="52">
        <f t="shared" si="7"/>
        <v>-5749477</v>
      </c>
      <c r="Q50" s="52">
        <f t="shared" si="7"/>
        <v>-14603852</v>
      </c>
      <c r="R50" s="52">
        <f t="shared" si="7"/>
        <v>-22952853</v>
      </c>
      <c r="S50" s="52">
        <f t="shared" si="7"/>
        <v>142508503</v>
      </c>
      <c r="T50" s="52">
        <f t="shared" si="7"/>
        <v>-2057711</v>
      </c>
      <c r="U50" s="52">
        <f t="shared" si="7"/>
        <v>5229207</v>
      </c>
      <c r="V50" s="52">
        <f t="shared" si="7"/>
        <v>145679999</v>
      </c>
      <c r="W50" s="52">
        <f t="shared" si="7"/>
        <v>51531940</v>
      </c>
      <c r="X50" s="52">
        <f t="shared" si="7"/>
        <v>-29867485</v>
      </c>
      <c r="Y50" s="52">
        <f t="shared" si="7"/>
        <v>81399425</v>
      </c>
      <c r="Z50" s="53">
        <f>+IF(X50&lt;&gt;0,+(Y50/X50)*100,0)</f>
        <v>-272.53525028973814</v>
      </c>
      <c r="AA50" s="54">
        <f>SUM(AA47:AA49)</f>
        <v>-29867485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>
        <v>117688248</v>
      </c>
      <c r="P6" s="20">
        <v>-61439415</v>
      </c>
      <c r="Q6" s="20">
        <v>-64319941</v>
      </c>
      <c r="R6" s="20">
        <v>-8071108</v>
      </c>
      <c r="S6" s="20">
        <v>-36804363</v>
      </c>
      <c r="T6" s="20">
        <v>-71590237</v>
      </c>
      <c r="U6" s="20">
        <v>-89636204</v>
      </c>
      <c r="V6" s="20">
        <v>-198030804</v>
      </c>
      <c r="W6" s="20">
        <v>-601159768</v>
      </c>
      <c r="X6" s="20"/>
      <c r="Y6" s="20">
        <v>-601159768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>
        <v>12692245</v>
      </c>
      <c r="P7" s="20">
        <v>27025048</v>
      </c>
      <c r="Q7" s="20">
        <v>26452764</v>
      </c>
      <c r="R7" s="20">
        <v>66170057</v>
      </c>
      <c r="S7" s="20">
        <v>5075004</v>
      </c>
      <c r="T7" s="20">
        <v>118412056</v>
      </c>
      <c r="U7" s="20">
        <v>31880064</v>
      </c>
      <c r="V7" s="20">
        <v>155367124</v>
      </c>
      <c r="W7" s="20">
        <v>263089120</v>
      </c>
      <c r="X7" s="20"/>
      <c r="Y7" s="20">
        <v>263089120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>
        <v>1000869</v>
      </c>
      <c r="P10" s="20">
        <v>881752</v>
      </c>
      <c r="Q10" s="20">
        <v>-1582905</v>
      </c>
      <c r="R10" s="20">
        <v>299716</v>
      </c>
      <c r="S10" s="20">
        <v>-863691</v>
      </c>
      <c r="T10" s="20">
        <v>3388510</v>
      </c>
      <c r="U10" s="20">
        <v>-3404279</v>
      </c>
      <c r="V10" s="20">
        <v>-879460</v>
      </c>
      <c r="W10" s="20">
        <v>-8642319</v>
      </c>
      <c r="X10" s="20"/>
      <c r="Y10" s="20">
        <v>-8642319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>
        <v>-1066035</v>
      </c>
      <c r="P11" s="24">
        <v>153145</v>
      </c>
      <c r="Q11" s="20">
        <v>299678</v>
      </c>
      <c r="R11" s="24">
        <v>-613212</v>
      </c>
      <c r="S11" s="24">
        <v>-1951439</v>
      </c>
      <c r="T11" s="20">
        <v>4403458</v>
      </c>
      <c r="U11" s="24">
        <v>-2112905</v>
      </c>
      <c r="V11" s="24">
        <v>339114</v>
      </c>
      <c r="W11" s="24">
        <v>-23743875</v>
      </c>
      <c r="X11" s="20"/>
      <c r="Y11" s="24">
        <v>-23743875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>
        <v>633442</v>
      </c>
      <c r="P12" s="20">
        <v>-1030027</v>
      </c>
      <c r="Q12" s="20">
        <v>1793702</v>
      </c>
      <c r="R12" s="20">
        <v>1397117</v>
      </c>
      <c r="S12" s="20"/>
      <c r="T12" s="20"/>
      <c r="U12" s="20">
        <v>-672990</v>
      </c>
      <c r="V12" s="20">
        <v>-672990</v>
      </c>
      <c r="W12" s="20">
        <v>1120712</v>
      </c>
      <c r="X12" s="20"/>
      <c r="Y12" s="20">
        <v>1120712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130948769</v>
      </c>
      <c r="P13" s="31">
        <f t="shared" si="0"/>
        <v>-34409497</v>
      </c>
      <c r="Q13" s="31">
        <f t="shared" si="0"/>
        <v>-37356702</v>
      </c>
      <c r="R13" s="31">
        <f t="shared" si="0"/>
        <v>59182570</v>
      </c>
      <c r="S13" s="31">
        <f t="shared" si="0"/>
        <v>-34544489</v>
      </c>
      <c r="T13" s="31">
        <f t="shared" si="0"/>
        <v>54613787</v>
      </c>
      <c r="U13" s="31">
        <f t="shared" si="0"/>
        <v>-63946314</v>
      </c>
      <c r="V13" s="31">
        <f t="shared" si="0"/>
        <v>-43877016</v>
      </c>
      <c r="W13" s="31">
        <f t="shared" si="0"/>
        <v>-369214130</v>
      </c>
      <c r="X13" s="31">
        <f t="shared" si="0"/>
        <v>0</v>
      </c>
      <c r="Y13" s="31">
        <f t="shared" si="0"/>
        <v>-369214130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212615895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>
        <v>6328711</v>
      </c>
      <c r="P17" s="24">
        <v>10669536</v>
      </c>
      <c r="Q17" s="20">
        <v>6751110</v>
      </c>
      <c r="R17" s="24">
        <v>23749357</v>
      </c>
      <c r="S17" s="24">
        <v>6822350</v>
      </c>
      <c r="T17" s="20">
        <v>17424258</v>
      </c>
      <c r="U17" s="24">
        <v>15242532</v>
      </c>
      <c r="V17" s="24">
        <v>39489140</v>
      </c>
      <c r="W17" s="24">
        <v>98439834</v>
      </c>
      <c r="X17" s="20">
        <v>212615895</v>
      </c>
      <c r="Y17" s="24">
        <v>-114176061</v>
      </c>
      <c r="Z17" s="25">
        <v>-53.700623370609236</v>
      </c>
      <c r="AA17" s="26">
        <v>212615895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212615895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6328711</v>
      </c>
      <c r="P25" s="36">
        <f t="shared" si="1"/>
        <v>10669536</v>
      </c>
      <c r="Q25" s="36">
        <f t="shared" si="1"/>
        <v>6751110</v>
      </c>
      <c r="R25" s="36">
        <f t="shared" si="1"/>
        <v>23749357</v>
      </c>
      <c r="S25" s="36">
        <f t="shared" si="1"/>
        <v>6822350</v>
      </c>
      <c r="T25" s="36">
        <f t="shared" si="1"/>
        <v>17424258</v>
      </c>
      <c r="U25" s="36">
        <f t="shared" si="1"/>
        <v>15242532</v>
      </c>
      <c r="V25" s="36">
        <f t="shared" si="1"/>
        <v>39489140</v>
      </c>
      <c r="W25" s="36">
        <f t="shared" si="1"/>
        <v>98439834</v>
      </c>
      <c r="X25" s="36">
        <f t="shared" si="1"/>
        <v>212615895</v>
      </c>
      <c r="Y25" s="36">
        <f t="shared" si="1"/>
        <v>-114176061</v>
      </c>
      <c r="Z25" s="37">
        <f>+IF(X25&lt;&gt;0,+(Y25/X25)*100,0)</f>
        <v>-53.700623370609236</v>
      </c>
      <c r="AA25" s="38">
        <f>SUM(AA15:AA24)</f>
        <v>212615895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212615895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137277480</v>
      </c>
      <c r="P26" s="31">
        <f t="shared" si="2"/>
        <v>-23739961</v>
      </c>
      <c r="Q26" s="31">
        <f t="shared" si="2"/>
        <v>-30605592</v>
      </c>
      <c r="R26" s="31">
        <f t="shared" si="2"/>
        <v>82931927</v>
      </c>
      <c r="S26" s="31">
        <f t="shared" si="2"/>
        <v>-27722139</v>
      </c>
      <c r="T26" s="31">
        <f t="shared" si="2"/>
        <v>72038045</v>
      </c>
      <c r="U26" s="31">
        <f t="shared" si="2"/>
        <v>-48703782</v>
      </c>
      <c r="V26" s="31">
        <f t="shared" si="2"/>
        <v>-4387876</v>
      </c>
      <c r="W26" s="31">
        <f t="shared" si="2"/>
        <v>-270774296</v>
      </c>
      <c r="X26" s="31">
        <f t="shared" si="2"/>
        <v>212615895</v>
      </c>
      <c r="Y26" s="31">
        <f t="shared" si="2"/>
        <v>-483390191</v>
      </c>
      <c r="Z26" s="32">
        <f>+IF(X26&lt;&gt;0,+(Y26/X26)*100,0)</f>
        <v>-227.35374088564731</v>
      </c>
      <c r="AA26" s="33">
        <f>+AA13+AA25</f>
        <v>212615895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>
        <v>4882117</v>
      </c>
      <c r="P30" s="20">
        <v>5580972</v>
      </c>
      <c r="Q30" s="20">
        <v>6178934</v>
      </c>
      <c r="R30" s="20">
        <v>16642023</v>
      </c>
      <c r="S30" s="20">
        <v>5979614</v>
      </c>
      <c r="T30" s="20">
        <v>6178934</v>
      </c>
      <c r="U30" s="20">
        <v>-18108946</v>
      </c>
      <c r="V30" s="20">
        <v>-5950398</v>
      </c>
      <c r="W30" s="20">
        <v>11597276</v>
      </c>
      <c r="X30" s="20"/>
      <c r="Y30" s="20">
        <v>11597276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>
        <v>3078371</v>
      </c>
      <c r="P32" s="20">
        <v>5574026</v>
      </c>
      <c r="Q32" s="20">
        <v>-5060191</v>
      </c>
      <c r="R32" s="20">
        <v>3592206</v>
      </c>
      <c r="S32" s="20">
        <v>-7731923</v>
      </c>
      <c r="T32" s="20">
        <v>-3965779</v>
      </c>
      <c r="U32" s="20">
        <v>23002749</v>
      </c>
      <c r="V32" s="20">
        <v>11305047</v>
      </c>
      <c r="W32" s="20">
        <v>-267948401</v>
      </c>
      <c r="X32" s="20"/>
      <c r="Y32" s="20">
        <v>-267948401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>
        <v>1687102</v>
      </c>
      <c r="P35" s="20">
        <v>1716798</v>
      </c>
      <c r="Q35" s="20">
        <v>1526785</v>
      </c>
      <c r="R35" s="20">
        <v>4930685</v>
      </c>
      <c r="S35" s="20">
        <v>2133645</v>
      </c>
      <c r="T35" s="20">
        <v>1150210</v>
      </c>
      <c r="U35" s="20">
        <v>1803505</v>
      </c>
      <c r="V35" s="20">
        <v>5087360</v>
      </c>
      <c r="W35" s="20">
        <v>26592245</v>
      </c>
      <c r="X35" s="20"/>
      <c r="Y35" s="20">
        <v>26592245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9647590</v>
      </c>
      <c r="P37" s="31">
        <f t="shared" si="3"/>
        <v>12871796</v>
      </c>
      <c r="Q37" s="31">
        <f t="shared" si="3"/>
        <v>2645528</v>
      </c>
      <c r="R37" s="31">
        <f t="shared" si="3"/>
        <v>25164914</v>
      </c>
      <c r="S37" s="31">
        <f t="shared" si="3"/>
        <v>381336</v>
      </c>
      <c r="T37" s="31">
        <f t="shared" si="3"/>
        <v>3363365</v>
      </c>
      <c r="U37" s="31">
        <f t="shared" si="3"/>
        <v>6697308</v>
      </c>
      <c r="V37" s="31">
        <f t="shared" si="3"/>
        <v>10442009</v>
      </c>
      <c r="W37" s="31">
        <f t="shared" si="3"/>
        <v>-229758880</v>
      </c>
      <c r="X37" s="31">
        <f t="shared" si="3"/>
        <v>0</v>
      </c>
      <c r="Y37" s="31">
        <f t="shared" si="3"/>
        <v>-229758880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>
        <v>-1063894</v>
      </c>
      <c r="P39" s="20"/>
      <c r="Q39" s="20"/>
      <c r="R39" s="20">
        <v>-1063894</v>
      </c>
      <c r="S39" s="20"/>
      <c r="T39" s="20"/>
      <c r="U39" s="20">
        <v>51885034</v>
      </c>
      <c r="V39" s="20">
        <v>51885034</v>
      </c>
      <c r="W39" s="20">
        <v>21759066</v>
      </c>
      <c r="X39" s="20"/>
      <c r="Y39" s="20">
        <v>21759066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-1063894</v>
      </c>
      <c r="P43" s="36">
        <f t="shared" si="4"/>
        <v>0</v>
      </c>
      <c r="Q43" s="36">
        <f t="shared" si="4"/>
        <v>0</v>
      </c>
      <c r="R43" s="36">
        <f t="shared" si="4"/>
        <v>-1063894</v>
      </c>
      <c r="S43" s="36">
        <f t="shared" si="4"/>
        <v>0</v>
      </c>
      <c r="T43" s="36">
        <f t="shared" si="4"/>
        <v>0</v>
      </c>
      <c r="U43" s="36">
        <f t="shared" si="4"/>
        <v>51885034</v>
      </c>
      <c r="V43" s="36">
        <f t="shared" si="4"/>
        <v>51885034</v>
      </c>
      <c r="W43" s="36">
        <f t="shared" si="4"/>
        <v>21759066</v>
      </c>
      <c r="X43" s="36">
        <f t="shared" si="4"/>
        <v>0</v>
      </c>
      <c r="Y43" s="36">
        <f t="shared" si="4"/>
        <v>21759066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8583696</v>
      </c>
      <c r="P44" s="31">
        <f t="shared" si="5"/>
        <v>12871796</v>
      </c>
      <c r="Q44" s="31">
        <f t="shared" si="5"/>
        <v>2645528</v>
      </c>
      <c r="R44" s="31">
        <f t="shared" si="5"/>
        <v>24101020</v>
      </c>
      <c r="S44" s="31">
        <f t="shared" si="5"/>
        <v>381336</v>
      </c>
      <c r="T44" s="31">
        <f t="shared" si="5"/>
        <v>3363365</v>
      </c>
      <c r="U44" s="31">
        <f t="shared" si="5"/>
        <v>58582342</v>
      </c>
      <c r="V44" s="31">
        <f t="shared" si="5"/>
        <v>62327043</v>
      </c>
      <c r="W44" s="31">
        <f t="shared" si="5"/>
        <v>-207999814</v>
      </c>
      <c r="X44" s="31">
        <f t="shared" si="5"/>
        <v>0</v>
      </c>
      <c r="Y44" s="31">
        <f t="shared" si="5"/>
        <v>-207999814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212615895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128693784</v>
      </c>
      <c r="P45" s="44">
        <f t="shared" si="6"/>
        <v>-36611757</v>
      </c>
      <c r="Q45" s="44">
        <f t="shared" si="6"/>
        <v>-33251120</v>
      </c>
      <c r="R45" s="44">
        <f t="shared" si="6"/>
        <v>58830907</v>
      </c>
      <c r="S45" s="44">
        <f t="shared" si="6"/>
        <v>-28103475</v>
      </c>
      <c r="T45" s="44">
        <f t="shared" si="6"/>
        <v>68674680</v>
      </c>
      <c r="U45" s="44">
        <f t="shared" si="6"/>
        <v>-107286124</v>
      </c>
      <c r="V45" s="44">
        <f t="shared" si="6"/>
        <v>-66714919</v>
      </c>
      <c r="W45" s="44">
        <f t="shared" si="6"/>
        <v>-62774482</v>
      </c>
      <c r="X45" s="44">
        <f t="shared" si="6"/>
        <v>212615895</v>
      </c>
      <c r="Y45" s="44">
        <f t="shared" si="6"/>
        <v>-275390377</v>
      </c>
      <c r="Z45" s="45">
        <f>+IF(X45&lt;&gt;0,+(Y45/X45)*100,0)</f>
        <v>-129.52483021083631</v>
      </c>
      <c r="AA45" s="46">
        <f>+AA26-AA44</f>
        <v>212615895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>
        <v>100216597</v>
      </c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>
        <v>121653001</v>
      </c>
      <c r="P47" s="20">
        <v>-43644573</v>
      </c>
      <c r="Q47" s="20">
        <v>-40291905</v>
      </c>
      <c r="R47" s="20">
        <v>37716523</v>
      </c>
      <c r="S47" s="20">
        <v>-46375281</v>
      </c>
      <c r="T47" s="20">
        <v>60419332</v>
      </c>
      <c r="U47" s="20">
        <v>-38331557</v>
      </c>
      <c r="V47" s="20">
        <v>-24287506</v>
      </c>
      <c r="W47" s="20">
        <v>-73891789</v>
      </c>
      <c r="X47" s="20">
        <v>100216597</v>
      </c>
      <c r="Y47" s="20">
        <v>-174108386</v>
      </c>
      <c r="Z47" s="47">
        <v>-173.73208751041506</v>
      </c>
      <c r="AA47" s="22">
        <v>100216597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100216597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121653001</v>
      </c>
      <c r="P50" s="52">
        <f t="shared" si="7"/>
        <v>-43644573</v>
      </c>
      <c r="Q50" s="52">
        <f t="shared" si="7"/>
        <v>-40291905</v>
      </c>
      <c r="R50" s="52">
        <f t="shared" si="7"/>
        <v>37716523</v>
      </c>
      <c r="S50" s="52">
        <f t="shared" si="7"/>
        <v>-46375281</v>
      </c>
      <c r="T50" s="52">
        <f t="shared" si="7"/>
        <v>60419332</v>
      </c>
      <c r="U50" s="52">
        <f t="shared" si="7"/>
        <v>-38331557</v>
      </c>
      <c r="V50" s="52">
        <f t="shared" si="7"/>
        <v>-24287506</v>
      </c>
      <c r="W50" s="52">
        <f t="shared" si="7"/>
        <v>-73891789</v>
      </c>
      <c r="X50" s="52">
        <f t="shared" si="7"/>
        <v>100216597</v>
      </c>
      <c r="Y50" s="52">
        <f t="shared" si="7"/>
        <v>-174108386</v>
      </c>
      <c r="Z50" s="53">
        <f>+IF(X50&lt;&gt;0,+(Y50/X50)*100,0)</f>
        <v>-173.73208751041506</v>
      </c>
      <c r="AA50" s="54">
        <f>SUM(AA47:AA49)</f>
        <v>100216597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-15493994</v>
      </c>
      <c r="D6" s="18"/>
      <c r="E6" s="19">
        <v>-26825354</v>
      </c>
      <c r="F6" s="20">
        <v>-32266914</v>
      </c>
      <c r="G6" s="20">
        <v>-15493994</v>
      </c>
      <c r="H6" s="20">
        <v>-745468</v>
      </c>
      <c r="I6" s="20">
        <v>-678595</v>
      </c>
      <c r="J6" s="20">
        <v>-16918057</v>
      </c>
      <c r="K6" s="20">
        <v>-731691</v>
      </c>
      <c r="L6" s="20">
        <v>-2286570</v>
      </c>
      <c r="M6" s="20">
        <v>-600306</v>
      </c>
      <c r="N6" s="20">
        <v>-3618567</v>
      </c>
      <c r="O6" s="20">
        <v>-625001</v>
      </c>
      <c r="P6" s="20">
        <v>-1442738</v>
      </c>
      <c r="Q6" s="20">
        <v>-239189</v>
      </c>
      <c r="R6" s="20">
        <v>-2306928</v>
      </c>
      <c r="S6" s="20">
        <v>-1046424</v>
      </c>
      <c r="T6" s="20">
        <v>-2266013</v>
      </c>
      <c r="U6" s="20">
        <v>-1341521</v>
      </c>
      <c r="V6" s="20">
        <v>-4653958</v>
      </c>
      <c r="W6" s="20">
        <v>-27497510</v>
      </c>
      <c r="X6" s="20">
        <v>-32266914</v>
      </c>
      <c r="Y6" s="20">
        <v>4769404</v>
      </c>
      <c r="Z6" s="21">
        <v>-14.781097442414232</v>
      </c>
      <c r="AA6" s="22">
        <v>-32266914</v>
      </c>
    </row>
    <row r="7" spans="1:27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14148530</v>
      </c>
      <c r="G7" s="20">
        <v>11763952</v>
      </c>
      <c r="H7" s="20">
        <v>1025743</v>
      </c>
      <c r="I7" s="20">
        <v>796184</v>
      </c>
      <c r="J7" s="20">
        <v>13585879</v>
      </c>
      <c r="K7" s="20">
        <v>846602</v>
      </c>
      <c r="L7" s="20">
        <v>859124</v>
      </c>
      <c r="M7" s="20">
        <v>861365</v>
      </c>
      <c r="N7" s="20">
        <v>2567091</v>
      </c>
      <c r="O7" s="20">
        <v>839689</v>
      </c>
      <c r="P7" s="20">
        <v>835867</v>
      </c>
      <c r="Q7" s="20">
        <v>794556</v>
      </c>
      <c r="R7" s="20">
        <v>2470112</v>
      </c>
      <c r="S7" s="20">
        <v>870938</v>
      </c>
      <c r="T7" s="20">
        <v>838894</v>
      </c>
      <c r="U7" s="20">
        <v>859251</v>
      </c>
      <c r="V7" s="20">
        <v>2569083</v>
      </c>
      <c r="W7" s="20">
        <v>21192165</v>
      </c>
      <c r="X7" s="20">
        <v>14148530</v>
      </c>
      <c r="Y7" s="20">
        <v>7043635</v>
      </c>
      <c r="Z7" s="21">
        <v>49.783511078536073</v>
      </c>
      <c r="AA7" s="22">
        <v>14148530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5870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4491130</v>
      </c>
      <c r="G11" s="24">
        <v>3648618</v>
      </c>
      <c r="H11" s="24">
        <v>97235</v>
      </c>
      <c r="I11" s="24">
        <v>88512</v>
      </c>
      <c r="J11" s="20">
        <v>3834365</v>
      </c>
      <c r="K11" s="24">
        <v>95438</v>
      </c>
      <c r="L11" s="24">
        <v>298248</v>
      </c>
      <c r="M11" s="20">
        <v>18066</v>
      </c>
      <c r="N11" s="24">
        <v>411752</v>
      </c>
      <c r="O11" s="24">
        <v>81522</v>
      </c>
      <c r="P11" s="24">
        <v>188183</v>
      </c>
      <c r="Q11" s="20"/>
      <c r="R11" s="24">
        <v>269705</v>
      </c>
      <c r="S11" s="24">
        <v>140432</v>
      </c>
      <c r="T11" s="20">
        <v>187018</v>
      </c>
      <c r="U11" s="24">
        <v>135736</v>
      </c>
      <c r="V11" s="24">
        <v>463186</v>
      </c>
      <c r="W11" s="24">
        <v>4979008</v>
      </c>
      <c r="X11" s="20">
        <v>4491130</v>
      </c>
      <c r="Y11" s="24">
        <v>487878</v>
      </c>
      <c r="Z11" s="25">
        <v>10.863145800722759</v>
      </c>
      <c r="AA11" s="26">
        <v>4491130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-2990850</v>
      </c>
      <c r="D13" s="29">
        <f>SUM(D6:D12)</f>
        <v>0</v>
      </c>
      <c r="E13" s="30">
        <f t="shared" si="0"/>
        <v>-20066142</v>
      </c>
      <c r="F13" s="31">
        <f t="shared" si="0"/>
        <v>-13627254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210349</v>
      </c>
      <c r="L13" s="31">
        <f t="shared" si="0"/>
        <v>-1129198</v>
      </c>
      <c r="M13" s="31">
        <f t="shared" si="0"/>
        <v>279125</v>
      </c>
      <c r="N13" s="31">
        <f t="shared" si="0"/>
        <v>-639724</v>
      </c>
      <c r="O13" s="31">
        <f t="shared" si="0"/>
        <v>296210</v>
      </c>
      <c r="P13" s="31">
        <f t="shared" si="0"/>
        <v>-418688</v>
      </c>
      <c r="Q13" s="31">
        <f t="shared" si="0"/>
        <v>555367</v>
      </c>
      <c r="R13" s="31">
        <f t="shared" si="0"/>
        <v>432889</v>
      </c>
      <c r="S13" s="31">
        <f t="shared" si="0"/>
        <v>-35054</v>
      </c>
      <c r="T13" s="31">
        <f t="shared" si="0"/>
        <v>-1240101</v>
      </c>
      <c r="U13" s="31">
        <f t="shared" si="0"/>
        <v>-346534</v>
      </c>
      <c r="V13" s="31">
        <f t="shared" si="0"/>
        <v>-1621689</v>
      </c>
      <c r="W13" s="31">
        <f t="shared" si="0"/>
        <v>-1326337</v>
      </c>
      <c r="X13" s="31">
        <f t="shared" si="0"/>
        <v>-13627254</v>
      </c>
      <c r="Y13" s="31">
        <f t="shared" si="0"/>
        <v>12300917</v>
      </c>
      <c r="Z13" s="32">
        <f>+IF(X13&lt;&gt;0,+(Y13/X13)*100,0)</f>
        <v>-90.267026651150701</v>
      </c>
      <c r="AA13" s="33">
        <f>SUM(AA6:AA12)</f>
        <v>-13627254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20036389</v>
      </c>
      <c r="D17" s="18"/>
      <c r="E17" s="19">
        <v>-252389</v>
      </c>
      <c r="F17" s="20">
        <v>21844870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>
        <v>2310952</v>
      </c>
      <c r="P17" s="24"/>
      <c r="Q17" s="20"/>
      <c r="R17" s="24">
        <v>2310952</v>
      </c>
      <c r="S17" s="24"/>
      <c r="T17" s="20"/>
      <c r="U17" s="24">
        <v>101400</v>
      </c>
      <c r="V17" s="24">
        <v>101400</v>
      </c>
      <c r="W17" s="24">
        <v>20137789</v>
      </c>
      <c r="X17" s="20">
        <v>21844870</v>
      </c>
      <c r="Y17" s="24">
        <v>-1707081</v>
      </c>
      <c r="Z17" s="25">
        <v>-7.8145624121361221</v>
      </c>
      <c r="AA17" s="26">
        <v>21844870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20036389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21844870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2310952</v>
      </c>
      <c r="P25" s="36">
        <f t="shared" si="1"/>
        <v>0</v>
      </c>
      <c r="Q25" s="36">
        <f t="shared" si="1"/>
        <v>0</v>
      </c>
      <c r="R25" s="36">
        <f t="shared" si="1"/>
        <v>2310952</v>
      </c>
      <c r="S25" s="36">
        <f t="shared" si="1"/>
        <v>0</v>
      </c>
      <c r="T25" s="36">
        <f t="shared" si="1"/>
        <v>0</v>
      </c>
      <c r="U25" s="36">
        <f t="shared" si="1"/>
        <v>101400</v>
      </c>
      <c r="V25" s="36">
        <f t="shared" si="1"/>
        <v>101400</v>
      </c>
      <c r="W25" s="36">
        <f t="shared" si="1"/>
        <v>20137789</v>
      </c>
      <c r="X25" s="36">
        <f t="shared" si="1"/>
        <v>21844870</v>
      </c>
      <c r="Y25" s="36">
        <f t="shared" si="1"/>
        <v>-1707081</v>
      </c>
      <c r="Z25" s="37">
        <f>+IF(X25&lt;&gt;0,+(Y25/X25)*100,0)</f>
        <v>-7.8145624121361221</v>
      </c>
      <c r="AA25" s="38">
        <f>SUM(AA15:AA24)</f>
        <v>21844870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17045539</v>
      </c>
      <c r="D26" s="29">
        <f>+D13+D25</f>
        <v>0</v>
      </c>
      <c r="E26" s="30">
        <f t="shared" si="2"/>
        <v>-20318531</v>
      </c>
      <c r="F26" s="31">
        <f t="shared" si="2"/>
        <v>8217616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210349</v>
      </c>
      <c r="L26" s="31">
        <f t="shared" si="2"/>
        <v>-1129198</v>
      </c>
      <c r="M26" s="31">
        <f t="shared" si="2"/>
        <v>279125</v>
      </c>
      <c r="N26" s="31">
        <f t="shared" si="2"/>
        <v>-639724</v>
      </c>
      <c r="O26" s="31">
        <f t="shared" si="2"/>
        <v>2607162</v>
      </c>
      <c r="P26" s="31">
        <f t="shared" si="2"/>
        <v>-418688</v>
      </c>
      <c r="Q26" s="31">
        <f t="shared" si="2"/>
        <v>555367</v>
      </c>
      <c r="R26" s="31">
        <f t="shared" si="2"/>
        <v>2743841</v>
      </c>
      <c r="S26" s="31">
        <f t="shared" si="2"/>
        <v>-35054</v>
      </c>
      <c r="T26" s="31">
        <f t="shared" si="2"/>
        <v>-1240101</v>
      </c>
      <c r="U26" s="31">
        <f t="shared" si="2"/>
        <v>-245134</v>
      </c>
      <c r="V26" s="31">
        <f t="shared" si="2"/>
        <v>-1520289</v>
      </c>
      <c r="W26" s="31">
        <f t="shared" si="2"/>
        <v>18811452</v>
      </c>
      <c r="X26" s="31">
        <f t="shared" si="2"/>
        <v>8217616</v>
      </c>
      <c r="Y26" s="31">
        <f t="shared" si="2"/>
        <v>10593836</v>
      </c>
      <c r="Z26" s="32">
        <f>+IF(X26&lt;&gt;0,+(Y26/X26)*100,0)</f>
        <v>128.91617228159603</v>
      </c>
      <c r="AA26" s="33">
        <f>+AA13+AA25</f>
        <v>8217616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43350171</v>
      </c>
      <c r="G32" s="20">
        <v>30914396</v>
      </c>
      <c r="H32" s="20">
        <v>1535984</v>
      </c>
      <c r="I32" s="20">
        <v>78061</v>
      </c>
      <c r="J32" s="20">
        <v>32528441</v>
      </c>
      <c r="K32" s="20">
        <v>4499786</v>
      </c>
      <c r="L32" s="20">
        <v>2409614</v>
      </c>
      <c r="M32" s="20">
        <v>1591112</v>
      </c>
      <c r="N32" s="20">
        <v>8500512</v>
      </c>
      <c r="O32" s="20">
        <v>1794811</v>
      </c>
      <c r="P32" s="20">
        <v>1601379</v>
      </c>
      <c r="Q32" s="20">
        <v>1505065</v>
      </c>
      <c r="R32" s="20">
        <v>4901255</v>
      </c>
      <c r="S32" s="20">
        <v>1795429</v>
      </c>
      <c r="T32" s="20">
        <v>1971483</v>
      </c>
      <c r="U32" s="20">
        <v>1724490</v>
      </c>
      <c r="V32" s="20">
        <v>5491402</v>
      </c>
      <c r="W32" s="20">
        <v>51421610</v>
      </c>
      <c r="X32" s="20">
        <v>43350171</v>
      </c>
      <c r="Y32" s="20">
        <v>8071439</v>
      </c>
      <c r="Z32" s="21">
        <v>18.619163001686893</v>
      </c>
      <c r="AA32" s="22">
        <v>43350171</v>
      </c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>
        <v>-800000</v>
      </c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>
        <v>-800000</v>
      </c>
      <c r="Y33" s="20"/>
      <c r="Z33" s="21"/>
      <c r="AA33" s="22">
        <v>-800000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2181192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2181192</v>
      </c>
      <c r="Y35" s="20">
        <v>-2074888</v>
      </c>
      <c r="Z35" s="21">
        <v>-95.126334591361044</v>
      </c>
      <c r="AA35" s="22">
        <v>2181192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44731363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4499786</v>
      </c>
      <c r="L37" s="31">
        <f t="shared" si="3"/>
        <v>2409614</v>
      </c>
      <c r="M37" s="31">
        <f t="shared" si="3"/>
        <v>1591112</v>
      </c>
      <c r="N37" s="31">
        <f t="shared" si="3"/>
        <v>8500512</v>
      </c>
      <c r="O37" s="31">
        <f t="shared" si="3"/>
        <v>1794811</v>
      </c>
      <c r="P37" s="31">
        <f t="shared" si="3"/>
        <v>1601379</v>
      </c>
      <c r="Q37" s="31">
        <f t="shared" si="3"/>
        <v>1505065</v>
      </c>
      <c r="R37" s="31">
        <f t="shared" si="3"/>
        <v>4901255</v>
      </c>
      <c r="S37" s="31">
        <f t="shared" si="3"/>
        <v>1795429</v>
      </c>
      <c r="T37" s="31">
        <f t="shared" si="3"/>
        <v>1971483</v>
      </c>
      <c r="U37" s="31">
        <f t="shared" si="3"/>
        <v>1724490</v>
      </c>
      <c r="V37" s="31">
        <f t="shared" si="3"/>
        <v>5491402</v>
      </c>
      <c r="W37" s="31">
        <f t="shared" si="3"/>
        <v>50727914</v>
      </c>
      <c r="X37" s="31">
        <f t="shared" si="3"/>
        <v>44731363</v>
      </c>
      <c r="Y37" s="31">
        <f t="shared" si="3"/>
        <v>5996551</v>
      </c>
      <c r="Z37" s="32">
        <f>+IF(X37&lt;&gt;0,+(Y37/X37)*100,0)</f>
        <v>13.405697027385461</v>
      </c>
      <c r="AA37" s="33">
        <f>SUM(AA29:AA36)</f>
        <v>44731363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44731363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4499786</v>
      </c>
      <c r="L44" s="31">
        <f t="shared" si="5"/>
        <v>2409614</v>
      </c>
      <c r="M44" s="31">
        <f t="shared" si="5"/>
        <v>1591112</v>
      </c>
      <c r="N44" s="31">
        <f t="shared" si="5"/>
        <v>8500512</v>
      </c>
      <c r="O44" s="31">
        <f t="shared" si="5"/>
        <v>1794811</v>
      </c>
      <c r="P44" s="31">
        <f t="shared" si="5"/>
        <v>1601379</v>
      </c>
      <c r="Q44" s="31">
        <f t="shared" si="5"/>
        <v>1505065</v>
      </c>
      <c r="R44" s="31">
        <f t="shared" si="5"/>
        <v>4901255</v>
      </c>
      <c r="S44" s="31">
        <f t="shared" si="5"/>
        <v>1795429</v>
      </c>
      <c r="T44" s="31">
        <f t="shared" si="5"/>
        <v>1971483</v>
      </c>
      <c r="U44" s="31">
        <f t="shared" si="5"/>
        <v>1724490</v>
      </c>
      <c r="V44" s="31">
        <f t="shared" si="5"/>
        <v>5491402</v>
      </c>
      <c r="W44" s="31">
        <f t="shared" si="5"/>
        <v>50727914</v>
      </c>
      <c r="X44" s="31">
        <f t="shared" si="5"/>
        <v>44731363</v>
      </c>
      <c r="Y44" s="31">
        <f t="shared" si="5"/>
        <v>5996551</v>
      </c>
      <c r="Z44" s="32">
        <f>+IF(X44&lt;&gt;0,+(Y44/X44)*100,0)</f>
        <v>13.405697027385461</v>
      </c>
      <c r="AA44" s="33">
        <f>+AA37+AA43</f>
        <v>44731363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-13175163</v>
      </c>
      <c r="D45" s="42">
        <f t="shared" si="6"/>
        <v>0</v>
      </c>
      <c r="E45" s="43">
        <f t="shared" si="6"/>
        <v>-25080892</v>
      </c>
      <c r="F45" s="44">
        <f t="shared" si="6"/>
        <v>-36513747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-4289437</v>
      </c>
      <c r="L45" s="44">
        <f t="shared" si="6"/>
        <v>-3538812</v>
      </c>
      <c r="M45" s="44">
        <f t="shared" si="6"/>
        <v>-1311987</v>
      </c>
      <c r="N45" s="44">
        <f t="shared" si="6"/>
        <v>-9140236</v>
      </c>
      <c r="O45" s="44">
        <f t="shared" si="6"/>
        <v>812351</v>
      </c>
      <c r="P45" s="44">
        <f t="shared" si="6"/>
        <v>-2020067</v>
      </c>
      <c r="Q45" s="44">
        <f t="shared" si="6"/>
        <v>-949698</v>
      </c>
      <c r="R45" s="44">
        <f t="shared" si="6"/>
        <v>-2157414</v>
      </c>
      <c r="S45" s="44">
        <f t="shared" si="6"/>
        <v>-1830483</v>
      </c>
      <c r="T45" s="44">
        <f t="shared" si="6"/>
        <v>-3211584</v>
      </c>
      <c r="U45" s="44">
        <f t="shared" si="6"/>
        <v>-1969624</v>
      </c>
      <c r="V45" s="44">
        <f t="shared" si="6"/>
        <v>-7011691</v>
      </c>
      <c r="W45" s="44">
        <f t="shared" si="6"/>
        <v>-31916462</v>
      </c>
      <c r="X45" s="44">
        <f t="shared" si="6"/>
        <v>-36513747</v>
      </c>
      <c r="Y45" s="44">
        <f t="shared" si="6"/>
        <v>4597285</v>
      </c>
      <c r="Z45" s="45">
        <f>+IF(X45&lt;&gt;0,+(Y45/X45)*100,0)</f>
        <v>-12.590559385756823</v>
      </c>
      <c r="AA45" s="46">
        <f>+AA26-AA44</f>
        <v>-36513747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-35473428</v>
      </c>
      <c r="D47" s="18"/>
      <c r="E47" s="19"/>
      <c r="F47" s="20">
        <v>-35473428</v>
      </c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>
        <v>-8070299</v>
      </c>
      <c r="M47" s="20">
        <v>-1088712</v>
      </c>
      <c r="N47" s="20">
        <v>-9159011</v>
      </c>
      <c r="O47" s="20">
        <v>841636</v>
      </c>
      <c r="P47" s="20">
        <v>-1814731</v>
      </c>
      <c r="Q47" s="20">
        <v>-806648</v>
      </c>
      <c r="R47" s="20">
        <v>-1779743</v>
      </c>
      <c r="S47" s="20">
        <v>-2074004</v>
      </c>
      <c r="T47" s="20">
        <v>-2942268</v>
      </c>
      <c r="U47" s="20">
        <v>-1766024</v>
      </c>
      <c r="V47" s="20">
        <v>-6782296</v>
      </c>
      <c r="W47" s="20">
        <v>-52282844</v>
      </c>
      <c r="X47" s="20">
        <v>-35473428</v>
      </c>
      <c r="Y47" s="20">
        <v>-16809416</v>
      </c>
      <c r="Z47" s="47">
        <v>47.38593631266761</v>
      </c>
      <c r="AA47" s="22">
        <v>-35473428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-35473428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-35473428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-8070299</v>
      </c>
      <c r="M50" s="52">
        <f t="shared" si="7"/>
        <v>-1088712</v>
      </c>
      <c r="N50" s="52">
        <f t="shared" si="7"/>
        <v>-9159011</v>
      </c>
      <c r="O50" s="52">
        <f t="shared" si="7"/>
        <v>841636</v>
      </c>
      <c r="P50" s="52">
        <f t="shared" si="7"/>
        <v>-1814731</v>
      </c>
      <c r="Q50" s="52">
        <f t="shared" si="7"/>
        <v>-806648</v>
      </c>
      <c r="R50" s="52">
        <f t="shared" si="7"/>
        <v>-1779743</v>
      </c>
      <c r="S50" s="52">
        <f t="shared" si="7"/>
        <v>-2074004</v>
      </c>
      <c r="T50" s="52">
        <f t="shared" si="7"/>
        <v>-2942268</v>
      </c>
      <c r="U50" s="52">
        <f t="shared" si="7"/>
        <v>-1766024</v>
      </c>
      <c r="V50" s="52">
        <f t="shared" si="7"/>
        <v>-6782296</v>
      </c>
      <c r="W50" s="52">
        <f t="shared" si="7"/>
        <v>-52282844</v>
      </c>
      <c r="X50" s="52">
        <f t="shared" si="7"/>
        <v>-35473428</v>
      </c>
      <c r="Y50" s="52">
        <f t="shared" si="7"/>
        <v>-16809416</v>
      </c>
      <c r="Z50" s="53">
        <f>+IF(X50&lt;&gt;0,+(Y50/X50)*100,0)</f>
        <v>47.38593631266761</v>
      </c>
      <c r="AA50" s="54">
        <f>SUM(AA47:AA49)</f>
        <v>-35473428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-3605695</v>
      </c>
      <c r="G6" s="20"/>
      <c r="H6" s="20">
        <v>-3</v>
      </c>
      <c r="I6" s="20"/>
      <c r="J6" s="20">
        <v>-3</v>
      </c>
      <c r="K6" s="20">
        <v>6</v>
      </c>
      <c r="L6" s="20"/>
      <c r="M6" s="20"/>
      <c r="N6" s="20">
        <v>6</v>
      </c>
      <c r="O6" s="20"/>
      <c r="P6" s="20"/>
      <c r="Q6" s="20"/>
      <c r="R6" s="20"/>
      <c r="S6" s="20"/>
      <c r="T6" s="20"/>
      <c r="U6" s="20"/>
      <c r="V6" s="20"/>
      <c r="W6" s="20">
        <v>3</v>
      </c>
      <c r="X6" s="20">
        <v>-3605695</v>
      </c>
      <c r="Y6" s="20">
        <v>3605698</v>
      </c>
      <c r="Z6" s="21">
        <v>-100.00008320171285</v>
      </c>
      <c r="AA6" s="22">
        <v>-3605695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-347826</v>
      </c>
      <c r="Y10" s="20">
        <v>347826</v>
      </c>
      <c r="Z10" s="21">
        <v>-100</v>
      </c>
      <c r="AA10" s="22">
        <v>-347826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251027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251027</v>
      </c>
      <c r="Y11" s="24">
        <v>-251027</v>
      </c>
      <c r="Z11" s="25">
        <v>-100</v>
      </c>
      <c r="AA11" s="26">
        <v>251027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-3702494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6</v>
      </c>
      <c r="L13" s="31">
        <f t="shared" si="0"/>
        <v>0</v>
      </c>
      <c r="M13" s="31">
        <f t="shared" si="0"/>
        <v>0</v>
      </c>
      <c r="N13" s="31">
        <f t="shared" si="0"/>
        <v>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</v>
      </c>
      <c r="X13" s="31">
        <f t="shared" si="0"/>
        <v>-3702494</v>
      </c>
      <c r="Y13" s="31">
        <f t="shared" si="0"/>
        <v>3702497</v>
      </c>
      <c r="Z13" s="32">
        <f>+IF(X13&lt;&gt;0,+(Y13/X13)*100,0)</f>
        <v>-100.00008102646487</v>
      </c>
      <c r="AA13" s="33">
        <f>SUM(AA6:AA12)</f>
        <v>-3702494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187391</v>
      </c>
      <c r="G17" s="24">
        <v>15500</v>
      </c>
      <c r="H17" s="24">
        <v>78000</v>
      </c>
      <c r="I17" s="24"/>
      <c r="J17" s="20">
        <v>93500</v>
      </c>
      <c r="K17" s="24">
        <v>-12979623</v>
      </c>
      <c r="L17" s="24"/>
      <c r="M17" s="20"/>
      <c r="N17" s="24">
        <v>-12979623</v>
      </c>
      <c r="O17" s="24"/>
      <c r="P17" s="24"/>
      <c r="Q17" s="20"/>
      <c r="R17" s="24"/>
      <c r="S17" s="24"/>
      <c r="T17" s="20"/>
      <c r="U17" s="24"/>
      <c r="V17" s="24"/>
      <c r="W17" s="24">
        <v>-12886123</v>
      </c>
      <c r="X17" s="20">
        <v>187391</v>
      </c>
      <c r="Y17" s="24">
        <v>-13073514</v>
      </c>
      <c r="Z17" s="25">
        <v>-6976.5965281150102</v>
      </c>
      <c r="AA17" s="26">
        <v>187391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187391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-12979623</v>
      </c>
      <c r="L25" s="36">
        <f t="shared" si="1"/>
        <v>0</v>
      </c>
      <c r="M25" s="36">
        <f t="shared" si="1"/>
        <v>0</v>
      </c>
      <c r="N25" s="36">
        <f t="shared" si="1"/>
        <v>-12979623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-12886123</v>
      </c>
      <c r="X25" s="36">
        <f t="shared" si="1"/>
        <v>187391</v>
      </c>
      <c r="Y25" s="36">
        <f t="shared" si="1"/>
        <v>-13073514</v>
      </c>
      <c r="Z25" s="37">
        <f>+IF(X25&lt;&gt;0,+(Y25/X25)*100,0)</f>
        <v>-6976.5965281150102</v>
      </c>
      <c r="AA25" s="38">
        <f>SUM(AA15:AA24)</f>
        <v>187391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-3515103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-12979617</v>
      </c>
      <c r="L26" s="31">
        <f t="shared" si="2"/>
        <v>0</v>
      </c>
      <c r="M26" s="31">
        <f t="shared" si="2"/>
        <v>0</v>
      </c>
      <c r="N26" s="31">
        <f t="shared" si="2"/>
        <v>-12979617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-12886120</v>
      </c>
      <c r="X26" s="31">
        <f t="shared" si="2"/>
        <v>-3515103</v>
      </c>
      <c r="Y26" s="31">
        <f t="shared" si="2"/>
        <v>-9371017</v>
      </c>
      <c r="Z26" s="32">
        <f>+IF(X26&lt;&gt;0,+(Y26/X26)*100,0)</f>
        <v>266.59295616657607</v>
      </c>
      <c r="AA26" s="33">
        <f>+AA13+AA25</f>
        <v>-3515103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-3515103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-12979617</v>
      </c>
      <c r="L45" s="44">
        <f t="shared" si="6"/>
        <v>0</v>
      </c>
      <c r="M45" s="44">
        <f t="shared" si="6"/>
        <v>0</v>
      </c>
      <c r="N45" s="44">
        <f t="shared" si="6"/>
        <v>-12979617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-12886120</v>
      </c>
      <c r="X45" s="44">
        <f t="shared" si="6"/>
        <v>-3515103</v>
      </c>
      <c r="Y45" s="44">
        <f t="shared" si="6"/>
        <v>-9371017</v>
      </c>
      <c r="Z45" s="45">
        <f>+IF(X45&lt;&gt;0,+(Y45/X45)*100,0)</f>
        <v>266.59295616657607</v>
      </c>
      <c r="AA45" s="46">
        <f>+AA26-AA44</f>
        <v>-3515103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-131873210</v>
      </c>
      <c r="G6" s="20">
        <v>-117373564</v>
      </c>
      <c r="H6" s="20">
        <v>489778</v>
      </c>
      <c r="I6" s="20">
        <v>-512128</v>
      </c>
      <c r="J6" s="20">
        <v>-117395914</v>
      </c>
      <c r="K6" s="20">
        <v>322803</v>
      </c>
      <c r="L6" s="20">
        <v>921374</v>
      </c>
      <c r="M6" s="20">
        <v>-1072173</v>
      </c>
      <c r="N6" s="20">
        <v>172004</v>
      </c>
      <c r="O6" s="20">
        <v>241709</v>
      </c>
      <c r="P6" s="20">
        <v>460329</v>
      </c>
      <c r="Q6" s="20">
        <v>-1137542</v>
      </c>
      <c r="R6" s="20">
        <v>-435504</v>
      </c>
      <c r="S6" s="20">
        <v>286910</v>
      </c>
      <c r="T6" s="20">
        <v>18493</v>
      </c>
      <c r="U6" s="20">
        <v>-1280390</v>
      </c>
      <c r="V6" s="20">
        <v>-974987</v>
      </c>
      <c r="W6" s="20">
        <v>-118634401</v>
      </c>
      <c r="X6" s="20">
        <v>-131873210</v>
      </c>
      <c r="Y6" s="20">
        <v>13238809</v>
      </c>
      <c r="Z6" s="21">
        <v>-10.039043563131585</v>
      </c>
      <c r="AA6" s="22">
        <v>-131873210</v>
      </c>
    </row>
    <row r="7" spans="1:27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3350260</v>
      </c>
      <c r="G7" s="20">
        <v>-6236008</v>
      </c>
      <c r="H7" s="20">
        <v>8652721</v>
      </c>
      <c r="I7" s="20">
        <v>146096</v>
      </c>
      <c r="J7" s="20">
        <v>2562809</v>
      </c>
      <c r="K7" s="20">
        <v>-959302</v>
      </c>
      <c r="L7" s="20">
        <v>-19792</v>
      </c>
      <c r="M7" s="20">
        <v>62753</v>
      </c>
      <c r="N7" s="20">
        <v>-916341</v>
      </c>
      <c r="O7" s="20">
        <v>56864</v>
      </c>
      <c r="P7" s="20">
        <v>-27505</v>
      </c>
      <c r="Q7" s="20">
        <v>14124</v>
      </c>
      <c r="R7" s="20">
        <v>43483</v>
      </c>
      <c r="S7" s="20">
        <v>29691</v>
      </c>
      <c r="T7" s="20">
        <v>-43043</v>
      </c>
      <c r="U7" s="20">
        <v>71608</v>
      </c>
      <c r="V7" s="20">
        <v>58256</v>
      </c>
      <c r="W7" s="20">
        <v>1748207</v>
      </c>
      <c r="X7" s="20">
        <v>3350260</v>
      </c>
      <c r="Y7" s="20">
        <v>-1602053</v>
      </c>
      <c r="Z7" s="21">
        <v>-47.81876630470471</v>
      </c>
      <c r="AA7" s="22">
        <v>3350260</v>
      </c>
    </row>
    <row r="8" spans="1:27" x14ac:dyDescent="0.25">
      <c r="A8" s="23" t="s">
        <v>36</v>
      </c>
      <c r="B8" s="17" t="s">
        <v>32</v>
      </c>
      <c r="C8" s="18">
        <v>-1760965</v>
      </c>
      <c r="D8" s="18"/>
      <c r="E8" s="19"/>
      <c r="F8" s="20">
        <v>-1760965</v>
      </c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-1760965</v>
      </c>
      <c r="Y8" s="20">
        <v>-2273</v>
      </c>
      <c r="Z8" s="21">
        <v>0.12907695496503338</v>
      </c>
      <c r="AA8" s="22">
        <v>-1760965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>
        <v>1227437</v>
      </c>
      <c r="G10" s="20">
        <v>1401212</v>
      </c>
      <c r="H10" s="20">
        <v>-67119</v>
      </c>
      <c r="I10" s="20">
        <v>-46</v>
      </c>
      <c r="J10" s="20">
        <v>1334047</v>
      </c>
      <c r="K10" s="20">
        <v>-50375</v>
      </c>
      <c r="L10" s="20">
        <v>-116273</v>
      </c>
      <c r="M10" s="20">
        <v>-95448</v>
      </c>
      <c r="N10" s="20">
        <v>-262096</v>
      </c>
      <c r="O10" s="20">
        <v>-141015</v>
      </c>
      <c r="P10" s="20">
        <v>-280009</v>
      </c>
      <c r="Q10" s="20">
        <v>-168647</v>
      </c>
      <c r="R10" s="20">
        <v>-589671</v>
      </c>
      <c r="S10" s="20">
        <v>-168360</v>
      </c>
      <c r="T10" s="20">
        <v>-1017075</v>
      </c>
      <c r="U10" s="20">
        <v>-53192</v>
      </c>
      <c r="V10" s="20">
        <v>-1238627</v>
      </c>
      <c r="W10" s="20">
        <v>-756347</v>
      </c>
      <c r="X10" s="20">
        <v>1227437</v>
      </c>
      <c r="Y10" s="20">
        <v>-1983784</v>
      </c>
      <c r="Z10" s="21">
        <v>-161.62002611946681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>
        <v>6612938</v>
      </c>
      <c r="G11" s="24">
        <v>6773166</v>
      </c>
      <c r="H11" s="24">
        <v>209</v>
      </c>
      <c r="I11" s="24">
        <v>71082</v>
      </c>
      <c r="J11" s="20">
        <v>6844457</v>
      </c>
      <c r="K11" s="24">
        <v>67394</v>
      </c>
      <c r="L11" s="24">
        <v>6310</v>
      </c>
      <c r="M11" s="20">
        <v>133557</v>
      </c>
      <c r="N11" s="24">
        <v>207261</v>
      </c>
      <c r="O11" s="24"/>
      <c r="P11" s="24">
        <v>142254</v>
      </c>
      <c r="Q11" s="20">
        <v>180241</v>
      </c>
      <c r="R11" s="24">
        <v>322495</v>
      </c>
      <c r="S11" s="24"/>
      <c r="T11" s="20">
        <v>247</v>
      </c>
      <c r="U11" s="24">
        <v>227414</v>
      </c>
      <c r="V11" s="24">
        <v>227661</v>
      </c>
      <c r="W11" s="24">
        <v>7601874</v>
      </c>
      <c r="X11" s="20">
        <v>6612938</v>
      </c>
      <c r="Y11" s="24">
        <v>988936</v>
      </c>
      <c r="Z11" s="25">
        <v>14.954563312101218</v>
      </c>
      <c r="AA11" s="26">
        <v>6612938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/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-122457831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-619480</v>
      </c>
      <c r="L13" s="31">
        <f t="shared" si="0"/>
        <v>791619</v>
      </c>
      <c r="M13" s="31">
        <f t="shared" si="0"/>
        <v>-971311</v>
      </c>
      <c r="N13" s="31">
        <f t="shared" si="0"/>
        <v>-799172</v>
      </c>
      <c r="O13" s="31">
        <f t="shared" si="0"/>
        <v>157558</v>
      </c>
      <c r="P13" s="31">
        <f t="shared" si="0"/>
        <v>295069</v>
      </c>
      <c r="Q13" s="31">
        <f t="shared" si="0"/>
        <v>-1111824</v>
      </c>
      <c r="R13" s="31">
        <f t="shared" si="0"/>
        <v>-659197</v>
      </c>
      <c r="S13" s="31">
        <f t="shared" si="0"/>
        <v>148241</v>
      </c>
      <c r="T13" s="31">
        <f t="shared" si="0"/>
        <v>-1041378</v>
      </c>
      <c r="U13" s="31">
        <f t="shared" si="0"/>
        <v>-1034560</v>
      </c>
      <c r="V13" s="31">
        <f t="shared" si="0"/>
        <v>-1927697</v>
      </c>
      <c r="W13" s="31">
        <f t="shared" si="0"/>
        <v>-111818196</v>
      </c>
      <c r="X13" s="31">
        <f t="shared" si="0"/>
        <v>-122457831</v>
      </c>
      <c r="Y13" s="31">
        <f t="shared" si="0"/>
        <v>10639635</v>
      </c>
      <c r="Z13" s="32">
        <f>+IF(X13&lt;&gt;0,+(Y13/X13)*100,0)</f>
        <v>-8.6884071954532658</v>
      </c>
      <c r="AA13" s="33">
        <f>SUM(AA6:AA12)</f>
        <v>-122457831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31325473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224880</v>
      </c>
      <c r="U17" s="24">
        <v>354172</v>
      </c>
      <c r="V17" s="24">
        <v>579052</v>
      </c>
      <c r="W17" s="24">
        <v>31280939</v>
      </c>
      <c r="X17" s="20">
        <v>31325473</v>
      </c>
      <c r="Y17" s="24">
        <v>-44534</v>
      </c>
      <c r="Z17" s="25">
        <v>-0.14216545110108952</v>
      </c>
      <c r="AA17" s="26">
        <v>31325473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31325473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224880</v>
      </c>
      <c r="U25" s="36">
        <f t="shared" si="1"/>
        <v>354172</v>
      </c>
      <c r="V25" s="36">
        <f t="shared" si="1"/>
        <v>579052</v>
      </c>
      <c r="W25" s="36">
        <f t="shared" si="1"/>
        <v>31280939</v>
      </c>
      <c r="X25" s="36">
        <f t="shared" si="1"/>
        <v>31325473</v>
      </c>
      <c r="Y25" s="36">
        <f t="shared" si="1"/>
        <v>-44534</v>
      </c>
      <c r="Z25" s="37">
        <f>+IF(X25&lt;&gt;0,+(Y25/X25)*100,0)</f>
        <v>-0.14216545110108952</v>
      </c>
      <c r="AA25" s="38">
        <f>SUM(AA15:AA24)</f>
        <v>31325473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-91132358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-619480</v>
      </c>
      <c r="L26" s="31">
        <f t="shared" si="2"/>
        <v>791619</v>
      </c>
      <c r="M26" s="31">
        <f t="shared" si="2"/>
        <v>-971311</v>
      </c>
      <c r="N26" s="31">
        <f t="shared" si="2"/>
        <v>-799172</v>
      </c>
      <c r="O26" s="31">
        <f t="shared" si="2"/>
        <v>157558</v>
      </c>
      <c r="P26" s="31">
        <f t="shared" si="2"/>
        <v>295069</v>
      </c>
      <c r="Q26" s="31">
        <f t="shared" si="2"/>
        <v>-1111824</v>
      </c>
      <c r="R26" s="31">
        <f t="shared" si="2"/>
        <v>-659197</v>
      </c>
      <c r="S26" s="31">
        <f t="shared" si="2"/>
        <v>148241</v>
      </c>
      <c r="T26" s="31">
        <f t="shared" si="2"/>
        <v>-816498</v>
      </c>
      <c r="U26" s="31">
        <f t="shared" si="2"/>
        <v>-680388</v>
      </c>
      <c r="V26" s="31">
        <f t="shared" si="2"/>
        <v>-1348645</v>
      </c>
      <c r="W26" s="31">
        <f t="shared" si="2"/>
        <v>-80537257</v>
      </c>
      <c r="X26" s="31">
        <f t="shared" si="2"/>
        <v>-91132358</v>
      </c>
      <c r="Y26" s="31">
        <f t="shared" si="2"/>
        <v>10595101</v>
      </c>
      <c r="Z26" s="32">
        <f>+IF(X26&lt;&gt;0,+(Y26/X26)*100,0)</f>
        <v>-11.626058221822813</v>
      </c>
      <c r="AA26" s="33">
        <f>+AA13+AA25</f>
        <v>-91132358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15340</v>
      </c>
      <c r="D31" s="18"/>
      <c r="E31" s="19"/>
      <c r="F31" s="20">
        <v>15340</v>
      </c>
      <c r="G31" s="20">
        <v>15340</v>
      </c>
      <c r="H31" s="20"/>
      <c r="I31" s="20"/>
      <c r="J31" s="20">
        <v>15340</v>
      </c>
      <c r="K31" s="20">
        <v>2000</v>
      </c>
      <c r="L31" s="20">
        <v>2000</v>
      </c>
      <c r="M31" s="20">
        <v>2000</v>
      </c>
      <c r="N31" s="20">
        <v>6000</v>
      </c>
      <c r="O31" s="20">
        <v>-211</v>
      </c>
      <c r="P31" s="20">
        <v>1400</v>
      </c>
      <c r="Q31" s="20"/>
      <c r="R31" s="20">
        <v>1189</v>
      </c>
      <c r="S31" s="20">
        <v>-4665</v>
      </c>
      <c r="T31" s="20"/>
      <c r="U31" s="20"/>
      <c r="V31" s="20">
        <v>-4665</v>
      </c>
      <c r="W31" s="20">
        <v>17864</v>
      </c>
      <c r="X31" s="20">
        <v>15340</v>
      </c>
      <c r="Y31" s="20">
        <v>2524</v>
      </c>
      <c r="Z31" s="21">
        <v>16.453715775749675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-91465644</v>
      </c>
      <c r="G32" s="20">
        <v>-88014314</v>
      </c>
      <c r="H32" s="20">
        <v>-204467</v>
      </c>
      <c r="I32" s="20">
        <v>1570</v>
      </c>
      <c r="J32" s="20">
        <v>-88217211</v>
      </c>
      <c r="K32" s="20">
        <v>2422</v>
      </c>
      <c r="L32" s="20">
        <v>-1980</v>
      </c>
      <c r="M32" s="20">
        <v>-784</v>
      </c>
      <c r="N32" s="20">
        <v>-342</v>
      </c>
      <c r="O32" s="20">
        <v>-237</v>
      </c>
      <c r="P32" s="20">
        <v>151</v>
      </c>
      <c r="Q32" s="20">
        <v>-40</v>
      </c>
      <c r="R32" s="20">
        <v>-126</v>
      </c>
      <c r="S32" s="20">
        <v>-3754</v>
      </c>
      <c r="T32" s="20">
        <v>-9457</v>
      </c>
      <c r="U32" s="20">
        <v>293250</v>
      </c>
      <c r="V32" s="20">
        <v>280039</v>
      </c>
      <c r="W32" s="20">
        <v>-87937640</v>
      </c>
      <c r="X32" s="20">
        <v>-91465644</v>
      </c>
      <c r="Y32" s="20">
        <v>3528004</v>
      </c>
      <c r="Z32" s="21">
        <v>-3.8571903566327044</v>
      </c>
      <c r="AA32" s="22">
        <v>-91465644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>
        <v>-188432</v>
      </c>
      <c r="L33" s="20">
        <v>486602</v>
      </c>
      <c r="M33" s="20">
        <v>-145629</v>
      </c>
      <c r="N33" s="20">
        <v>152541</v>
      </c>
      <c r="O33" s="20">
        <v>-179692</v>
      </c>
      <c r="P33" s="20">
        <v>1174899</v>
      </c>
      <c r="Q33" s="20">
        <v>-196706</v>
      </c>
      <c r="R33" s="20">
        <v>798501</v>
      </c>
      <c r="S33" s="20">
        <v>-65138</v>
      </c>
      <c r="T33" s="20">
        <v>-224880</v>
      </c>
      <c r="U33" s="20">
        <v>-287500</v>
      </c>
      <c r="V33" s="20">
        <v>-577518</v>
      </c>
      <c r="W33" s="20">
        <v>286910</v>
      </c>
      <c r="X33" s="20"/>
      <c r="Y33" s="20">
        <v>286910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>
        <v>2949406</v>
      </c>
      <c r="G35" s="20">
        <v>3589663</v>
      </c>
      <c r="H35" s="20">
        <v>-916300</v>
      </c>
      <c r="I35" s="20">
        <v>31859</v>
      </c>
      <c r="J35" s="20">
        <v>2705222</v>
      </c>
      <c r="K35" s="20">
        <v>-1105</v>
      </c>
      <c r="L35" s="20">
        <v>40937</v>
      </c>
      <c r="M35" s="20">
        <v>41823</v>
      </c>
      <c r="N35" s="20">
        <v>81655</v>
      </c>
      <c r="O35" s="20">
        <v>41789</v>
      </c>
      <c r="P35" s="20">
        <v>38702</v>
      </c>
      <c r="Q35" s="20">
        <v>41859</v>
      </c>
      <c r="R35" s="20">
        <v>122350</v>
      </c>
      <c r="S35" s="20">
        <v>42020</v>
      </c>
      <c r="T35" s="20">
        <v>36911</v>
      </c>
      <c r="U35" s="20">
        <v>41786</v>
      </c>
      <c r="V35" s="20">
        <v>120717</v>
      </c>
      <c r="W35" s="20">
        <v>3029944</v>
      </c>
      <c r="X35" s="20">
        <v>2949406</v>
      </c>
      <c r="Y35" s="20">
        <v>80538</v>
      </c>
      <c r="Z35" s="21">
        <v>2.7306515277991568</v>
      </c>
      <c r="AA35" s="22">
        <v>2949406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-86506966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-185115</v>
      </c>
      <c r="L37" s="31">
        <f t="shared" si="3"/>
        <v>527559</v>
      </c>
      <c r="M37" s="31">
        <f t="shared" si="3"/>
        <v>-102590</v>
      </c>
      <c r="N37" s="31">
        <f t="shared" si="3"/>
        <v>239854</v>
      </c>
      <c r="O37" s="31">
        <f t="shared" si="3"/>
        <v>-138351</v>
      </c>
      <c r="P37" s="31">
        <f t="shared" si="3"/>
        <v>1215152</v>
      </c>
      <c r="Q37" s="31">
        <f t="shared" si="3"/>
        <v>-154887</v>
      </c>
      <c r="R37" s="31">
        <f t="shared" si="3"/>
        <v>921914</v>
      </c>
      <c r="S37" s="31">
        <f t="shared" si="3"/>
        <v>-31537</v>
      </c>
      <c r="T37" s="31">
        <f t="shared" si="3"/>
        <v>-197426</v>
      </c>
      <c r="U37" s="31">
        <f t="shared" si="3"/>
        <v>47536</v>
      </c>
      <c r="V37" s="31">
        <f t="shared" si="3"/>
        <v>-181427</v>
      </c>
      <c r="W37" s="31">
        <f t="shared" si="3"/>
        <v>-82608990</v>
      </c>
      <c r="X37" s="31">
        <f t="shared" si="3"/>
        <v>-86506966</v>
      </c>
      <c r="Y37" s="31">
        <f t="shared" si="3"/>
        <v>3897976</v>
      </c>
      <c r="Z37" s="32">
        <f>+IF(X37&lt;&gt;0,+(Y37/X37)*100,0)</f>
        <v>-4.505967762179985</v>
      </c>
      <c r="AA37" s="33">
        <f>SUM(AA29:AA36)</f>
        <v>-86506966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>
        <v>17509226</v>
      </c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>
        <v>17509226</v>
      </c>
      <c r="Y40" s="20"/>
      <c r="Z40" s="21"/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17509226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17509226</v>
      </c>
      <c r="Y43" s="36">
        <f t="shared" si="4"/>
        <v>0</v>
      </c>
      <c r="Z43" s="37">
        <f>+IF(X43&lt;&gt;0,+(Y43/X43)*100,0)</f>
        <v>0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-68997740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-185115</v>
      </c>
      <c r="L44" s="31">
        <f t="shared" si="5"/>
        <v>527559</v>
      </c>
      <c r="M44" s="31">
        <f t="shared" si="5"/>
        <v>-102590</v>
      </c>
      <c r="N44" s="31">
        <f t="shared" si="5"/>
        <v>239854</v>
      </c>
      <c r="O44" s="31">
        <f t="shared" si="5"/>
        <v>-138351</v>
      </c>
      <c r="P44" s="31">
        <f t="shared" si="5"/>
        <v>1215152</v>
      </c>
      <c r="Q44" s="31">
        <f t="shared" si="5"/>
        <v>-154887</v>
      </c>
      <c r="R44" s="31">
        <f t="shared" si="5"/>
        <v>921914</v>
      </c>
      <c r="S44" s="31">
        <f t="shared" si="5"/>
        <v>-31537</v>
      </c>
      <c r="T44" s="31">
        <f t="shared" si="5"/>
        <v>-197426</v>
      </c>
      <c r="U44" s="31">
        <f t="shared" si="5"/>
        <v>47536</v>
      </c>
      <c r="V44" s="31">
        <f t="shared" si="5"/>
        <v>-181427</v>
      </c>
      <c r="W44" s="31">
        <f t="shared" si="5"/>
        <v>-65099764</v>
      </c>
      <c r="X44" s="31">
        <f t="shared" si="5"/>
        <v>-68997740</v>
      </c>
      <c r="Y44" s="31">
        <f t="shared" si="5"/>
        <v>3897976</v>
      </c>
      <c r="Z44" s="32">
        <f>+IF(X44&lt;&gt;0,+(Y44/X44)*100,0)</f>
        <v>-5.6494256188680962</v>
      </c>
      <c r="AA44" s="33">
        <f>+AA37+AA43</f>
        <v>-68997740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-22134618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-434365</v>
      </c>
      <c r="L45" s="44">
        <f t="shared" si="6"/>
        <v>264060</v>
      </c>
      <c r="M45" s="44">
        <f t="shared" si="6"/>
        <v>-868721</v>
      </c>
      <c r="N45" s="44">
        <f t="shared" si="6"/>
        <v>-1039026</v>
      </c>
      <c r="O45" s="44">
        <f t="shared" si="6"/>
        <v>295909</v>
      </c>
      <c r="P45" s="44">
        <f t="shared" si="6"/>
        <v>-920083</v>
      </c>
      <c r="Q45" s="44">
        <f t="shared" si="6"/>
        <v>-956937</v>
      </c>
      <c r="R45" s="44">
        <f t="shared" si="6"/>
        <v>-1581111</v>
      </c>
      <c r="S45" s="44">
        <f t="shared" si="6"/>
        <v>179778</v>
      </c>
      <c r="T45" s="44">
        <f t="shared" si="6"/>
        <v>-619072</v>
      </c>
      <c r="U45" s="44">
        <f t="shared" si="6"/>
        <v>-727924</v>
      </c>
      <c r="V45" s="44">
        <f t="shared" si="6"/>
        <v>-1167218</v>
      </c>
      <c r="W45" s="44">
        <f t="shared" si="6"/>
        <v>-15437493</v>
      </c>
      <c r="X45" s="44">
        <f t="shared" si="6"/>
        <v>-22134618</v>
      </c>
      <c r="Y45" s="44">
        <f t="shared" si="6"/>
        <v>6697125</v>
      </c>
      <c r="Z45" s="45">
        <f>+IF(X45&lt;&gt;0,+(Y45/X45)*100,0)</f>
        <v>-30.25633873600168</v>
      </c>
      <c r="AA45" s="46">
        <f>+AA26-AA44</f>
        <v>-22134618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-17728923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>
        <v>-1239825</v>
      </c>
      <c r="L47" s="20">
        <v>-1031739</v>
      </c>
      <c r="M47" s="20">
        <v>-1604678</v>
      </c>
      <c r="N47" s="20">
        <v>-3876242</v>
      </c>
      <c r="O47" s="20">
        <v>-735405</v>
      </c>
      <c r="P47" s="20">
        <v>-1341750</v>
      </c>
      <c r="Q47" s="20">
        <v>-570078</v>
      </c>
      <c r="R47" s="20">
        <v>-2647233</v>
      </c>
      <c r="S47" s="20">
        <v>-696051</v>
      </c>
      <c r="T47" s="20">
        <v>-1060548</v>
      </c>
      <c r="U47" s="20">
        <v>-1459442</v>
      </c>
      <c r="V47" s="20">
        <v>-3216041</v>
      </c>
      <c r="W47" s="20">
        <v>-20172904</v>
      </c>
      <c r="X47" s="20">
        <v>-17728923</v>
      </c>
      <c r="Y47" s="20">
        <v>-2443981</v>
      </c>
      <c r="Z47" s="47">
        <v>13.785276184007342</v>
      </c>
      <c r="AA47" s="22">
        <v>-17728923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-17728923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-1239825</v>
      </c>
      <c r="L50" s="52">
        <f t="shared" si="7"/>
        <v>-1031739</v>
      </c>
      <c r="M50" s="52">
        <f t="shared" si="7"/>
        <v>-1604678</v>
      </c>
      <c r="N50" s="52">
        <f t="shared" si="7"/>
        <v>-3876242</v>
      </c>
      <c r="O50" s="52">
        <f t="shared" si="7"/>
        <v>-735405</v>
      </c>
      <c r="P50" s="52">
        <f t="shared" si="7"/>
        <v>-1341750</v>
      </c>
      <c r="Q50" s="52">
        <f t="shared" si="7"/>
        <v>-570078</v>
      </c>
      <c r="R50" s="52">
        <f t="shared" si="7"/>
        <v>-2647233</v>
      </c>
      <c r="S50" s="52">
        <f t="shared" si="7"/>
        <v>-696051</v>
      </c>
      <c r="T50" s="52">
        <f t="shared" si="7"/>
        <v>-1060548</v>
      </c>
      <c r="U50" s="52">
        <f t="shared" si="7"/>
        <v>-1459442</v>
      </c>
      <c r="V50" s="52">
        <f t="shared" si="7"/>
        <v>-3216041</v>
      </c>
      <c r="W50" s="52">
        <f t="shared" si="7"/>
        <v>-20172904</v>
      </c>
      <c r="X50" s="52">
        <f t="shared" si="7"/>
        <v>-17728923</v>
      </c>
      <c r="Y50" s="52">
        <f t="shared" si="7"/>
        <v>-2443981</v>
      </c>
      <c r="Z50" s="53">
        <f>+IF(X50&lt;&gt;0,+(Y50/X50)*100,0)</f>
        <v>13.785276184007342</v>
      </c>
      <c r="AA50" s="54">
        <f>SUM(AA47:AA49)</f>
        <v>-17728923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-248895261</v>
      </c>
      <c r="G6" s="20">
        <v>-149693843</v>
      </c>
      <c r="H6" s="20">
        <v>-6178339</v>
      </c>
      <c r="I6" s="20">
        <v>-1305483</v>
      </c>
      <c r="J6" s="20">
        <v>-157177665</v>
      </c>
      <c r="K6" s="20">
        <v>-810181</v>
      </c>
      <c r="L6" s="20">
        <v>271168</v>
      </c>
      <c r="M6" s="20">
        <v>-4724465</v>
      </c>
      <c r="N6" s="20">
        <v>-5263478</v>
      </c>
      <c r="O6" s="20">
        <v>-2186545</v>
      </c>
      <c r="P6" s="20">
        <v>-2397980</v>
      </c>
      <c r="Q6" s="20">
        <v>-5792987</v>
      </c>
      <c r="R6" s="20">
        <v>-10377512</v>
      </c>
      <c r="S6" s="20">
        <v>-2533596</v>
      </c>
      <c r="T6" s="20">
        <v>-624088</v>
      </c>
      <c r="U6" s="20">
        <v>-3802359</v>
      </c>
      <c r="V6" s="20">
        <v>-6960043</v>
      </c>
      <c r="W6" s="20">
        <v>-179778698</v>
      </c>
      <c r="X6" s="20">
        <v>-248895261</v>
      </c>
      <c r="Y6" s="20">
        <v>69116563</v>
      </c>
      <c r="Z6" s="21">
        <v>-27.769336676924517</v>
      </c>
      <c r="AA6" s="22">
        <v>-248895261</v>
      </c>
    </row>
    <row r="7" spans="1:27" x14ac:dyDescent="0.25">
      <c r="A7" s="23" t="s">
        <v>35</v>
      </c>
      <c r="B7" s="17" t="s">
        <v>32</v>
      </c>
      <c r="C7" s="18">
        <v>44915198</v>
      </c>
      <c r="D7" s="18"/>
      <c r="E7" s="19">
        <v>42058475</v>
      </c>
      <c r="F7" s="20">
        <v>48841987</v>
      </c>
      <c r="G7" s="20">
        <v>54784140</v>
      </c>
      <c r="H7" s="20">
        <v>3661362</v>
      </c>
      <c r="I7" s="20">
        <v>470644</v>
      </c>
      <c r="J7" s="20">
        <v>58916146</v>
      </c>
      <c r="K7" s="20">
        <v>-1427679</v>
      </c>
      <c r="L7" s="20">
        <v>1969061</v>
      </c>
      <c r="M7" s="20">
        <v>1813990</v>
      </c>
      <c r="N7" s="20">
        <v>2355372</v>
      </c>
      <c r="O7" s="20">
        <v>1688114</v>
      </c>
      <c r="P7" s="20">
        <v>1182370</v>
      </c>
      <c r="Q7" s="20">
        <v>1104755</v>
      </c>
      <c r="R7" s="20">
        <v>3975239</v>
      </c>
      <c r="S7" s="20">
        <v>1426217</v>
      </c>
      <c r="T7" s="20">
        <v>-9012763</v>
      </c>
      <c r="U7" s="20">
        <v>-82203</v>
      </c>
      <c r="V7" s="20">
        <v>-7668749</v>
      </c>
      <c r="W7" s="20">
        <v>57578008</v>
      </c>
      <c r="X7" s="20">
        <v>48841987</v>
      </c>
      <c r="Y7" s="20">
        <v>8736021</v>
      </c>
      <c r="Z7" s="21">
        <v>17.886293200970712</v>
      </c>
      <c r="AA7" s="22">
        <v>48841987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-59785735</v>
      </c>
      <c r="G10" s="20">
        <v>-52707623</v>
      </c>
      <c r="H10" s="20">
        <v>-626419</v>
      </c>
      <c r="I10" s="20">
        <v>-609292</v>
      </c>
      <c r="J10" s="20">
        <v>-53943334</v>
      </c>
      <c r="K10" s="20">
        <v>-442922</v>
      </c>
      <c r="L10" s="20">
        <v>-671477</v>
      </c>
      <c r="M10" s="20">
        <v>-612069</v>
      </c>
      <c r="N10" s="20">
        <v>-1726468</v>
      </c>
      <c r="O10" s="20">
        <v>-73381</v>
      </c>
      <c r="P10" s="20">
        <v>-617312</v>
      </c>
      <c r="Q10" s="20">
        <v>-632058</v>
      </c>
      <c r="R10" s="20">
        <v>-1322751</v>
      </c>
      <c r="S10" s="20">
        <v>-431861</v>
      </c>
      <c r="T10" s="20">
        <v>-656268</v>
      </c>
      <c r="U10" s="20">
        <v>-742594</v>
      </c>
      <c r="V10" s="20">
        <v>-1830723</v>
      </c>
      <c r="W10" s="20">
        <v>-58823276</v>
      </c>
      <c r="X10" s="20">
        <v>-59785735</v>
      </c>
      <c r="Y10" s="20">
        <v>962459</v>
      </c>
      <c r="Z10" s="21">
        <v>-1.6098472319525721</v>
      </c>
      <c r="AA10" s="22">
        <v>-59785735</v>
      </c>
    </row>
    <row r="11" spans="1:27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32088747</v>
      </c>
      <c r="G11" s="24">
        <v>32742470</v>
      </c>
      <c r="H11" s="24">
        <v>1134236</v>
      </c>
      <c r="I11" s="24">
        <v>662374</v>
      </c>
      <c r="J11" s="20">
        <v>34539080</v>
      </c>
      <c r="K11" s="24">
        <v>605535</v>
      </c>
      <c r="L11" s="24">
        <v>713502</v>
      </c>
      <c r="M11" s="20">
        <v>445884</v>
      </c>
      <c r="N11" s="24">
        <v>1764921</v>
      </c>
      <c r="O11" s="24">
        <v>555723</v>
      </c>
      <c r="P11" s="24">
        <v>1013399</v>
      </c>
      <c r="Q11" s="20">
        <v>894247</v>
      </c>
      <c r="R11" s="24">
        <v>2463369</v>
      </c>
      <c r="S11" s="24">
        <v>769516</v>
      </c>
      <c r="T11" s="20">
        <v>454495</v>
      </c>
      <c r="U11" s="24">
        <v>246314</v>
      </c>
      <c r="V11" s="24">
        <v>1470325</v>
      </c>
      <c r="W11" s="24">
        <v>40237695</v>
      </c>
      <c r="X11" s="20">
        <v>32088747</v>
      </c>
      <c r="Y11" s="24">
        <v>8148948</v>
      </c>
      <c r="Z11" s="25">
        <v>25.395033342997159</v>
      </c>
      <c r="AA11" s="26">
        <v>32088747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-117999359</v>
      </c>
      <c r="D13" s="29">
        <f>SUM(D6:D12)</f>
        <v>0</v>
      </c>
      <c r="E13" s="30">
        <f t="shared" si="0"/>
        <v>-178501527</v>
      </c>
      <c r="F13" s="31">
        <f t="shared" si="0"/>
        <v>-226745337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-2075247</v>
      </c>
      <c r="L13" s="31">
        <f t="shared" si="0"/>
        <v>2282254</v>
      </c>
      <c r="M13" s="31">
        <f t="shared" si="0"/>
        <v>-3076660</v>
      </c>
      <c r="N13" s="31">
        <f t="shared" si="0"/>
        <v>-2869653</v>
      </c>
      <c r="O13" s="31">
        <f t="shared" si="0"/>
        <v>-16089</v>
      </c>
      <c r="P13" s="31">
        <f t="shared" si="0"/>
        <v>-819523</v>
      </c>
      <c r="Q13" s="31">
        <f t="shared" si="0"/>
        <v>-4426043</v>
      </c>
      <c r="R13" s="31">
        <f t="shared" si="0"/>
        <v>-5261655</v>
      </c>
      <c r="S13" s="31">
        <f t="shared" si="0"/>
        <v>-769724</v>
      </c>
      <c r="T13" s="31">
        <f t="shared" si="0"/>
        <v>-9838624</v>
      </c>
      <c r="U13" s="31">
        <f t="shared" si="0"/>
        <v>-4380842</v>
      </c>
      <c r="V13" s="31">
        <f t="shared" si="0"/>
        <v>-14989190</v>
      </c>
      <c r="W13" s="31">
        <f t="shared" si="0"/>
        <v>-139781346</v>
      </c>
      <c r="X13" s="31">
        <f t="shared" si="0"/>
        <v>-226745337</v>
      </c>
      <c r="Y13" s="31">
        <f t="shared" si="0"/>
        <v>86963991</v>
      </c>
      <c r="Z13" s="32">
        <f>+IF(X13&lt;&gt;0,+(Y13/X13)*100,0)</f>
        <v>-38.353155196307299</v>
      </c>
      <c r="AA13" s="33">
        <f>SUM(AA6:AA12)</f>
        <v>-226745337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-14697438</v>
      </c>
      <c r="G17" s="24">
        <v>-15697438</v>
      </c>
      <c r="H17" s="24"/>
      <c r="I17" s="24"/>
      <c r="J17" s="20">
        <v>-15697438</v>
      </c>
      <c r="K17" s="24">
        <v>367405</v>
      </c>
      <c r="L17" s="24">
        <v>247901</v>
      </c>
      <c r="M17" s="20">
        <v>141525</v>
      </c>
      <c r="N17" s="24">
        <v>756831</v>
      </c>
      <c r="O17" s="24"/>
      <c r="P17" s="24"/>
      <c r="Q17" s="20"/>
      <c r="R17" s="24"/>
      <c r="S17" s="24">
        <v>83728</v>
      </c>
      <c r="T17" s="20"/>
      <c r="U17" s="24">
        <v>-8024</v>
      </c>
      <c r="V17" s="24">
        <v>75704</v>
      </c>
      <c r="W17" s="24">
        <v>-14864903</v>
      </c>
      <c r="X17" s="20">
        <v>-14697438</v>
      </c>
      <c r="Y17" s="24">
        <v>-167465</v>
      </c>
      <c r="Z17" s="25">
        <v>1.1394162710534994</v>
      </c>
      <c r="AA17" s="26">
        <v>-14697438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-14697438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367405</v>
      </c>
      <c r="L25" s="36">
        <f t="shared" si="1"/>
        <v>247901</v>
      </c>
      <c r="M25" s="36">
        <f t="shared" si="1"/>
        <v>141525</v>
      </c>
      <c r="N25" s="36">
        <f t="shared" si="1"/>
        <v>756831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83728</v>
      </c>
      <c r="T25" s="36">
        <f t="shared" si="1"/>
        <v>0</v>
      </c>
      <c r="U25" s="36">
        <f t="shared" si="1"/>
        <v>-8024</v>
      </c>
      <c r="V25" s="36">
        <f t="shared" si="1"/>
        <v>75704</v>
      </c>
      <c r="W25" s="36">
        <f t="shared" si="1"/>
        <v>-14864903</v>
      </c>
      <c r="X25" s="36">
        <f t="shared" si="1"/>
        <v>-14697438</v>
      </c>
      <c r="Y25" s="36">
        <f t="shared" si="1"/>
        <v>-167465</v>
      </c>
      <c r="Z25" s="37">
        <f>+IF(X25&lt;&gt;0,+(Y25/X25)*100,0)</f>
        <v>1.1394162710534994</v>
      </c>
      <c r="AA25" s="38">
        <f>SUM(AA15:AA24)</f>
        <v>-14697438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-133696797</v>
      </c>
      <c r="D26" s="29">
        <f>+D13+D25</f>
        <v>0</v>
      </c>
      <c r="E26" s="30">
        <f t="shared" si="2"/>
        <v>-192878010</v>
      </c>
      <c r="F26" s="31">
        <f t="shared" si="2"/>
        <v>-241442775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-1707842</v>
      </c>
      <c r="L26" s="31">
        <f t="shared" si="2"/>
        <v>2530155</v>
      </c>
      <c r="M26" s="31">
        <f t="shared" si="2"/>
        <v>-2935135</v>
      </c>
      <c r="N26" s="31">
        <f t="shared" si="2"/>
        <v>-2112822</v>
      </c>
      <c r="O26" s="31">
        <f t="shared" si="2"/>
        <v>-16089</v>
      </c>
      <c r="P26" s="31">
        <f t="shared" si="2"/>
        <v>-819523</v>
      </c>
      <c r="Q26" s="31">
        <f t="shared" si="2"/>
        <v>-4426043</v>
      </c>
      <c r="R26" s="31">
        <f t="shared" si="2"/>
        <v>-5261655</v>
      </c>
      <c r="S26" s="31">
        <f t="shared" si="2"/>
        <v>-685996</v>
      </c>
      <c r="T26" s="31">
        <f t="shared" si="2"/>
        <v>-9838624</v>
      </c>
      <c r="U26" s="31">
        <f t="shared" si="2"/>
        <v>-4388866</v>
      </c>
      <c r="V26" s="31">
        <f t="shared" si="2"/>
        <v>-14913486</v>
      </c>
      <c r="W26" s="31">
        <f t="shared" si="2"/>
        <v>-154646249</v>
      </c>
      <c r="X26" s="31">
        <f t="shared" si="2"/>
        <v>-241442775</v>
      </c>
      <c r="Y26" s="31">
        <f t="shared" si="2"/>
        <v>86796526</v>
      </c>
      <c r="Z26" s="32">
        <f>+IF(X26&lt;&gt;0,+(Y26/X26)*100,0)</f>
        <v>-35.949108851983667</v>
      </c>
      <c r="AA26" s="33">
        <f>+AA13+AA25</f>
        <v>-241442775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-85892224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>
        <v>-2726388</v>
      </c>
      <c r="L30" s="20">
        <v>-3259415</v>
      </c>
      <c r="M30" s="20">
        <v>-2735880</v>
      </c>
      <c r="N30" s="20">
        <v>-8721683</v>
      </c>
      <c r="O30" s="20">
        <v>-2475456</v>
      </c>
      <c r="P30" s="20">
        <v>-2556751</v>
      </c>
      <c r="Q30" s="20">
        <v>-2702063</v>
      </c>
      <c r="R30" s="20">
        <v>-7734270</v>
      </c>
      <c r="S30" s="20">
        <v>-2578499</v>
      </c>
      <c r="T30" s="20">
        <v>-2790098</v>
      </c>
      <c r="U30" s="20">
        <v>-2855078</v>
      </c>
      <c r="V30" s="20">
        <v>-8223675</v>
      </c>
      <c r="W30" s="20">
        <v>-108848811</v>
      </c>
      <c r="X30" s="20">
        <v>-85892224</v>
      </c>
      <c r="Y30" s="20">
        <v>-22956587</v>
      </c>
      <c r="Z30" s="21">
        <v>26.727200590358446</v>
      </c>
      <c r="AA30" s="22">
        <v>-85892224</v>
      </c>
    </row>
    <row r="31" spans="1:27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-7686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>
        <v>-2576</v>
      </c>
      <c r="Q31" s="20"/>
      <c r="R31" s="20">
        <v>-2576</v>
      </c>
      <c r="S31" s="20"/>
      <c r="T31" s="20">
        <v>-195</v>
      </c>
      <c r="U31" s="20">
        <v>-29</v>
      </c>
      <c r="V31" s="20">
        <v>-224</v>
      </c>
      <c r="W31" s="20">
        <v>-10724</v>
      </c>
      <c r="X31" s="20">
        <v>-7686</v>
      </c>
      <c r="Y31" s="20">
        <v>-3038</v>
      </c>
      <c r="Z31" s="21">
        <v>39.526411657559194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81484059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>
        <v>7653130</v>
      </c>
      <c r="L32" s="20">
        <v>11420758</v>
      </c>
      <c r="M32" s="20">
        <v>5555927</v>
      </c>
      <c r="N32" s="20">
        <v>24629815</v>
      </c>
      <c r="O32" s="20">
        <v>6975027</v>
      </c>
      <c r="P32" s="20">
        <v>10158655</v>
      </c>
      <c r="Q32" s="20">
        <v>16701666</v>
      </c>
      <c r="R32" s="20">
        <v>33835348</v>
      </c>
      <c r="S32" s="20">
        <v>9272311</v>
      </c>
      <c r="T32" s="20">
        <v>8709137</v>
      </c>
      <c r="U32" s="20">
        <v>9307479</v>
      </c>
      <c r="V32" s="20">
        <v>27288927</v>
      </c>
      <c r="W32" s="20">
        <v>179077806</v>
      </c>
      <c r="X32" s="20">
        <v>81484059</v>
      </c>
      <c r="Y32" s="20">
        <v>97593747</v>
      </c>
      <c r="Z32" s="21">
        <v>119.77035532802802</v>
      </c>
      <c r="AA32" s="22">
        <v>81484059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>
        <v>1465000</v>
      </c>
      <c r="M33" s="20"/>
      <c r="N33" s="20">
        <v>1465000</v>
      </c>
      <c r="O33" s="20">
        <v>-3255000</v>
      </c>
      <c r="P33" s="20">
        <v>977000</v>
      </c>
      <c r="Q33" s="20"/>
      <c r="R33" s="20">
        <v>-2278000</v>
      </c>
      <c r="S33" s="20"/>
      <c r="T33" s="20"/>
      <c r="U33" s="20"/>
      <c r="V33" s="20"/>
      <c r="W33" s="20">
        <v>817000</v>
      </c>
      <c r="X33" s="20">
        <v>817000</v>
      </c>
      <c r="Y33" s="20"/>
      <c r="Z33" s="21"/>
      <c r="AA33" s="22">
        <v>817000</v>
      </c>
    </row>
    <row r="34" spans="1:27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1520581</v>
      </c>
      <c r="G34" s="20">
        <v>1962458</v>
      </c>
      <c r="H34" s="20">
        <v>134104</v>
      </c>
      <c r="I34" s="20">
        <v>601279</v>
      </c>
      <c r="J34" s="20">
        <v>2697841</v>
      </c>
      <c r="K34" s="20">
        <v>273547</v>
      </c>
      <c r="L34" s="20">
        <v>628188</v>
      </c>
      <c r="M34" s="20">
        <v>676600</v>
      </c>
      <c r="N34" s="20">
        <v>1578335</v>
      </c>
      <c r="O34" s="20">
        <v>610982</v>
      </c>
      <c r="P34" s="20">
        <v>621395</v>
      </c>
      <c r="Q34" s="20">
        <v>434328</v>
      </c>
      <c r="R34" s="20">
        <v>1666705</v>
      </c>
      <c r="S34" s="20">
        <v>508998</v>
      </c>
      <c r="T34" s="20">
        <v>470014</v>
      </c>
      <c r="U34" s="20">
        <v>156491</v>
      </c>
      <c r="V34" s="20">
        <v>1135503</v>
      </c>
      <c r="W34" s="20">
        <v>7078384</v>
      </c>
      <c r="X34" s="20">
        <v>1520581</v>
      </c>
      <c r="Y34" s="20">
        <v>5557803</v>
      </c>
      <c r="Z34" s="21">
        <v>365.50522464768403</v>
      </c>
      <c r="AA34" s="22">
        <v>1520581</v>
      </c>
    </row>
    <row r="35" spans="1:27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38434829</v>
      </c>
      <c r="G35" s="20">
        <v>39526159</v>
      </c>
      <c r="H35" s="20">
        <v>1864601</v>
      </c>
      <c r="I35" s="20">
        <v>955331</v>
      </c>
      <c r="J35" s="20">
        <v>42346091</v>
      </c>
      <c r="K35" s="20">
        <v>957257</v>
      </c>
      <c r="L35" s="20">
        <v>961373</v>
      </c>
      <c r="M35" s="20">
        <v>960638</v>
      </c>
      <c r="N35" s="20">
        <v>2879268</v>
      </c>
      <c r="O35" s="20">
        <v>959082</v>
      </c>
      <c r="P35" s="20">
        <v>959539</v>
      </c>
      <c r="Q35" s="20">
        <v>942849</v>
      </c>
      <c r="R35" s="20">
        <v>2861470</v>
      </c>
      <c r="S35" s="20">
        <v>958603</v>
      </c>
      <c r="T35" s="20">
        <v>-1068321</v>
      </c>
      <c r="U35" s="20">
        <v>168216</v>
      </c>
      <c r="V35" s="20">
        <v>58498</v>
      </c>
      <c r="W35" s="20">
        <v>48145327</v>
      </c>
      <c r="X35" s="20">
        <v>38434829</v>
      </c>
      <c r="Y35" s="20">
        <v>9710498</v>
      </c>
      <c r="Z35" s="21">
        <v>25.264839866986271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36356559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6157546</v>
      </c>
      <c r="L37" s="31">
        <f t="shared" si="3"/>
        <v>11215904</v>
      </c>
      <c r="M37" s="31">
        <f t="shared" si="3"/>
        <v>4457285</v>
      </c>
      <c r="N37" s="31">
        <f t="shared" si="3"/>
        <v>21830735</v>
      </c>
      <c r="O37" s="31">
        <f t="shared" si="3"/>
        <v>2814635</v>
      </c>
      <c r="P37" s="31">
        <f t="shared" si="3"/>
        <v>10157262</v>
      </c>
      <c r="Q37" s="31">
        <f t="shared" si="3"/>
        <v>15376780</v>
      </c>
      <c r="R37" s="31">
        <f t="shared" si="3"/>
        <v>28348677</v>
      </c>
      <c r="S37" s="31">
        <f t="shared" si="3"/>
        <v>8161413</v>
      </c>
      <c r="T37" s="31">
        <f t="shared" si="3"/>
        <v>5320537</v>
      </c>
      <c r="U37" s="31">
        <f t="shared" si="3"/>
        <v>6777079</v>
      </c>
      <c r="V37" s="31">
        <f t="shared" si="3"/>
        <v>20259029</v>
      </c>
      <c r="W37" s="31">
        <f t="shared" si="3"/>
        <v>126258982</v>
      </c>
      <c r="X37" s="31">
        <f t="shared" si="3"/>
        <v>36356559</v>
      </c>
      <c r="Y37" s="31">
        <f t="shared" si="3"/>
        <v>89902423</v>
      </c>
      <c r="Z37" s="32">
        <f>+IF(X37&lt;&gt;0,+(Y37/X37)*100,0)</f>
        <v>247.27979069746397</v>
      </c>
      <c r="AA37" s="33">
        <f>SUM(AA29:AA36)</f>
        <v>36356559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36356559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6157546</v>
      </c>
      <c r="L44" s="31">
        <f t="shared" si="5"/>
        <v>11215904</v>
      </c>
      <c r="M44" s="31">
        <f t="shared" si="5"/>
        <v>4457285</v>
      </c>
      <c r="N44" s="31">
        <f t="shared" si="5"/>
        <v>21830735</v>
      </c>
      <c r="O44" s="31">
        <f t="shared" si="5"/>
        <v>2814635</v>
      </c>
      <c r="P44" s="31">
        <f t="shared" si="5"/>
        <v>10157262</v>
      </c>
      <c r="Q44" s="31">
        <f t="shared" si="5"/>
        <v>15376780</v>
      </c>
      <c r="R44" s="31">
        <f t="shared" si="5"/>
        <v>28348677</v>
      </c>
      <c r="S44" s="31">
        <f t="shared" si="5"/>
        <v>8161413</v>
      </c>
      <c r="T44" s="31">
        <f t="shared" si="5"/>
        <v>5320537</v>
      </c>
      <c r="U44" s="31">
        <f t="shared" si="5"/>
        <v>6777079</v>
      </c>
      <c r="V44" s="31">
        <f t="shared" si="5"/>
        <v>20259029</v>
      </c>
      <c r="W44" s="31">
        <f t="shared" si="5"/>
        <v>126258982</v>
      </c>
      <c r="X44" s="31">
        <f t="shared" si="5"/>
        <v>36356559</v>
      </c>
      <c r="Y44" s="31">
        <f t="shared" si="5"/>
        <v>89902423</v>
      </c>
      <c r="Z44" s="32">
        <f>+IF(X44&lt;&gt;0,+(Y44/X44)*100,0)</f>
        <v>247.27979069746397</v>
      </c>
      <c r="AA44" s="33">
        <f>+AA37+AA43</f>
        <v>36356559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-166073635</v>
      </c>
      <c r="D45" s="42">
        <f t="shared" si="6"/>
        <v>0</v>
      </c>
      <c r="E45" s="43">
        <f t="shared" si="6"/>
        <v>-172796515</v>
      </c>
      <c r="F45" s="44">
        <f t="shared" si="6"/>
        <v>-277799334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-7865388</v>
      </c>
      <c r="L45" s="44">
        <f t="shared" si="6"/>
        <v>-8685749</v>
      </c>
      <c r="M45" s="44">
        <f t="shared" si="6"/>
        <v>-7392420</v>
      </c>
      <c r="N45" s="44">
        <f t="shared" si="6"/>
        <v>-23943557</v>
      </c>
      <c r="O45" s="44">
        <f t="shared" si="6"/>
        <v>-2830724</v>
      </c>
      <c r="P45" s="44">
        <f t="shared" si="6"/>
        <v>-10976785</v>
      </c>
      <c r="Q45" s="44">
        <f t="shared" si="6"/>
        <v>-19802823</v>
      </c>
      <c r="R45" s="44">
        <f t="shared" si="6"/>
        <v>-33610332</v>
      </c>
      <c r="S45" s="44">
        <f t="shared" si="6"/>
        <v>-8847409</v>
      </c>
      <c r="T45" s="44">
        <f t="shared" si="6"/>
        <v>-15159161</v>
      </c>
      <c r="U45" s="44">
        <f t="shared" si="6"/>
        <v>-11165945</v>
      </c>
      <c r="V45" s="44">
        <f t="shared" si="6"/>
        <v>-35172515</v>
      </c>
      <c r="W45" s="44">
        <f t="shared" si="6"/>
        <v>-280905231</v>
      </c>
      <c r="X45" s="44">
        <f t="shared" si="6"/>
        <v>-277799334</v>
      </c>
      <c r="Y45" s="44">
        <f t="shared" si="6"/>
        <v>-3105897</v>
      </c>
      <c r="Z45" s="45">
        <f>+IF(X45&lt;&gt;0,+(Y45/X45)*100,0)</f>
        <v>1.1180361577108748</v>
      </c>
      <c r="AA45" s="46">
        <f>+AA26-AA44</f>
        <v>-277799334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-321340346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>
        <v>-7865943</v>
      </c>
      <c r="L47" s="20">
        <v>-8892418</v>
      </c>
      <c r="M47" s="20">
        <v>-7392416</v>
      </c>
      <c r="N47" s="20">
        <v>-24150777</v>
      </c>
      <c r="O47" s="20">
        <v>-2830723</v>
      </c>
      <c r="P47" s="20">
        <v>-10977471</v>
      </c>
      <c r="Q47" s="20">
        <v>-19809192</v>
      </c>
      <c r="R47" s="20">
        <v>-33617386</v>
      </c>
      <c r="S47" s="20">
        <v>-8847891</v>
      </c>
      <c r="T47" s="20">
        <v>-19174240</v>
      </c>
      <c r="U47" s="20">
        <v>-11232619</v>
      </c>
      <c r="V47" s="20">
        <v>-39254750</v>
      </c>
      <c r="W47" s="20">
        <v>-328566165</v>
      </c>
      <c r="X47" s="20">
        <v>-321340346</v>
      </c>
      <c r="Y47" s="20">
        <v>-7225819</v>
      </c>
      <c r="Z47" s="47">
        <v>2.2486497851720118</v>
      </c>
      <c r="AA47" s="22">
        <v>-321340346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-321340346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-7865943</v>
      </c>
      <c r="L50" s="52">
        <f t="shared" si="7"/>
        <v>-8892418</v>
      </c>
      <c r="M50" s="52">
        <f t="shared" si="7"/>
        <v>-7392416</v>
      </c>
      <c r="N50" s="52">
        <f t="shared" si="7"/>
        <v>-24150777</v>
      </c>
      <c r="O50" s="52">
        <f t="shared" si="7"/>
        <v>-2830723</v>
      </c>
      <c r="P50" s="52">
        <f t="shared" si="7"/>
        <v>-10977471</v>
      </c>
      <c r="Q50" s="52">
        <f t="shared" si="7"/>
        <v>-19809192</v>
      </c>
      <c r="R50" s="52">
        <f t="shared" si="7"/>
        <v>-33617386</v>
      </c>
      <c r="S50" s="52">
        <f t="shared" si="7"/>
        <v>-8847891</v>
      </c>
      <c r="T50" s="52">
        <f t="shared" si="7"/>
        <v>-19174240</v>
      </c>
      <c r="U50" s="52">
        <f t="shared" si="7"/>
        <v>-11232619</v>
      </c>
      <c r="V50" s="52">
        <f t="shared" si="7"/>
        <v>-39254750</v>
      </c>
      <c r="W50" s="52">
        <f t="shared" si="7"/>
        <v>-328566165</v>
      </c>
      <c r="X50" s="52">
        <f t="shared" si="7"/>
        <v>-321340346</v>
      </c>
      <c r="Y50" s="52">
        <f t="shared" si="7"/>
        <v>-7225819</v>
      </c>
      <c r="Z50" s="53">
        <f>+IF(X50&lt;&gt;0,+(Y50/X50)*100,0)</f>
        <v>2.2486497851720118</v>
      </c>
      <c r="AA50" s="54">
        <f>SUM(AA47:AA49)</f>
        <v>-321340346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-11897123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-11897124</v>
      </c>
      <c r="Y6" s="20">
        <v>11897124</v>
      </c>
      <c r="Z6" s="21">
        <v>-100</v>
      </c>
      <c r="AA6" s="22">
        <v>-11897123</v>
      </c>
    </row>
    <row r="7" spans="1:27" x14ac:dyDescent="0.25">
      <c r="A7" s="23" t="s">
        <v>35</v>
      </c>
      <c r="B7" s="17" t="s">
        <v>32</v>
      </c>
      <c r="C7" s="18">
        <v>-1240292</v>
      </c>
      <c r="D7" s="18"/>
      <c r="E7" s="19">
        <v>-500000</v>
      </c>
      <c r="F7" s="20">
        <v>949590</v>
      </c>
      <c r="G7" s="20">
        <v>392151</v>
      </c>
      <c r="H7" s="20">
        <v>393560</v>
      </c>
      <c r="I7" s="20">
        <v>389422</v>
      </c>
      <c r="J7" s="20">
        <v>1175133</v>
      </c>
      <c r="K7" s="20">
        <v>385221</v>
      </c>
      <c r="L7" s="20">
        <v>400807</v>
      </c>
      <c r="M7" s="20">
        <v>400462</v>
      </c>
      <c r="N7" s="20">
        <v>1186490</v>
      </c>
      <c r="O7" s="20">
        <v>21650535</v>
      </c>
      <c r="P7" s="20">
        <v>392703</v>
      </c>
      <c r="Q7" s="20">
        <v>386173</v>
      </c>
      <c r="R7" s="20">
        <v>22429411</v>
      </c>
      <c r="S7" s="20">
        <v>-104820</v>
      </c>
      <c r="T7" s="20">
        <v>382135</v>
      </c>
      <c r="U7" s="20">
        <v>380971</v>
      </c>
      <c r="V7" s="20">
        <v>658286</v>
      </c>
      <c r="W7" s="20">
        <v>25449320</v>
      </c>
      <c r="X7" s="20">
        <v>949584</v>
      </c>
      <c r="Y7" s="20">
        <v>24499736</v>
      </c>
      <c r="Z7" s="21">
        <v>2580.0493689868408</v>
      </c>
      <c r="AA7" s="22">
        <v>949590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771900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771900</v>
      </c>
      <c r="Y11" s="24">
        <v>-771900</v>
      </c>
      <c r="Z11" s="25">
        <v>-100</v>
      </c>
      <c r="AA11" s="26">
        <v>771900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-1240292</v>
      </c>
      <c r="D13" s="29">
        <f>SUM(D6:D12)</f>
        <v>0</v>
      </c>
      <c r="E13" s="30">
        <f t="shared" si="0"/>
        <v>-16225035</v>
      </c>
      <c r="F13" s="31">
        <f t="shared" si="0"/>
        <v>-10175633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385221</v>
      </c>
      <c r="L13" s="31">
        <f t="shared" si="0"/>
        <v>400807</v>
      </c>
      <c r="M13" s="31">
        <f t="shared" si="0"/>
        <v>400462</v>
      </c>
      <c r="N13" s="31">
        <f t="shared" si="0"/>
        <v>1186490</v>
      </c>
      <c r="O13" s="31">
        <f t="shared" si="0"/>
        <v>21650535</v>
      </c>
      <c r="P13" s="31">
        <f t="shared" si="0"/>
        <v>392703</v>
      </c>
      <c r="Q13" s="31">
        <f t="shared" si="0"/>
        <v>386173</v>
      </c>
      <c r="R13" s="31">
        <f t="shared" si="0"/>
        <v>22429411</v>
      </c>
      <c r="S13" s="31">
        <f t="shared" si="0"/>
        <v>-104820</v>
      </c>
      <c r="T13" s="31">
        <f t="shared" si="0"/>
        <v>382135</v>
      </c>
      <c r="U13" s="31">
        <f t="shared" si="0"/>
        <v>380971</v>
      </c>
      <c r="V13" s="31">
        <f t="shared" si="0"/>
        <v>658286</v>
      </c>
      <c r="W13" s="31">
        <f t="shared" si="0"/>
        <v>25449320</v>
      </c>
      <c r="X13" s="31">
        <f t="shared" si="0"/>
        <v>-10175640</v>
      </c>
      <c r="Y13" s="31">
        <f t="shared" si="0"/>
        <v>35624960</v>
      </c>
      <c r="Z13" s="32">
        <f>+IF(X13&lt;&gt;0,+(Y13/X13)*100,0)</f>
        <v>-350.10043594309548</v>
      </c>
      <c r="AA13" s="33">
        <f>SUM(AA6:AA12)</f>
        <v>-10175633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936000</v>
      </c>
      <c r="G17" s="24"/>
      <c r="H17" s="24"/>
      <c r="I17" s="24"/>
      <c r="J17" s="20"/>
      <c r="K17" s="24"/>
      <c r="L17" s="24">
        <v>29550</v>
      </c>
      <c r="M17" s="20"/>
      <c r="N17" s="24">
        <v>29550</v>
      </c>
      <c r="O17" s="24">
        <v>297410</v>
      </c>
      <c r="P17" s="24"/>
      <c r="Q17" s="20">
        <v>29780</v>
      </c>
      <c r="R17" s="24">
        <v>327190</v>
      </c>
      <c r="S17" s="24"/>
      <c r="T17" s="20"/>
      <c r="U17" s="24"/>
      <c r="V17" s="24"/>
      <c r="W17" s="24">
        <v>356740</v>
      </c>
      <c r="X17" s="20">
        <v>936000</v>
      </c>
      <c r="Y17" s="24">
        <v>-579260</v>
      </c>
      <c r="Z17" s="25">
        <v>-61.886752136752129</v>
      </c>
      <c r="AA17" s="26">
        <v>936000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936000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29550</v>
      </c>
      <c r="M25" s="36">
        <f t="shared" si="1"/>
        <v>0</v>
      </c>
      <c r="N25" s="36">
        <f t="shared" si="1"/>
        <v>29550</v>
      </c>
      <c r="O25" s="36">
        <f t="shared" si="1"/>
        <v>297410</v>
      </c>
      <c r="P25" s="36">
        <f t="shared" si="1"/>
        <v>0</v>
      </c>
      <c r="Q25" s="36">
        <f t="shared" si="1"/>
        <v>29780</v>
      </c>
      <c r="R25" s="36">
        <f t="shared" si="1"/>
        <v>327190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356740</v>
      </c>
      <c r="X25" s="36">
        <f t="shared" si="1"/>
        <v>936000</v>
      </c>
      <c r="Y25" s="36">
        <f t="shared" si="1"/>
        <v>-579260</v>
      </c>
      <c r="Z25" s="37">
        <f>+IF(X25&lt;&gt;0,+(Y25/X25)*100,0)</f>
        <v>-61.886752136752129</v>
      </c>
      <c r="AA25" s="38">
        <f>SUM(AA15:AA24)</f>
        <v>936000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-467688</v>
      </c>
      <c r="D26" s="29">
        <f>+D13+D25</f>
        <v>0</v>
      </c>
      <c r="E26" s="30">
        <f t="shared" si="2"/>
        <v>-15625035</v>
      </c>
      <c r="F26" s="31">
        <f t="shared" si="2"/>
        <v>-9239633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385221</v>
      </c>
      <c r="L26" s="31">
        <f t="shared" si="2"/>
        <v>430357</v>
      </c>
      <c r="M26" s="31">
        <f t="shared" si="2"/>
        <v>400462</v>
      </c>
      <c r="N26" s="31">
        <f t="shared" si="2"/>
        <v>1216040</v>
      </c>
      <c r="O26" s="31">
        <f t="shared" si="2"/>
        <v>21947945</v>
      </c>
      <c r="P26" s="31">
        <f t="shared" si="2"/>
        <v>392703</v>
      </c>
      <c r="Q26" s="31">
        <f t="shared" si="2"/>
        <v>415953</v>
      </c>
      <c r="R26" s="31">
        <f t="shared" si="2"/>
        <v>22756601</v>
      </c>
      <c r="S26" s="31">
        <f t="shared" si="2"/>
        <v>-104820</v>
      </c>
      <c r="T26" s="31">
        <f t="shared" si="2"/>
        <v>382135</v>
      </c>
      <c r="U26" s="31">
        <f t="shared" si="2"/>
        <v>380971</v>
      </c>
      <c r="V26" s="31">
        <f t="shared" si="2"/>
        <v>658286</v>
      </c>
      <c r="W26" s="31">
        <f t="shared" si="2"/>
        <v>25806060</v>
      </c>
      <c r="X26" s="31">
        <f t="shared" si="2"/>
        <v>-9239640</v>
      </c>
      <c r="Y26" s="31">
        <f t="shared" si="2"/>
        <v>35045700</v>
      </c>
      <c r="Z26" s="32">
        <f>+IF(X26&lt;&gt;0,+(Y26/X26)*100,0)</f>
        <v>-379.29724534722135</v>
      </c>
      <c r="AA26" s="33">
        <f>+AA13+AA25</f>
        <v>-9239633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>
        <v>814937</v>
      </c>
      <c r="L32" s="20">
        <v>750589</v>
      </c>
      <c r="M32" s="20">
        <v>888016</v>
      </c>
      <c r="N32" s="20">
        <v>2453542</v>
      </c>
      <c r="O32" s="20">
        <v>906399</v>
      </c>
      <c r="P32" s="20">
        <v>815302</v>
      </c>
      <c r="Q32" s="20">
        <v>757100</v>
      </c>
      <c r="R32" s="20">
        <v>2478801</v>
      </c>
      <c r="S32" s="20">
        <v>333101</v>
      </c>
      <c r="T32" s="20">
        <v>862183</v>
      </c>
      <c r="U32" s="20">
        <v>895460</v>
      </c>
      <c r="V32" s="20">
        <v>2090744</v>
      </c>
      <c r="W32" s="20">
        <v>9177294</v>
      </c>
      <c r="X32" s="20"/>
      <c r="Y32" s="20">
        <v>9177294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586422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586428</v>
      </c>
      <c r="Y35" s="20">
        <v>-586428</v>
      </c>
      <c r="Z35" s="21">
        <v>-100</v>
      </c>
      <c r="AA35" s="22">
        <v>586422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586422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814937</v>
      </c>
      <c r="L37" s="31">
        <f t="shared" si="3"/>
        <v>750589</v>
      </c>
      <c r="M37" s="31">
        <f t="shared" si="3"/>
        <v>888016</v>
      </c>
      <c r="N37" s="31">
        <f t="shared" si="3"/>
        <v>2453542</v>
      </c>
      <c r="O37" s="31">
        <f t="shared" si="3"/>
        <v>906399</v>
      </c>
      <c r="P37" s="31">
        <f t="shared" si="3"/>
        <v>815302</v>
      </c>
      <c r="Q37" s="31">
        <f t="shared" si="3"/>
        <v>757100</v>
      </c>
      <c r="R37" s="31">
        <f t="shared" si="3"/>
        <v>2478801</v>
      </c>
      <c r="S37" s="31">
        <f t="shared" si="3"/>
        <v>333101</v>
      </c>
      <c r="T37" s="31">
        <f t="shared" si="3"/>
        <v>862183</v>
      </c>
      <c r="U37" s="31">
        <f t="shared" si="3"/>
        <v>895460</v>
      </c>
      <c r="V37" s="31">
        <f t="shared" si="3"/>
        <v>2090744</v>
      </c>
      <c r="W37" s="31">
        <f t="shared" si="3"/>
        <v>9181406</v>
      </c>
      <c r="X37" s="31">
        <f t="shared" si="3"/>
        <v>586428</v>
      </c>
      <c r="Y37" s="31">
        <f t="shared" si="3"/>
        <v>8594978</v>
      </c>
      <c r="Z37" s="32">
        <f>+IF(X37&lt;&gt;0,+(Y37/X37)*100,0)</f>
        <v>1465.6493209737598</v>
      </c>
      <c r="AA37" s="33">
        <f>SUM(AA29:AA36)</f>
        <v>586422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586422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814937</v>
      </c>
      <c r="L44" s="31">
        <f t="shared" si="5"/>
        <v>750589</v>
      </c>
      <c r="M44" s="31">
        <f t="shared" si="5"/>
        <v>888016</v>
      </c>
      <c r="N44" s="31">
        <f t="shared" si="5"/>
        <v>2453542</v>
      </c>
      <c r="O44" s="31">
        <f t="shared" si="5"/>
        <v>906399</v>
      </c>
      <c r="P44" s="31">
        <f t="shared" si="5"/>
        <v>815302</v>
      </c>
      <c r="Q44" s="31">
        <f t="shared" si="5"/>
        <v>757100</v>
      </c>
      <c r="R44" s="31">
        <f t="shared" si="5"/>
        <v>2478801</v>
      </c>
      <c r="S44" s="31">
        <f t="shared" si="5"/>
        <v>333101</v>
      </c>
      <c r="T44" s="31">
        <f t="shared" si="5"/>
        <v>862183</v>
      </c>
      <c r="U44" s="31">
        <f t="shared" si="5"/>
        <v>895460</v>
      </c>
      <c r="V44" s="31">
        <f t="shared" si="5"/>
        <v>2090744</v>
      </c>
      <c r="W44" s="31">
        <f t="shared" si="5"/>
        <v>9181406</v>
      </c>
      <c r="X44" s="31">
        <f t="shared" si="5"/>
        <v>586428</v>
      </c>
      <c r="Y44" s="31">
        <f t="shared" si="5"/>
        <v>8594978</v>
      </c>
      <c r="Z44" s="32">
        <f>+IF(X44&lt;&gt;0,+(Y44/X44)*100,0)</f>
        <v>1465.6493209737598</v>
      </c>
      <c r="AA44" s="33">
        <f>+AA37+AA43</f>
        <v>586422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-10537171</v>
      </c>
      <c r="D45" s="42">
        <f t="shared" si="6"/>
        <v>0</v>
      </c>
      <c r="E45" s="43">
        <f t="shared" si="6"/>
        <v>-15625035</v>
      </c>
      <c r="F45" s="44">
        <f t="shared" si="6"/>
        <v>-9826055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-429716</v>
      </c>
      <c r="L45" s="44">
        <f t="shared" si="6"/>
        <v>-320232</v>
      </c>
      <c r="M45" s="44">
        <f t="shared" si="6"/>
        <v>-487554</v>
      </c>
      <c r="N45" s="44">
        <f t="shared" si="6"/>
        <v>-1237502</v>
      </c>
      <c r="O45" s="44">
        <f t="shared" si="6"/>
        <v>21041546</v>
      </c>
      <c r="P45" s="44">
        <f t="shared" si="6"/>
        <v>-422599</v>
      </c>
      <c r="Q45" s="44">
        <f t="shared" si="6"/>
        <v>-341147</v>
      </c>
      <c r="R45" s="44">
        <f t="shared" si="6"/>
        <v>20277800</v>
      </c>
      <c r="S45" s="44">
        <f t="shared" si="6"/>
        <v>-437921</v>
      </c>
      <c r="T45" s="44">
        <f t="shared" si="6"/>
        <v>-480048</v>
      </c>
      <c r="U45" s="44">
        <f t="shared" si="6"/>
        <v>-514489</v>
      </c>
      <c r="V45" s="44">
        <f t="shared" si="6"/>
        <v>-1432458</v>
      </c>
      <c r="W45" s="44">
        <f t="shared" si="6"/>
        <v>16624654</v>
      </c>
      <c r="X45" s="44">
        <f t="shared" si="6"/>
        <v>-9826068</v>
      </c>
      <c r="Y45" s="44">
        <f t="shared" si="6"/>
        <v>26450722</v>
      </c>
      <c r="Z45" s="45">
        <f>+IF(X45&lt;&gt;0,+(Y45/X45)*100,0)</f>
        <v>-269.18928303773185</v>
      </c>
      <c r="AA45" s="46">
        <f>+AA26-AA44</f>
        <v>-9826055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13819885</v>
      </c>
      <c r="G6" s="20">
        <v>-19740643</v>
      </c>
      <c r="H6" s="20">
        <v>-71790</v>
      </c>
      <c r="I6" s="20">
        <v>-34020</v>
      </c>
      <c r="J6" s="20">
        <v>-19846453</v>
      </c>
      <c r="K6" s="20">
        <v>-1247377</v>
      </c>
      <c r="L6" s="20">
        <v>-1074403</v>
      </c>
      <c r="M6" s="20">
        <v>-771226</v>
      </c>
      <c r="N6" s="20">
        <v>-3093006</v>
      </c>
      <c r="O6" s="20">
        <v>262855</v>
      </c>
      <c r="P6" s="20">
        <v>-497610</v>
      </c>
      <c r="Q6" s="20">
        <v>-660016</v>
      </c>
      <c r="R6" s="20">
        <v>-894771</v>
      </c>
      <c r="S6" s="20">
        <v>-319917</v>
      </c>
      <c r="T6" s="20">
        <v>-502103</v>
      </c>
      <c r="U6" s="20">
        <v>-610546</v>
      </c>
      <c r="V6" s="20">
        <v>-1432566</v>
      </c>
      <c r="W6" s="20">
        <v>-25266796</v>
      </c>
      <c r="X6" s="20">
        <v>13819885</v>
      </c>
      <c r="Y6" s="20">
        <v>-39086681</v>
      </c>
      <c r="Z6" s="21">
        <v>-282.82927824652666</v>
      </c>
      <c r="AA6" s="22">
        <v>13819885</v>
      </c>
    </row>
    <row r="7" spans="1:27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15717515</v>
      </c>
      <c r="G7" s="20">
        <v>14124902</v>
      </c>
      <c r="H7" s="20">
        <v>1448402</v>
      </c>
      <c r="I7" s="20">
        <v>1448656</v>
      </c>
      <c r="J7" s="20">
        <v>17021960</v>
      </c>
      <c r="K7" s="20">
        <v>1452480</v>
      </c>
      <c r="L7" s="20">
        <v>1454328</v>
      </c>
      <c r="M7" s="20">
        <v>1455013</v>
      </c>
      <c r="N7" s="20">
        <v>4361821</v>
      </c>
      <c r="O7" s="20">
        <v>1462561</v>
      </c>
      <c r="P7" s="20">
        <v>1461411</v>
      </c>
      <c r="Q7" s="20">
        <v>1469314</v>
      </c>
      <c r="R7" s="20">
        <v>4393286</v>
      </c>
      <c r="S7" s="20">
        <v>1464847</v>
      </c>
      <c r="T7" s="20">
        <v>1465062</v>
      </c>
      <c r="U7" s="20">
        <v>-4116489</v>
      </c>
      <c r="V7" s="20">
        <v>-1186580</v>
      </c>
      <c r="W7" s="20">
        <v>24590487</v>
      </c>
      <c r="X7" s="20">
        <v>15717515</v>
      </c>
      <c r="Y7" s="20">
        <v>8872972</v>
      </c>
      <c r="Z7" s="21">
        <v>56.452766229267162</v>
      </c>
      <c r="AA7" s="22">
        <v>15717515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-1040000</v>
      </c>
      <c r="Y10" s="20">
        <v>1040000</v>
      </c>
      <c r="Z10" s="21">
        <v>-100</v>
      </c>
      <c r="AA10" s="22">
        <v>-1040000</v>
      </c>
    </row>
    <row r="11" spans="1:27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>
        <v>19974</v>
      </c>
      <c r="L11" s="24"/>
      <c r="M11" s="20">
        <v>59922</v>
      </c>
      <c r="N11" s="24">
        <v>79896</v>
      </c>
      <c r="O11" s="24"/>
      <c r="P11" s="24">
        <v>52848</v>
      </c>
      <c r="Q11" s="20">
        <v>72474</v>
      </c>
      <c r="R11" s="24">
        <v>125322</v>
      </c>
      <c r="S11" s="24">
        <v>52500</v>
      </c>
      <c r="T11" s="20">
        <v>97702</v>
      </c>
      <c r="U11" s="24">
        <v>67500</v>
      </c>
      <c r="V11" s="24">
        <v>217702</v>
      </c>
      <c r="W11" s="24">
        <v>2047299</v>
      </c>
      <c r="X11" s="20"/>
      <c r="Y11" s="24">
        <v>2047299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28497400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225077</v>
      </c>
      <c r="L13" s="31">
        <f t="shared" si="0"/>
        <v>379925</v>
      </c>
      <c r="M13" s="31">
        <f t="shared" si="0"/>
        <v>743709</v>
      </c>
      <c r="N13" s="31">
        <f t="shared" si="0"/>
        <v>1348711</v>
      </c>
      <c r="O13" s="31">
        <f t="shared" si="0"/>
        <v>1725416</v>
      </c>
      <c r="P13" s="31">
        <f t="shared" si="0"/>
        <v>1016649</v>
      </c>
      <c r="Q13" s="31">
        <f t="shared" si="0"/>
        <v>881772</v>
      </c>
      <c r="R13" s="31">
        <f t="shared" si="0"/>
        <v>3623837</v>
      </c>
      <c r="S13" s="31">
        <f t="shared" si="0"/>
        <v>1197430</v>
      </c>
      <c r="T13" s="31">
        <f t="shared" si="0"/>
        <v>1060661</v>
      </c>
      <c r="U13" s="31">
        <f t="shared" si="0"/>
        <v>-4659535</v>
      </c>
      <c r="V13" s="31">
        <f t="shared" si="0"/>
        <v>-2401444</v>
      </c>
      <c r="W13" s="31">
        <f t="shared" si="0"/>
        <v>1370990</v>
      </c>
      <c r="X13" s="31">
        <f t="shared" si="0"/>
        <v>28497400</v>
      </c>
      <c r="Y13" s="31">
        <f t="shared" si="0"/>
        <v>-27126410</v>
      </c>
      <c r="Z13" s="32">
        <f>+IF(X13&lt;&gt;0,+(Y13/X13)*100,0)</f>
        <v>-95.189069880059236</v>
      </c>
      <c r="AA13" s="33">
        <f>SUM(AA6:AA12)</f>
        <v>28497400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5927161</v>
      </c>
      <c r="G17" s="24"/>
      <c r="H17" s="24"/>
      <c r="I17" s="24"/>
      <c r="J17" s="20"/>
      <c r="K17" s="24">
        <v>146250</v>
      </c>
      <c r="L17" s="24">
        <v>-146250</v>
      </c>
      <c r="M17" s="20"/>
      <c r="N17" s="24"/>
      <c r="O17" s="24"/>
      <c r="P17" s="24"/>
      <c r="Q17" s="20">
        <v>36423</v>
      </c>
      <c r="R17" s="24">
        <v>36423</v>
      </c>
      <c r="S17" s="24">
        <v>-36423</v>
      </c>
      <c r="T17" s="20"/>
      <c r="U17" s="24"/>
      <c r="V17" s="24">
        <v>-36423</v>
      </c>
      <c r="W17" s="24"/>
      <c r="X17" s="20">
        <v>5927161</v>
      </c>
      <c r="Y17" s="24">
        <v>-5927161</v>
      </c>
      <c r="Z17" s="25">
        <v>-100</v>
      </c>
      <c r="AA17" s="26">
        <v>5927161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5927161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146250</v>
      </c>
      <c r="L25" s="36">
        <f t="shared" si="1"/>
        <v>-146250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36423</v>
      </c>
      <c r="R25" s="36">
        <f t="shared" si="1"/>
        <v>36423</v>
      </c>
      <c r="S25" s="36">
        <f t="shared" si="1"/>
        <v>-36423</v>
      </c>
      <c r="T25" s="36">
        <f t="shared" si="1"/>
        <v>0</v>
      </c>
      <c r="U25" s="36">
        <f t="shared" si="1"/>
        <v>0</v>
      </c>
      <c r="V25" s="36">
        <f t="shared" si="1"/>
        <v>-36423</v>
      </c>
      <c r="W25" s="36">
        <f t="shared" si="1"/>
        <v>0</v>
      </c>
      <c r="X25" s="36">
        <f t="shared" si="1"/>
        <v>5927161</v>
      </c>
      <c r="Y25" s="36">
        <f t="shared" si="1"/>
        <v>-5927161</v>
      </c>
      <c r="Z25" s="37">
        <f>+IF(X25&lt;&gt;0,+(Y25/X25)*100,0)</f>
        <v>-100</v>
      </c>
      <c r="AA25" s="38">
        <f>SUM(AA15:AA24)</f>
        <v>5927161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34424561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371327</v>
      </c>
      <c r="L26" s="31">
        <f t="shared" si="2"/>
        <v>233675</v>
      </c>
      <c r="M26" s="31">
        <f t="shared" si="2"/>
        <v>743709</v>
      </c>
      <c r="N26" s="31">
        <f t="shared" si="2"/>
        <v>1348711</v>
      </c>
      <c r="O26" s="31">
        <f t="shared" si="2"/>
        <v>1725416</v>
      </c>
      <c r="P26" s="31">
        <f t="shared" si="2"/>
        <v>1016649</v>
      </c>
      <c r="Q26" s="31">
        <f t="shared" si="2"/>
        <v>918195</v>
      </c>
      <c r="R26" s="31">
        <f t="shared" si="2"/>
        <v>3660260</v>
      </c>
      <c r="S26" s="31">
        <f t="shared" si="2"/>
        <v>1161007</v>
      </c>
      <c r="T26" s="31">
        <f t="shared" si="2"/>
        <v>1060661</v>
      </c>
      <c r="U26" s="31">
        <f t="shared" si="2"/>
        <v>-4659535</v>
      </c>
      <c r="V26" s="31">
        <f t="shared" si="2"/>
        <v>-2437867</v>
      </c>
      <c r="W26" s="31">
        <f t="shared" si="2"/>
        <v>1370990</v>
      </c>
      <c r="X26" s="31">
        <f t="shared" si="2"/>
        <v>34424561</v>
      </c>
      <c r="Y26" s="31">
        <f t="shared" si="2"/>
        <v>-33053571</v>
      </c>
      <c r="Z26" s="32">
        <f>+IF(X26&lt;&gt;0,+(Y26/X26)*100,0)</f>
        <v>-96.017407455101605</v>
      </c>
      <c r="AA26" s="33">
        <f>+AA13+AA25</f>
        <v>34424561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24995904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24995904</v>
      </c>
      <c r="Y32" s="20">
        <v>-22983639</v>
      </c>
      <c r="Z32" s="21">
        <v>-91.949621025908897</v>
      </c>
      <c r="AA32" s="22">
        <v>24995904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4929750</v>
      </c>
      <c r="Y34" s="20">
        <v>-4929750</v>
      </c>
      <c r="Z34" s="21">
        <v>-100</v>
      </c>
      <c r="AA34" s="22">
        <v>4929750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29925654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29925654</v>
      </c>
      <c r="Y37" s="31">
        <f t="shared" si="3"/>
        <v>-21313215</v>
      </c>
      <c r="Z37" s="32">
        <f>+IF(X37&lt;&gt;0,+(Y37/X37)*100,0)</f>
        <v>-71.220548763946809</v>
      </c>
      <c r="AA37" s="33">
        <f>SUM(AA29:AA36)</f>
        <v>29925654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29925654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29925654</v>
      </c>
      <c r="Y44" s="31">
        <f t="shared" si="5"/>
        <v>-21313215</v>
      </c>
      <c r="Z44" s="32">
        <f>+IF(X44&lt;&gt;0,+(Y44/X44)*100,0)</f>
        <v>-71.220548763946809</v>
      </c>
      <c r="AA44" s="33">
        <f>+AA37+AA43</f>
        <v>29925654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4498907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371327</v>
      </c>
      <c r="L45" s="44">
        <f t="shared" si="6"/>
        <v>233675</v>
      </c>
      <c r="M45" s="44">
        <f t="shared" si="6"/>
        <v>743709</v>
      </c>
      <c r="N45" s="44">
        <f t="shared" si="6"/>
        <v>1348711</v>
      </c>
      <c r="O45" s="44">
        <f t="shared" si="6"/>
        <v>1725416</v>
      </c>
      <c r="P45" s="44">
        <f t="shared" si="6"/>
        <v>1016649</v>
      </c>
      <c r="Q45" s="44">
        <f t="shared" si="6"/>
        <v>918195</v>
      </c>
      <c r="R45" s="44">
        <f t="shared" si="6"/>
        <v>3660260</v>
      </c>
      <c r="S45" s="44">
        <f t="shared" si="6"/>
        <v>1161007</v>
      </c>
      <c r="T45" s="44">
        <f t="shared" si="6"/>
        <v>1060661</v>
      </c>
      <c r="U45" s="44">
        <f t="shared" si="6"/>
        <v>-4659535</v>
      </c>
      <c r="V45" s="44">
        <f t="shared" si="6"/>
        <v>-2437867</v>
      </c>
      <c r="W45" s="44">
        <f t="shared" si="6"/>
        <v>-7241449</v>
      </c>
      <c r="X45" s="44">
        <f t="shared" si="6"/>
        <v>4498907</v>
      </c>
      <c r="Y45" s="44">
        <f t="shared" si="6"/>
        <v>-11740356</v>
      </c>
      <c r="Z45" s="45">
        <f>+IF(X45&lt;&gt;0,+(Y45/X45)*100,0)</f>
        <v>-260.96018432921596</v>
      </c>
      <c r="AA45" s="46">
        <f>+AA26-AA44</f>
        <v>4498907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-18948540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>
        <v>-630983</v>
      </c>
      <c r="M47" s="20">
        <v>842214</v>
      </c>
      <c r="N47" s="20">
        <v>211231</v>
      </c>
      <c r="O47" s="20">
        <v>-460360</v>
      </c>
      <c r="P47" s="20">
        <v>5054286</v>
      </c>
      <c r="Q47" s="20">
        <v>3227531</v>
      </c>
      <c r="R47" s="20">
        <v>7821457</v>
      </c>
      <c r="S47" s="20">
        <v>238021</v>
      </c>
      <c r="T47" s="20"/>
      <c r="U47" s="20"/>
      <c r="V47" s="20">
        <v>238021</v>
      </c>
      <c r="W47" s="20">
        <v>-9925395</v>
      </c>
      <c r="X47" s="20"/>
      <c r="Y47" s="20">
        <v>-9925395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-18948540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-630983</v>
      </c>
      <c r="M50" s="52">
        <f t="shared" si="7"/>
        <v>842214</v>
      </c>
      <c r="N50" s="52">
        <f t="shared" si="7"/>
        <v>211231</v>
      </c>
      <c r="O50" s="52">
        <f t="shared" si="7"/>
        <v>-460360</v>
      </c>
      <c r="P50" s="52">
        <f t="shared" si="7"/>
        <v>5054286</v>
      </c>
      <c r="Q50" s="52">
        <f t="shared" si="7"/>
        <v>3227531</v>
      </c>
      <c r="R50" s="52">
        <f t="shared" si="7"/>
        <v>7821457</v>
      </c>
      <c r="S50" s="52">
        <f t="shared" si="7"/>
        <v>238021</v>
      </c>
      <c r="T50" s="52">
        <f t="shared" si="7"/>
        <v>0</v>
      </c>
      <c r="U50" s="52">
        <f t="shared" si="7"/>
        <v>0</v>
      </c>
      <c r="V50" s="52">
        <f t="shared" si="7"/>
        <v>238021</v>
      </c>
      <c r="W50" s="52">
        <f t="shared" si="7"/>
        <v>-9925395</v>
      </c>
      <c r="X50" s="52">
        <f t="shared" si="7"/>
        <v>0</v>
      </c>
      <c r="Y50" s="52">
        <f t="shared" si="7"/>
        <v>-9925395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-398893</v>
      </c>
      <c r="D6" s="18"/>
      <c r="E6" s="19">
        <v>-2637107</v>
      </c>
      <c r="F6" s="20">
        <v>-1171366</v>
      </c>
      <c r="G6" s="20"/>
      <c r="H6" s="20">
        <v>-677635</v>
      </c>
      <c r="I6" s="20">
        <v>-249115</v>
      </c>
      <c r="J6" s="20">
        <v>-926750</v>
      </c>
      <c r="K6" s="20">
        <v>-147330</v>
      </c>
      <c r="L6" s="20">
        <v>-90858</v>
      </c>
      <c r="M6" s="20">
        <v>-422491</v>
      </c>
      <c r="N6" s="20">
        <v>-660679</v>
      </c>
      <c r="O6" s="20">
        <v>-84012</v>
      </c>
      <c r="P6" s="20">
        <v>-103947</v>
      </c>
      <c r="Q6" s="20">
        <v>-99546</v>
      </c>
      <c r="R6" s="20">
        <v>-287505</v>
      </c>
      <c r="S6" s="20">
        <v>-91984</v>
      </c>
      <c r="T6" s="20">
        <v>-102796</v>
      </c>
      <c r="U6" s="20">
        <v>-160104</v>
      </c>
      <c r="V6" s="20">
        <v>-354884</v>
      </c>
      <c r="W6" s="20">
        <v>-2229818</v>
      </c>
      <c r="X6" s="20">
        <v>-1171366</v>
      </c>
      <c r="Y6" s="20">
        <v>-1058452</v>
      </c>
      <c r="Z6" s="21">
        <v>90.360485108838745</v>
      </c>
      <c r="AA6" s="22">
        <v>-1171366</v>
      </c>
    </row>
    <row r="7" spans="1:27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/>
      <c r="G7" s="20"/>
      <c r="H7" s="20"/>
      <c r="I7" s="20"/>
      <c r="J7" s="20"/>
      <c r="K7" s="20">
        <v>68446</v>
      </c>
      <c r="L7" s="20">
        <v>1686</v>
      </c>
      <c r="M7" s="20"/>
      <c r="N7" s="20">
        <v>70132</v>
      </c>
      <c r="O7" s="20"/>
      <c r="P7" s="20"/>
      <c r="Q7" s="20"/>
      <c r="R7" s="20"/>
      <c r="S7" s="20"/>
      <c r="T7" s="20"/>
      <c r="U7" s="20"/>
      <c r="V7" s="20"/>
      <c r="W7" s="20">
        <v>70132</v>
      </c>
      <c r="X7" s="20"/>
      <c r="Y7" s="20">
        <v>70132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269907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269907</v>
      </c>
      <c r="Y11" s="24">
        <v>-269907</v>
      </c>
      <c r="Z11" s="25">
        <v>-100</v>
      </c>
      <c r="AA11" s="26">
        <v>269907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-68039943</v>
      </c>
      <c r="D13" s="29">
        <f>SUM(D6:D12)</f>
        <v>0</v>
      </c>
      <c r="E13" s="30">
        <f t="shared" si="0"/>
        <v>-7874079</v>
      </c>
      <c r="F13" s="31">
        <f t="shared" si="0"/>
        <v>-901459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-78884</v>
      </c>
      <c r="L13" s="31">
        <f t="shared" si="0"/>
        <v>-89172</v>
      </c>
      <c r="M13" s="31">
        <f t="shared" si="0"/>
        <v>-422491</v>
      </c>
      <c r="N13" s="31">
        <f t="shared" si="0"/>
        <v>-590547</v>
      </c>
      <c r="O13" s="31">
        <f t="shared" si="0"/>
        <v>-84012</v>
      </c>
      <c r="P13" s="31">
        <f t="shared" si="0"/>
        <v>-103947</v>
      </c>
      <c r="Q13" s="31">
        <f t="shared" si="0"/>
        <v>-99546</v>
      </c>
      <c r="R13" s="31">
        <f t="shared" si="0"/>
        <v>-287505</v>
      </c>
      <c r="S13" s="31">
        <f t="shared" si="0"/>
        <v>-91984</v>
      </c>
      <c r="T13" s="31">
        <f t="shared" si="0"/>
        <v>-102796</v>
      </c>
      <c r="U13" s="31">
        <f t="shared" si="0"/>
        <v>-160104</v>
      </c>
      <c r="V13" s="31">
        <f t="shared" si="0"/>
        <v>-354884</v>
      </c>
      <c r="W13" s="31">
        <f t="shared" si="0"/>
        <v>-2159686</v>
      </c>
      <c r="X13" s="31">
        <f t="shared" si="0"/>
        <v>-901459</v>
      </c>
      <c r="Y13" s="31">
        <f t="shared" si="0"/>
        <v>-1258227</v>
      </c>
      <c r="Z13" s="32">
        <f>+IF(X13&lt;&gt;0,+(Y13/X13)*100,0)</f>
        <v>139.57673061115369</v>
      </c>
      <c r="AA13" s="33">
        <f>SUM(AA6:AA12)</f>
        <v>-901459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-698876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-698876</v>
      </c>
      <c r="Y17" s="24">
        <v>698876</v>
      </c>
      <c r="Z17" s="25">
        <v>-100</v>
      </c>
      <c r="AA17" s="26">
        <v>-698876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-698876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-698876</v>
      </c>
      <c r="Y25" s="36">
        <f t="shared" si="1"/>
        <v>698876</v>
      </c>
      <c r="Z25" s="37">
        <f>+IF(X25&lt;&gt;0,+(Y25/X25)*100,0)</f>
        <v>-100</v>
      </c>
      <c r="AA25" s="38">
        <f>SUM(AA15:AA24)</f>
        <v>-698876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-68039943</v>
      </c>
      <c r="D26" s="29">
        <f>+D13+D25</f>
        <v>0</v>
      </c>
      <c r="E26" s="30">
        <f t="shared" si="2"/>
        <v>-9743550</v>
      </c>
      <c r="F26" s="31">
        <f t="shared" si="2"/>
        <v>-1600335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-78884</v>
      </c>
      <c r="L26" s="31">
        <f t="shared" si="2"/>
        <v>-89172</v>
      </c>
      <c r="M26" s="31">
        <f t="shared" si="2"/>
        <v>-422491</v>
      </c>
      <c r="N26" s="31">
        <f t="shared" si="2"/>
        <v>-590547</v>
      </c>
      <c r="O26" s="31">
        <f t="shared" si="2"/>
        <v>-84012</v>
      </c>
      <c r="P26" s="31">
        <f t="shared" si="2"/>
        <v>-103947</v>
      </c>
      <c r="Q26" s="31">
        <f t="shared" si="2"/>
        <v>-99546</v>
      </c>
      <c r="R26" s="31">
        <f t="shared" si="2"/>
        <v>-287505</v>
      </c>
      <c r="S26" s="31">
        <f t="shared" si="2"/>
        <v>-91984</v>
      </c>
      <c r="T26" s="31">
        <f t="shared" si="2"/>
        <v>-102796</v>
      </c>
      <c r="U26" s="31">
        <f t="shared" si="2"/>
        <v>-160104</v>
      </c>
      <c r="V26" s="31">
        <f t="shared" si="2"/>
        <v>-354884</v>
      </c>
      <c r="W26" s="31">
        <f t="shared" si="2"/>
        <v>-2159686</v>
      </c>
      <c r="X26" s="31">
        <f t="shared" si="2"/>
        <v>-1600335</v>
      </c>
      <c r="Y26" s="31">
        <f t="shared" si="2"/>
        <v>-559351</v>
      </c>
      <c r="Z26" s="32">
        <f>+IF(X26&lt;&gt;0,+(Y26/X26)*100,0)</f>
        <v>34.952119400000626</v>
      </c>
      <c r="AA26" s="33">
        <f>+AA13+AA25</f>
        <v>-1600335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3195215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3195215</v>
      </c>
      <c r="Y32" s="20">
        <v>-3195215</v>
      </c>
      <c r="Z32" s="21">
        <v>-100</v>
      </c>
      <c r="AA32" s="22">
        <v>3195215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>
        <v>820292</v>
      </c>
      <c r="N34" s="20">
        <v>820292</v>
      </c>
      <c r="O34" s="20"/>
      <c r="P34" s="20"/>
      <c r="Q34" s="20"/>
      <c r="R34" s="20"/>
      <c r="S34" s="20"/>
      <c r="T34" s="20"/>
      <c r="U34" s="20"/>
      <c r="V34" s="20"/>
      <c r="W34" s="20">
        <v>820292</v>
      </c>
      <c r="X34" s="20"/>
      <c r="Y34" s="20">
        <v>820292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934709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934709</v>
      </c>
      <c r="Y35" s="20">
        <v>-934709</v>
      </c>
      <c r="Z35" s="21">
        <v>-100</v>
      </c>
      <c r="AA35" s="22">
        <v>934709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4129924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820292</v>
      </c>
      <c r="N37" s="31">
        <f t="shared" si="3"/>
        <v>820292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820292</v>
      </c>
      <c r="X37" s="31">
        <f t="shared" si="3"/>
        <v>4129924</v>
      </c>
      <c r="Y37" s="31">
        <f t="shared" si="3"/>
        <v>-3309632</v>
      </c>
      <c r="Z37" s="32">
        <f>+IF(X37&lt;&gt;0,+(Y37/X37)*100,0)</f>
        <v>-80.137842730277839</v>
      </c>
      <c r="AA37" s="33">
        <f>SUM(AA29:AA36)</f>
        <v>4129924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17660292</v>
      </c>
      <c r="Y40" s="20">
        <v>-17660292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17660292</v>
      </c>
      <c r="Y43" s="36">
        <f t="shared" si="4"/>
        <v>-17660292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21790216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820292</v>
      </c>
      <c r="N44" s="31">
        <f t="shared" si="5"/>
        <v>820292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820292</v>
      </c>
      <c r="X44" s="31">
        <f t="shared" si="5"/>
        <v>21790216</v>
      </c>
      <c r="Y44" s="31">
        <f t="shared" si="5"/>
        <v>-20969924</v>
      </c>
      <c r="Z44" s="32">
        <f>+IF(X44&lt;&gt;0,+(Y44/X44)*100,0)</f>
        <v>-96.235503126724396</v>
      </c>
      <c r="AA44" s="33">
        <f>+AA37+AA43</f>
        <v>21790216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-86520527</v>
      </c>
      <c r="D45" s="42">
        <f t="shared" si="6"/>
        <v>0</v>
      </c>
      <c r="E45" s="43">
        <f t="shared" si="6"/>
        <v>-30830851</v>
      </c>
      <c r="F45" s="44">
        <f t="shared" si="6"/>
        <v>-23390551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-78884</v>
      </c>
      <c r="L45" s="44">
        <f t="shared" si="6"/>
        <v>-89172</v>
      </c>
      <c r="M45" s="44">
        <f t="shared" si="6"/>
        <v>-1242783</v>
      </c>
      <c r="N45" s="44">
        <f t="shared" si="6"/>
        <v>-1410839</v>
      </c>
      <c r="O45" s="44">
        <f t="shared" si="6"/>
        <v>-84012</v>
      </c>
      <c r="P45" s="44">
        <f t="shared" si="6"/>
        <v>-103947</v>
      </c>
      <c r="Q45" s="44">
        <f t="shared" si="6"/>
        <v>-99546</v>
      </c>
      <c r="R45" s="44">
        <f t="shared" si="6"/>
        <v>-287505</v>
      </c>
      <c r="S45" s="44">
        <f t="shared" si="6"/>
        <v>-91984</v>
      </c>
      <c r="T45" s="44">
        <f t="shared" si="6"/>
        <v>-102796</v>
      </c>
      <c r="U45" s="44">
        <f t="shared" si="6"/>
        <v>-160104</v>
      </c>
      <c r="V45" s="44">
        <f t="shared" si="6"/>
        <v>-354884</v>
      </c>
      <c r="W45" s="44">
        <f t="shared" si="6"/>
        <v>-2979978</v>
      </c>
      <c r="X45" s="44">
        <f t="shared" si="6"/>
        <v>-23390551</v>
      </c>
      <c r="Y45" s="44">
        <f t="shared" si="6"/>
        <v>20410573</v>
      </c>
      <c r="Z45" s="45">
        <f>+IF(X45&lt;&gt;0,+(Y45/X45)*100,0)</f>
        <v>-87.259906788856739</v>
      </c>
      <c r="AA45" s="46">
        <f>+AA26-AA44</f>
        <v>-23390551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-17660292</v>
      </c>
      <c r="Y47" s="20">
        <v>17660292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-17660292</v>
      </c>
      <c r="Y50" s="52">
        <f t="shared" si="7"/>
        <v>17660292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309084</v>
      </c>
      <c r="G6" s="20"/>
      <c r="H6" s="20"/>
      <c r="I6" s="20"/>
      <c r="J6" s="20"/>
      <c r="K6" s="20"/>
      <c r="L6" s="20"/>
      <c r="M6" s="20"/>
      <c r="N6" s="20"/>
      <c r="O6" s="20"/>
      <c r="P6" s="20">
        <v>1470</v>
      </c>
      <c r="Q6" s="20">
        <v>400</v>
      </c>
      <c r="R6" s="20">
        <v>1870</v>
      </c>
      <c r="S6" s="20">
        <v>3740</v>
      </c>
      <c r="T6" s="20"/>
      <c r="U6" s="20"/>
      <c r="V6" s="20">
        <v>3740</v>
      </c>
      <c r="W6" s="20">
        <v>5610</v>
      </c>
      <c r="X6" s="20">
        <v>309084</v>
      </c>
      <c r="Y6" s="20">
        <v>-303474</v>
      </c>
      <c r="Z6" s="21">
        <v>-98.184959428504868</v>
      </c>
      <c r="AA6" s="22">
        <v>309084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-1470</v>
      </c>
      <c r="Q7" s="20">
        <v>-400</v>
      </c>
      <c r="R7" s="20">
        <v>-1870</v>
      </c>
      <c r="S7" s="20">
        <v>-3740</v>
      </c>
      <c r="T7" s="20"/>
      <c r="U7" s="20"/>
      <c r="V7" s="20">
        <v>-3740</v>
      </c>
      <c r="W7" s="20">
        <v>-5610</v>
      </c>
      <c r="X7" s="20"/>
      <c r="Y7" s="20">
        <v>-5610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309084</v>
      </c>
      <c r="Y13" s="31">
        <f t="shared" si="0"/>
        <v>-309084</v>
      </c>
      <c r="Z13" s="32">
        <f>+IF(X13&lt;&gt;0,+(Y13/X13)*100,0)</f>
        <v>-100</v>
      </c>
      <c r="AA13" s="33">
        <f>SUM(AA6:AA12)</f>
        <v>309084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1415505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>
        <v>363316</v>
      </c>
      <c r="L17" s="24"/>
      <c r="M17" s="20">
        <v>-35900</v>
      </c>
      <c r="N17" s="24">
        <v>327416</v>
      </c>
      <c r="O17" s="24"/>
      <c r="P17" s="24"/>
      <c r="Q17" s="20"/>
      <c r="R17" s="24"/>
      <c r="S17" s="24"/>
      <c r="T17" s="20"/>
      <c r="U17" s="24"/>
      <c r="V17" s="24"/>
      <c r="W17" s="24">
        <v>327416</v>
      </c>
      <c r="X17" s="20">
        <v>180916</v>
      </c>
      <c r="Y17" s="24">
        <v>146500</v>
      </c>
      <c r="Z17" s="25">
        <v>80.976806915916782</v>
      </c>
      <c r="AA17" s="26">
        <v>180916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1415505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363316</v>
      </c>
      <c r="L25" s="36">
        <f t="shared" si="1"/>
        <v>0</v>
      </c>
      <c r="M25" s="36">
        <f t="shared" si="1"/>
        <v>-35900</v>
      </c>
      <c r="N25" s="36">
        <f t="shared" si="1"/>
        <v>327416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327416</v>
      </c>
      <c r="X25" s="36">
        <f t="shared" si="1"/>
        <v>180916</v>
      </c>
      <c r="Y25" s="36">
        <f t="shared" si="1"/>
        <v>146500</v>
      </c>
      <c r="Z25" s="37">
        <f>+IF(X25&lt;&gt;0,+(Y25/X25)*100,0)</f>
        <v>80.976806915916782</v>
      </c>
      <c r="AA25" s="38">
        <f>SUM(AA15:AA24)</f>
        <v>180916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1415505</v>
      </c>
      <c r="D26" s="29">
        <f>+D13+D25</f>
        <v>0</v>
      </c>
      <c r="E26" s="30">
        <f t="shared" si="2"/>
        <v>-128168</v>
      </c>
      <c r="F26" s="31">
        <f t="shared" si="2"/>
        <v>490000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363316</v>
      </c>
      <c r="L26" s="31">
        <f t="shared" si="2"/>
        <v>0</v>
      </c>
      <c r="M26" s="31">
        <f t="shared" si="2"/>
        <v>-35900</v>
      </c>
      <c r="N26" s="31">
        <f t="shared" si="2"/>
        <v>327416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327416</v>
      </c>
      <c r="X26" s="31">
        <f t="shared" si="2"/>
        <v>490000</v>
      </c>
      <c r="Y26" s="31">
        <f t="shared" si="2"/>
        <v>-162584</v>
      </c>
      <c r="Z26" s="32">
        <f>+IF(X26&lt;&gt;0,+(Y26/X26)*100,0)</f>
        <v>-33.180408163265305</v>
      </c>
      <c r="AA26" s="33">
        <f>+AA13+AA25</f>
        <v>490000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309084</v>
      </c>
      <c r="Y32" s="20">
        <v>-309084</v>
      </c>
      <c r="Z32" s="21">
        <v>-100</v>
      </c>
      <c r="AA32" s="22">
        <v>309084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309084</v>
      </c>
      <c r="Y37" s="31">
        <f t="shared" si="3"/>
        <v>-309084</v>
      </c>
      <c r="Z37" s="32">
        <f>+IF(X37&lt;&gt;0,+(Y37/X37)*100,0)</f>
        <v>-100</v>
      </c>
      <c r="AA37" s="33">
        <f>SUM(AA29:AA36)</f>
        <v>309084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309084</v>
      </c>
      <c r="Y44" s="31">
        <f t="shared" si="5"/>
        <v>-309084</v>
      </c>
      <c r="Z44" s="32">
        <f>+IF(X44&lt;&gt;0,+(Y44/X44)*100,0)</f>
        <v>-100</v>
      </c>
      <c r="AA44" s="33">
        <f>+AA37+AA43</f>
        <v>309084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1415505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363316</v>
      </c>
      <c r="L45" s="44">
        <f t="shared" si="6"/>
        <v>0</v>
      </c>
      <c r="M45" s="44">
        <f t="shared" si="6"/>
        <v>-35900</v>
      </c>
      <c r="N45" s="44">
        <f t="shared" si="6"/>
        <v>327416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327416</v>
      </c>
      <c r="X45" s="44">
        <f t="shared" si="6"/>
        <v>180916</v>
      </c>
      <c r="Y45" s="44">
        <f t="shared" si="6"/>
        <v>146500</v>
      </c>
      <c r="Z45" s="45">
        <f>+IF(X45&lt;&gt;0,+(Y45/X45)*100,0)</f>
        <v>80.976806915916782</v>
      </c>
      <c r="AA45" s="46">
        <f>+AA26-AA44</f>
        <v>180916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>
        <v>1917755</v>
      </c>
      <c r="P6" s="20">
        <v>1917755</v>
      </c>
      <c r="Q6" s="20">
        <v>-2005266</v>
      </c>
      <c r="R6" s="20">
        <v>1830244</v>
      </c>
      <c r="S6" s="20">
        <v>2143799</v>
      </c>
      <c r="T6" s="20">
        <v>922819</v>
      </c>
      <c r="U6" s="20">
        <v>-6915310</v>
      </c>
      <c r="V6" s="20">
        <v>-3848692</v>
      </c>
      <c r="W6" s="20">
        <v>4111828</v>
      </c>
      <c r="X6" s="20"/>
      <c r="Y6" s="20">
        <v>4111828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>
        <v>1562100</v>
      </c>
      <c r="P7" s="20">
        <v>1562100</v>
      </c>
      <c r="Q7" s="20">
        <v>16907509</v>
      </c>
      <c r="R7" s="20">
        <v>20031709</v>
      </c>
      <c r="S7" s="20">
        <v>-15430566</v>
      </c>
      <c r="T7" s="20">
        <v>6572572</v>
      </c>
      <c r="U7" s="20">
        <v>5543717</v>
      </c>
      <c r="V7" s="20">
        <v>-3314277</v>
      </c>
      <c r="W7" s="20">
        <v>38735904</v>
      </c>
      <c r="X7" s="20"/>
      <c r="Y7" s="20">
        <v>38735904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5681189</v>
      </c>
      <c r="T8" s="20"/>
      <c r="U8" s="20">
        <v>-3410098</v>
      </c>
      <c r="V8" s="20">
        <v>2271091</v>
      </c>
      <c r="W8" s="20">
        <v>2271091</v>
      </c>
      <c r="X8" s="20"/>
      <c r="Y8" s="20">
        <v>2271091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>
        <v>-21607</v>
      </c>
      <c r="U10" s="20">
        <v>-636</v>
      </c>
      <c r="V10" s="20">
        <v>-22243</v>
      </c>
      <c r="W10" s="20">
        <v>-138290</v>
      </c>
      <c r="X10" s="20"/>
      <c r="Y10" s="20">
        <v>-138290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>
        <v>244941</v>
      </c>
      <c r="P11" s="24">
        <v>244941</v>
      </c>
      <c r="Q11" s="20">
        <v>777165</v>
      </c>
      <c r="R11" s="24">
        <v>1267047</v>
      </c>
      <c r="S11" s="24">
        <v>691342</v>
      </c>
      <c r="T11" s="20">
        <v>96036</v>
      </c>
      <c r="U11" s="24">
        <v>1859331</v>
      </c>
      <c r="V11" s="24">
        <v>2646709</v>
      </c>
      <c r="W11" s="24">
        <v>5650930</v>
      </c>
      <c r="X11" s="20"/>
      <c r="Y11" s="24">
        <v>5650930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3724796</v>
      </c>
      <c r="P13" s="31">
        <f t="shared" si="0"/>
        <v>3724796</v>
      </c>
      <c r="Q13" s="31">
        <f t="shared" si="0"/>
        <v>15679408</v>
      </c>
      <c r="R13" s="31">
        <f t="shared" si="0"/>
        <v>23129000</v>
      </c>
      <c r="S13" s="31">
        <f t="shared" si="0"/>
        <v>-6914236</v>
      </c>
      <c r="T13" s="31">
        <f t="shared" si="0"/>
        <v>7569820</v>
      </c>
      <c r="U13" s="31">
        <f t="shared" si="0"/>
        <v>-2922996</v>
      </c>
      <c r="V13" s="31">
        <f t="shared" si="0"/>
        <v>-2267412</v>
      </c>
      <c r="W13" s="31">
        <f t="shared" si="0"/>
        <v>50631463</v>
      </c>
      <c r="X13" s="31">
        <f t="shared" si="0"/>
        <v>0</v>
      </c>
      <c r="Y13" s="31">
        <f t="shared" si="0"/>
        <v>50631463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7060000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>
        <v>-409794</v>
      </c>
      <c r="P17" s="24">
        <v>-409794</v>
      </c>
      <c r="Q17" s="20">
        <v>671147</v>
      </c>
      <c r="R17" s="24">
        <v>-148441</v>
      </c>
      <c r="S17" s="24">
        <v>2978758</v>
      </c>
      <c r="T17" s="20">
        <v>-301364</v>
      </c>
      <c r="U17" s="24">
        <v>13599675</v>
      </c>
      <c r="V17" s="24">
        <v>16277069</v>
      </c>
      <c r="W17" s="24">
        <v>20874519</v>
      </c>
      <c r="X17" s="20">
        <v>7059996</v>
      </c>
      <c r="Y17" s="24">
        <v>13814523</v>
      </c>
      <c r="Z17" s="25">
        <v>195.67324117464088</v>
      </c>
      <c r="AA17" s="26">
        <v>7060000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>
        <v>-3500</v>
      </c>
      <c r="V20" s="20">
        <v>-3500</v>
      </c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>
        <v>-2716</v>
      </c>
      <c r="P21" s="20">
        <v>-2716</v>
      </c>
      <c r="Q21" s="20">
        <v>-2454</v>
      </c>
      <c r="R21" s="20">
        <v>-7886</v>
      </c>
      <c r="S21" s="20">
        <v>-2629</v>
      </c>
      <c r="T21" s="20">
        <v>-2716</v>
      </c>
      <c r="U21" s="20">
        <v>5211</v>
      </c>
      <c r="V21" s="20">
        <v>-134</v>
      </c>
      <c r="W21" s="20">
        <v>-24142</v>
      </c>
      <c r="X21" s="20"/>
      <c r="Y21" s="20">
        <v>-24142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7060000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-412510</v>
      </c>
      <c r="P25" s="36">
        <f t="shared" si="1"/>
        <v>-412510</v>
      </c>
      <c r="Q25" s="36">
        <f t="shared" si="1"/>
        <v>668693</v>
      </c>
      <c r="R25" s="36">
        <f t="shared" si="1"/>
        <v>-156327</v>
      </c>
      <c r="S25" s="36">
        <f t="shared" si="1"/>
        <v>2976129</v>
      </c>
      <c r="T25" s="36">
        <f t="shared" si="1"/>
        <v>-304080</v>
      </c>
      <c r="U25" s="36">
        <f t="shared" si="1"/>
        <v>13601386</v>
      </c>
      <c r="V25" s="36">
        <f t="shared" si="1"/>
        <v>16273435</v>
      </c>
      <c r="W25" s="36">
        <f t="shared" si="1"/>
        <v>20850377</v>
      </c>
      <c r="X25" s="36">
        <f t="shared" si="1"/>
        <v>7059996</v>
      </c>
      <c r="Y25" s="36">
        <f t="shared" si="1"/>
        <v>13790381</v>
      </c>
      <c r="Z25" s="37">
        <f>+IF(X25&lt;&gt;0,+(Y25/X25)*100,0)</f>
        <v>195.33128630667781</v>
      </c>
      <c r="AA25" s="38">
        <f>SUM(AA15:AA24)</f>
        <v>7060000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7060000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3312286</v>
      </c>
      <c r="P26" s="31">
        <f t="shared" si="2"/>
        <v>3312286</v>
      </c>
      <c r="Q26" s="31">
        <f t="shared" si="2"/>
        <v>16348101</v>
      </c>
      <c r="R26" s="31">
        <f t="shared" si="2"/>
        <v>22972673</v>
      </c>
      <c r="S26" s="31">
        <f t="shared" si="2"/>
        <v>-3938107</v>
      </c>
      <c r="T26" s="31">
        <f t="shared" si="2"/>
        <v>7265740</v>
      </c>
      <c r="U26" s="31">
        <f t="shared" si="2"/>
        <v>10678390</v>
      </c>
      <c r="V26" s="31">
        <f t="shared" si="2"/>
        <v>14006023</v>
      </c>
      <c r="W26" s="31">
        <f t="shared" si="2"/>
        <v>71481840</v>
      </c>
      <c r="X26" s="31">
        <f t="shared" si="2"/>
        <v>7059996</v>
      </c>
      <c r="Y26" s="31">
        <f t="shared" si="2"/>
        <v>64421844</v>
      </c>
      <c r="Z26" s="32">
        <f>+IF(X26&lt;&gt;0,+(Y26/X26)*100,0)</f>
        <v>912.49122520749302</v>
      </c>
      <c r="AA26" s="33">
        <f>+AA13+AA25</f>
        <v>7060000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>
        <v>-849317</v>
      </c>
      <c r="P30" s="20">
        <v>-849317</v>
      </c>
      <c r="Q30" s="20">
        <v>1194929</v>
      </c>
      <c r="R30" s="20">
        <v>-503705</v>
      </c>
      <c r="S30" s="20"/>
      <c r="T30" s="20"/>
      <c r="U30" s="20"/>
      <c r="V30" s="20"/>
      <c r="W30" s="20">
        <v>-1841397</v>
      </c>
      <c r="X30" s="20"/>
      <c r="Y30" s="20">
        <v>-1841397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7060000</v>
      </c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>
        <v>1980675</v>
      </c>
      <c r="P32" s="20">
        <v>1980675</v>
      </c>
      <c r="Q32" s="20">
        <v>6442739</v>
      </c>
      <c r="R32" s="20">
        <v>10404089</v>
      </c>
      <c r="S32" s="20">
        <v>5462844</v>
      </c>
      <c r="T32" s="20">
        <v>428422</v>
      </c>
      <c r="U32" s="20">
        <v>19957705</v>
      </c>
      <c r="V32" s="20">
        <v>25848971</v>
      </c>
      <c r="W32" s="20">
        <v>48730259</v>
      </c>
      <c r="X32" s="20">
        <v>7059996</v>
      </c>
      <c r="Y32" s="20">
        <v>41670263</v>
      </c>
      <c r="Z32" s="21">
        <v>590.23068851597088</v>
      </c>
      <c r="AA32" s="22">
        <v>7060000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-165715</v>
      </c>
      <c r="V34" s="20">
        <v>-165715</v>
      </c>
      <c r="W34" s="20">
        <v>-165715</v>
      </c>
      <c r="X34" s="20"/>
      <c r="Y34" s="20">
        <v>-165715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>
        <v>402221</v>
      </c>
      <c r="P35" s="20">
        <v>402221</v>
      </c>
      <c r="Q35" s="20">
        <v>403852</v>
      </c>
      <c r="R35" s="20">
        <v>1208294</v>
      </c>
      <c r="S35" s="20">
        <v>6658631</v>
      </c>
      <c r="T35" s="20">
        <v>502289</v>
      </c>
      <c r="U35" s="20">
        <v>477841</v>
      </c>
      <c r="V35" s="20">
        <v>7638761</v>
      </c>
      <c r="W35" s="20">
        <v>12857157</v>
      </c>
      <c r="X35" s="20"/>
      <c r="Y35" s="20">
        <v>12857157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7060000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1533579</v>
      </c>
      <c r="P37" s="31">
        <f t="shared" si="3"/>
        <v>1533579</v>
      </c>
      <c r="Q37" s="31">
        <f t="shared" si="3"/>
        <v>8041520</v>
      </c>
      <c r="R37" s="31">
        <f t="shared" si="3"/>
        <v>11108678</v>
      </c>
      <c r="S37" s="31">
        <f t="shared" si="3"/>
        <v>12121475</v>
      </c>
      <c r="T37" s="31">
        <f t="shared" si="3"/>
        <v>930711</v>
      </c>
      <c r="U37" s="31">
        <f t="shared" si="3"/>
        <v>20269831</v>
      </c>
      <c r="V37" s="31">
        <f t="shared" si="3"/>
        <v>33322017</v>
      </c>
      <c r="W37" s="31">
        <f t="shared" si="3"/>
        <v>59580304</v>
      </c>
      <c r="X37" s="31">
        <f t="shared" si="3"/>
        <v>7059996</v>
      </c>
      <c r="Y37" s="31">
        <f t="shared" si="3"/>
        <v>52520308</v>
      </c>
      <c r="Z37" s="32">
        <f>+IF(X37&lt;&gt;0,+(Y37/X37)*100,0)</f>
        <v>743.91413252925349</v>
      </c>
      <c r="AA37" s="33">
        <f>SUM(AA29:AA36)</f>
        <v>7060000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2749900</v>
      </c>
      <c r="V40" s="20">
        <v>2749900</v>
      </c>
      <c r="W40" s="20">
        <v>2749900</v>
      </c>
      <c r="X40" s="20"/>
      <c r="Y40" s="20">
        <v>2749900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2749900</v>
      </c>
      <c r="V43" s="36">
        <f t="shared" si="4"/>
        <v>2749900</v>
      </c>
      <c r="W43" s="36">
        <f t="shared" si="4"/>
        <v>2749900</v>
      </c>
      <c r="X43" s="36">
        <f t="shared" si="4"/>
        <v>0</v>
      </c>
      <c r="Y43" s="36">
        <f t="shared" si="4"/>
        <v>2749900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7060000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1533579</v>
      </c>
      <c r="P44" s="31">
        <f t="shared" si="5"/>
        <v>1533579</v>
      </c>
      <c r="Q44" s="31">
        <f t="shared" si="5"/>
        <v>8041520</v>
      </c>
      <c r="R44" s="31">
        <f t="shared" si="5"/>
        <v>11108678</v>
      </c>
      <c r="S44" s="31">
        <f t="shared" si="5"/>
        <v>12121475</v>
      </c>
      <c r="T44" s="31">
        <f t="shared" si="5"/>
        <v>930711</v>
      </c>
      <c r="U44" s="31">
        <f t="shared" si="5"/>
        <v>23019731</v>
      </c>
      <c r="V44" s="31">
        <f t="shared" si="5"/>
        <v>36071917</v>
      </c>
      <c r="W44" s="31">
        <f t="shared" si="5"/>
        <v>62330204</v>
      </c>
      <c r="X44" s="31">
        <f t="shared" si="5"/>
        <v>7059996</v>
      </c>
      <c r="Y44" s="31">
        <f t="shared" si="5"/>
        <v>55270208</v>
      </c>
      <c r="Z44" s="32">
        <f>+IF(X44&lt;&gt;0,+(Y44/X44)*100,0)</f>
        <v>782.86457952667399</v>
      </c>
      <c r="AA44" s="33">
        <f>+AA37+AA43</f>
        <v>7060000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1778707</v>
      </c>
      <c r="P45" s="44">
        <f t="shared" si="6"/>
        <v>1778707</v>
      </c>
      <c r="Q45" s="44">
        <f t="shared" si="6"/>
        <v>8306581</v>
      </c>
      <c r="R45" s="44">
        <f t="shared" si="6"/>
        <v>11863995</v>
      </c>
      <c r="S45" s="44">
        <f t="shared" si="6"/>
        <v>-16059582</v>
      </c>
      <c r="T45" s="44">
        <f t="shared" si="6"/>
        <v>6335029</v>
      </c>
      <c r="U45" s="44">
        <f t="shared" si="6"/>
        <v>-12341341</v>
      </c>
      <c r="V45" s="44">
        <f t="shared" si="6"/>
        <v>-22065894</v>
      </c>
      <c r="W45" s="44">
        <f t="shared" si="6"/>
        <v>9151636</v>
      </c>
      <c r="X45" s="44">
        <f t="shared" si="6"/>
        <v>0</v>
      </c>
      <c r="Y45" s="44">
        <f t="shared" si="6"/>
        <v>9151636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630697</v>
      </c>
      <c r="R47" s="20">
        <v>630697</v>
      </c>
      <c r="S47" s="20"/>
      <c r="T47" s="20"/>
      <c r="U47" s="20">
        <v>-3831902</v>
      </c>
      <c r="V47" s="20">
        <v>-3831902</v>
      </c>
      <c r="W47" s="20">
        <v>-3201205</v>
      </c>
      <c r="X47" s="20"/>
      <c r="Y47" s="20">
        <v>-3201205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630697</v>
      </c>
      <c r="R50" s="52">
        <f t="shared" si="7"/>
        <v>630697</v>
      </c>
      <c r="S50" s="52">
        <f t="shared" si="7"/>
        <v>0</v>
      </c>
      <c r="T50" s="52">
        <f t="shared" si="7"/>
        <v>0</v>
      </c>
      <c r="U50" s="52">
        <f t="shared" si="7"/>
        <v>-3831902</v>
      </c>
      <c r="V50" s="52">
        <f t="shared" si="7"/>
        <v>-3831902</v>
      </c>
      <c r="W50" s="52">
        <f t="shared" si="7"/>
        <v>-3201205</v>
      </c>
      <c r="X50" s="52">
        <f t="shared" si="7"/>
        <v>0</v>
      </c>
      <c r="Y50" s="52">
        <f t="shared" si="7"/>
        <v>-3201205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269847</v>
      </c>
      <c r="G6" s="20"/>
      <c r="H6" s="20"/>
      <c r="I6" s="20"/>
      <c r="J6" s="20"/>
      <c r="K6" s="20"/>
      <c r="L6" s="20"/>
      <c r="M6" s="20">
        <v>59463</v>
      </c>
      <c r="N6" s="20">
        <v>59463</v>
      </c>
      <c r="O6" s="20">
        <v>88109</v>
      </c>
      <c r="P6" s="20">
        <v>85853</v>
      </c>
      <c r="Q6" s="20">
        <v>66664</v>
      </c>
      <c r="R6" s="20">
        <v>240626</v>
      </c>
      <c r="S6" s="20">
        <v>47278</v>
      </c>
      <c r="T6" s="20">
        <v>43894</v>
      </c>
      <c r="U6" s="20">
        <v>37949</v>
      </c>
      <c r="V6" s="20">
        <v>129121</v>
      </c>
      <c r="W6" s="20">
        <v>429210</v>
      </c>
      <c r="X6" s="20">
        <v>269847</v>
      </c>
      <c r="Y6" s="20">
        <v>159363</v>
      </c>
      <c r="Z6" s="21">
        <v>59.056798852683187</v>
      </c>
      <c r="AA6" s="22">
        <v>269847</v>
      </c>
    </row>
    <row r="7" spans="1:27" x14ac:dyDescent="0.25">
      <c r="A7" s="23" t="s">
        <v>35</v>
      </c>
      <c r="B7" s="17" t="s">
        <v>32</v>
      </c>
      <c r="C7" s="18">
        <v>-2879543</v>
      </c>
      <c r="D7" s="18"/>
      <c r="E7" s="19">
        <v>39414</v>
      </c>
      <c r="F7" s="20">
        <v>34273</v>
      </c>
      <c r="G7" s="20">
        <v>-29007</v>
      </c>
      <c r="H7" s="20">
        <v>-7383</v>
      </c>
      <c r="I7" s="20">
        <v>-30862</v>
      </c>
      <c r="J7" s="20">
        <v>-67252</v>
      </c>
      <c r="K7" s="20">
        <v>-5246</v>
      </c>
      <c r="L7" s="20">
        <v>-12980</v>
      </c>
      <c r="M7" s="20">
        <v>-3726</v>
      </c>
      <c r="N7" s="20">
        <v>-21952</v>
      </c>
      <c r="O7" s="20">
        <v>-31111</v>
      </c>
      <c r="P7" s="20">
        <v>-28687</v>
      </c>
      <c r="Q7" s="20">
        <v>-10034</v>
      </c>
      <c r="R7" s="20">
        <v>-69832</v>
      </c>
      <c r="S7" s="20">
        <v>11042</v>
      </c>
      <c r="T7" s="20">
        <v>13642</v>
      </c>
      <c r="U7" s="20">
        <v>20724</v>
      </c>
      <c r="V7" s="20">
        <v>45408</v>
      </c>
      <c r="W7" s="20">
        <v>-113628</v>
      </c>
      <c r="X7" s="20">
        <v>34273</v>
      </c>
      <c r="Y7" s="20">
        <v>-147901</v>
      </c>
      <c r="Z7" s="21">
        <v>-431.53794532139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-910000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-910000</v>
      </c>
      <c r="Y10" s="20">
        <v>910000</v>
      </c>
      <c r="Z10" s="21">
        <v>-100</v>
      </c>
      <c r="AA10" s="22">
        <v>-910000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49740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49740</v>
      </c>
      <c r="Y11" s="24">
        <v>-49740</v>
      </c>
      <c r="Z11" s="25">
        <v>-100</v>
      </c>
      <c r="AA11" s="26">
        <v>49740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-2879543</v>
      </c>
      <c r="D13" s="29">
        <f>SUM(D6:D12)</f>
        <v>0</v>
      </c>
      <c r="E13" s="30">
        <f t="shared" si="0"/>
        <v>-252521</v>
      </c>
      <c r="F13" s="31">
        <f t="shared" si="0"/>
        <v>-556140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-5246</v>
      </c>
      <c r="L13" s="31">
        <f t="shared" si="0"/>
        <v>-12980</v>
      </c>
      <c r="M13" s="31">
        <f t="shared" si="0"/>
        <v>55737</v>
      </c>
      <c r="N13" s="31">
        <f t="shared" si="0"/>
        <v>37511</v>
      </c>
      <c r="O13" s="31">
        <f t="shared" si="0"/>
        <v>56998</v>
      </c>
      <c r="P13" s="31">
        <f t="shared" si="0"/>
        <v>57166</v>
      </c>
      <c r="Q13" s="31">
        <f t="shared" si="0"/>
        <v>56630</v>
      </c>
      <c r="R13" s="31">
        <f t="shared" si="0"/>
        <v>170794</v>
      </c>
      <c r="S13" s="31">
        <f t="shared" si="0"/>
        <v>58320</v>
      </c>
      <c r="T13" s="31">
        <f t="shared" si="0"/>
        <v>57536</v>
      </c>
      <c r="U13" s="31">
        <f t="shared" si="0"/>
        <v>58673</v>
      </c>
      <c r="V13" s="31">
        <f t="shared" si="0"/>
        <v>174529</v>
      </c>
      <c r="W13" s="31">
        <f t="shared" si="0"/>
        <v>315582</v>
      </c>
      <c r="X13" s="31">
        <f t="shared" si="0"/>
        <v>-556140</v>
      </c>
      <c r="Y13" s="31">
        <f t="shared" si="0"/>
        <v>871722</v>
      </c>
      <c r="Z13" s="32">
        <f>+IF(X13&lt;&gt;0,+(Y13/X13)*100,0)</f>
        <v>-156.74506419246953</v>
      </c>
      <c r="AA13" s="33">
        <f>SUM(AA6:AA12)</f>
        <v>-556140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-2879543</v>
      </c>
      <c r="D26" s="29">
        <f>+D13+D25</f>
        <v>0</v>
      </c>
      <c r="E26" s="30">
        <f t="shared" si="2"/>
        <v>-252521</v>
      </c>
      <c r="F26" s="31">
        <f t="shared" si="2"/>
        <v>-556140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-5246</v>
      </c>
      <c r="L26" s="31">
        <f t="shared" si="2"/>
        <v>-12980</v>
      </c>
      <c r="M26" s="31">
        <f t="shared" si="2"/>
        <v>55737</v>
      </c>
      <c r="N26" s="31">
        <f t="shared" si="2"/>
        <v>37511</v>
      </c>
      <c r="O26" s="31">
        <f t="shared" si="2"/>
        <v>56998</v>
      </c>
      <c r="P26" s="31">
        <f t="shared" si="2"/>
        <v>57166</v>
      </c>
      <c r="Q26" s="31">
        <f t="shared" si="2"/>
        <v>56630</v>
      </c>
      <c r="R26" s="31">
        <f t="shared" si="2"/>
        <v>170794</v>
      </c>
      <c r="S26" s="31">
        <f t="shared" si="2"/>
        <v>58320</v>
      </c>
      <c r="T26" s="31">
        <f t="shared" si="2"/>
        <v>57536</v>
      </c>
      <c r="U26" s="31">
        <f t="shared" si="2"/>
        <v>58673</v>
      </c>
      <c r="V26" s="31">
        <f t="shared" si="2"/>
        <v>174529</v>
      </c>
      <c r="W26" s="31">
        <f t="shared" si="2"/>
        <v>315582</v>
      </c>
      <c r="X26" s="31">
        <f t="shared" si="2"/>
        <v>-556140</v>
      </c>
      <c r="Y26" s="31">
        <f t="shared" si="2"/>
        <v>871722</v>
      </c>
      <c r="Z26" s="32">
        <f>+IF(X26&lt;&gt;0,+(Y26/X26)*100,0)</f>
        <v>-156.74506419246953</v>
      </c>
      <c r="AA26" s="33">
        <f>+AA13+AA25</f>
        <v>-556140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102819</v>
      </c>
      <c r="F35" s="20"/>
      <c r="G35" s="20"/>
      <c r="H35" s="20"/>
      <c r="I35" s="20"/>
      <c r="J35" s="20"/>
      <c r="K35" s="20"/>
      <c r="L35" s="20"/>
      <c r="M35" s="20">
        <v>8405</v>
      </c>
      <c r="N35" s="20">
        <v>8405</v>
      </c>
      <c r="O35" s="20">
        <v>8405</v>
      </c>
      <c r="P35" s="20">
        <v>8405</v>
      </c>
      <c r="Q35" s="20">
        <v>8405</v>
      </c>
      <c r="R35" s="20">
        <v>25215</v>
      </c>
      <c r="S35" s="20">
        <v>8405</v>
      </c>
      <c r="T35" s="20">
        <v>8405</v>
      </c>
      <c r="U35" s="20">
        <v>8405</v>
      </c>
      <c r="V35" s="20">
        <v>25215</v>
      </c>
      <c r="W35" s="20">
        <v>58835</v>
      </c>
      <c r="X35" s="20"/>
      <c r="Y35" s="20">
        <v>58835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8405</v>
      </c>
      <c r="N37" s="31">
        <f t="shared" si="3"/>
        <v>8405</v>
      </c>
      <c r="O37" s="31">
        <f t="shared" si="3"/>
        <v>8405</v>
      </c>
      <c r="P37" s="31">
        <f t="shared" si="3"/>
        <v>8405</v>
      </c>
      <c r="Q37" s="31">
        <f t="shared" si="3"/>
        <v>8405</v>
      </c>
      <c r="R37" s="31">
        <f t="shared" si="3"/>
        <v>25215</v>
      </c>
      <c r="S37" s="31">
        <f t="shared" si="3"/>
        <v>8405</v>
      </c>
      <c r="T37" s="31">
        <f t="shared" si="3"/>
        <v>8405</v>
      </c>
      <c r="U37" s="31">
        <f t="shared" si="3"/>
        <v>8405</v>
      </c>
      <c r="V37" s="31">
        <f t="shared" si="3"/>
        <v>25215</v>
      </c>
      <c r="W37" s="31">
        <f t="shared" si="3"/>
        <v>58835</v>
      </c>
      <c r="X37" s="31">
        <f t="shared" si="3"/>
        <v>0</v>
      </c>
      <c r="Y37" s="31">
        <f t="shared" si="3"/>
        <v>58835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8405</v>
      </c>
      <c r="N44" s="31">
        <f t="shared" si="5"/>
        <v>8405</v>
      </c>
      <c r="O44" s="31">
        <f t="shared" si="5"/>
        <v>8405</v>
      </c>
      <c r="P44" s="31">
        <f t="shared" si="5"/>
        <v>8405</v>
      </c>
      <c r="Q44" s="31">
        <f t="shared" si="5"/>
        <v>8405</v>
      </c>
      <c r="R44" s="31">
        <f t="shared" si="5"/>
        <v>25215</v>
      </c>
      <c r="S44" s="31">
        <f t="shared" si="5"/>
        <v>8405</v>
      </c>
      <c r="T44" s="31">
        <f t="shared" si="5"/>
        <v>8405</v>
      </c>
      <c r="U44" s="31">
        <f t="shared" si="5"/>
        <v>8405</v>
      </c>
      <c r="V44" s="31">
        <f t="shared" si="5"/>
        <v>25215</v>
      </c>
      <c r="W44" s="31">
        <f t="shared" si="5"/>
        <v>58835</v>
      </c>
      <c r="X44" s="31">
        <f t="shared" si="5"/>
        <v>0</v>
      </c>
      <c r="Y44" s="31">
        <f t="shared" si="5"/>
        <v>58835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-2879543</v>
      </c>
      <c r="D45" s="42">
        <f t="shared" si="6"/>
        <v>0</v>
      </c>
      <c r="E45" s="43">
        <f t="shared" si="6"/>
        <v>-355340</v>
      </c>
      <c r="F45" s="44">
        <f t="shared" si="6"/>
        <v>-556140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-5246</v>
      </c>
      <c r="L45" s="44">
        <f t="shared" si="6"/>
        <v>-12980</v>
      </c>
      <c r="M45" s="44">
        <f t="shared" si="6"/>
        <v>47332</v>
      </c>
      <c r="N45" s="44">
        <f t="shared" si="6"/>
        <v>29106</v>
      </c>
      <c r="O45" s="44">
        <f t="shared" si="6"/>
        <v>48593</v>
      </c>
      <c r="P45" s="44">
        <f t="shared" si="6"/>
        <v>48761</v>
      </c>
      <c r="Q45" s="44">
        <f t="shared" si="6"/>
        <v>48225</v>
      </c>
      <c r="R45" s="44">
        <f t="shared" si="6"/>
        <v>145579</v>
      </c>
      <c r="S45" s="44">
        <f t="shared" si="6"/>
        <v>49915</v>
      </c>
      <c r="T45" s="44">
        <f t="shared" si="6"/>
        <v>49131</v>
      </c>
      <c r="U45" s="44">
        <f t="shared" si="6"/>
        <v>50268</v>
      </c>
      <c r="V45" s="44">
        <f t="shared" si="6"/>
        <v>149314</v>
      </c>
      <c r="W45" s="44">
        <f t="shared" si="6"/>
        <v>256747</v>
      </c>
      <c r="X45" s="44">
        <f t="shared" si="6"/>
        <v>-556140</v>
      </c>
      <c r="Y45" s="44">
        <f t="shared" si="6"/>
        <v>812887</v>
      </c>
      <c r="Z45" s="45">
        <f>+IF(X45&lt;&gt;0,+(Y45/X45)*100,0)</f>
        <v>-146.16589348005897</v>
      </c>
      <c r="AA45" s="46">
        <f>+AA26-AA44</f>
        <v>-556140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-4331050</v>
      </c>
      <c r="G6" s="20">
        <v>223654</v>
      </c>
      <c r="H6" s="20">
        <v>-159037</v>
      </c>
      <c r="I6" s="20">
        <v>-175785</v>
      </c>
      <c r="J6" s="20">
        <v>-111168</v>
      </c>
      <c r="K6" s="20">
        <v>124200</v>
      </c>
      <c r="L6" s="20">
        <v>-76300</v>
      </c>
      <c r="M6" s="20">
        <v>9561</v>
      </c>
      <c r="N6" s="20">
        <v>57461</v>
      </c>
      <c r="O6" s="20">
        <v>66095</v>
      </c>
      <c r="P6" s="20">
        <v>-356827</v>
      </c>
      <c r="Q6" s="20">
        <v>-333365</v>
      </c>
      <c r="R6" s="20">
        <v>-624097</v>
      </c>
      <c r="S6" s="20">
        <v>-53934</v>
      </c>
      <c r="T6" s="20">
        <v>-975446</v>
      </c>
      <c r="U6" s="20">
        <v>-276414</v>
      </c>
      <c r="V6" s="20">
        <v>-1305794</v>
      </c>
      <c r="W6" s="20">
        <v>-1983598</v>
      </c>
      <c r="X6" s="20">
        <v>-4331050</v>
      </c>
      <c r="Y6" s="20">
        <v>2347452</v>
      </c>
      <c r="Z6" s="21">
        <v>-54.200528740143852</v>
      </c>
      <c r="AA6" s="22">
        <v>-4331050</v>
      </c>
    </row>
    <row r="7" spans="1:27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635182</v>
      </c>
      <c r="G7" s="20">
        <v>667627</v>
      </c>
      <c r="H7" s="20">
        <v>52049</v>
      </c>
      <c r="I7" s="20">
        <v>-12743</v>
      </c>
      <c r="J7" s="20">
        <v>706933</v>
      </c>
      <c r="K7" s="20">
        <v>-56853</v>
      </c>
      <c r="L7" s="20">
        <v>58817</v>
      </c>
      <c r="M7" s="20">
        <v>-294313</v>
      </c>
      <c r="N7" s="20">
        <v>-292349</v>
      </c>
      <c r="O7" s="20">
        <v>62146</v>
      </c>
      <c r="P7" s="20">
        <v>30882</v>
      </c>
      <c r="Q7" s="20">
        <v>65963</v>
      </c>
      <c r="R7" s="20">
        <v>158991</v>
      </c>
      <c r="S7" s="20">
        <v>5438</v>
      </c>
      <c r="T7" s="20">
        <v>42238</v>
      </c>
      <c r="U7" s="20">
        <v>2801</v>
      </c>
      <c r="V7" s="20">
        <v>50477</v>
      </c>
      <c r="W7" s="20">
        <v>624052</v>
      </c>
      <c r="X7" s="20">
        <v>635182</v>
      </c>
      <c r="Y7" s="20">
        <v>-11130</v>
      </c>
      <c r="Z7" s="21">
        <v>-1.7522536847706642</v>
      </c>
      <c r="AA7" s="22">
        <v>635182</v>
      </c>
    </row>
    <row r="8" spans="1:27" x14ac:dyDescent="0.25">
      <c r="A8" s="23" t="s">
        <v>36</v>
      </c>
      <c r="B8" s="17" t="s">
        <v>32</v>
      </c>
      <c r="C8" s="18">
        <v>-29</v>
      </c>
      <c r="D8" s="18"/>
      <c r="E8" s="19"/>
      <c r="F8" s="20">
        <v>-29</v>
      </c>
      <c r="G8" s="20">
        <v>-29</v>
      </c>
      <c r="H8" s="20"/>
      <c r="I8" s="20"/>
      <c r="J8" s="20">
        <v>-29</v>
      </c>
      <c r="K8" s="20"/>
      <c r="L8" s="20">
        <v>-485</v>
      </c>
      <c r="M8" s="20">
        <v>-30</v>
      </c>
      <c r="N8" s="20">
        <v>-515</v>
      </c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-29</v>
      </c>
      <c r="Y8" s="20">
        <v>-515</v>
      </c>
      <c r="Z8" s="21">
        <v>1775.862068965517</v>
      </c>
      <c r="AA8" s="22">
        <v>-29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-2290524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-2290524</v>
      </c>
      <c r="Y11" s="24"/>
      <c r="Z11" s="25"/>
      <c r="AA11" s="26">
        <v>-2290524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-11110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-11110</v>
      </c>
      <c r="Y12" s="20"/>
      <c r="Z12" s="21"/>
      <c r="AA12" s="22">
        <v>-11110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-5997531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67347</v>
      </c>
      <c r="L13" s="31">
        <f t="shared" si="0"/>
        <v>-17968</v>
      </c>
      <c r="M13" s="31">
        <f t="shared" si="0"/>
        <v>-284782</v>
      </c>
      <c r="N13" s="31">
        <f t="shared" si="0"/>
        <v>-235403</v>
      </c>
      <c r="O13" s="31">
        <f t="shared" si="0"/>
        <v>128241</v>
      </c>
      <c r="P13" s="31">
        <f t="shared" si="0"/>
        <v>-325945</v>
      </c>
      <c r="Q13" s="31">
        <f t="shared" si="0"/>
        <v>-267402</v>
      </c>
      <c r="R13" s="31">
        <f t="shared" si="0"/>
        <v>-465106</v>
      </c>
      <c r="S13" s="31">
        <f t="shared" si="0"/>
        <v>-48496</v>
      </c>
      <c r="T13" s="31">
        <f t="shared" si="0"/>
        <v>-933208</v>
      </c>
      <c r="U13" s="31">
        <f t="shared" si="0"/>
        <v>-273613</v>
      </c>
      <c r="V13" s="31">
        <f t="shared" si="0"/>
        <v>-1255317</v>
      </c>
      <c r="W13" s="31">
        <f t="shared" si="0"/>
        <v>-3661724</v>
      </c>
      <c r="X13" s="31">
        <f t="shared" si="0"/>
        <v>-5997531</v>
      </c>
      <c r="Y13" s="31">
        <f t="shared" si="0"/>
        <v>2335807</v>
      </c>
      <c r="Z13" s="32">
        <f>+IF(X13&lt;&gt;0,+(Y13/X13)*100,0)</f>
        <v>-38.946143004513026</v>
      </c>
      <c r="AA13" s="33">
        <f>SUM(AA6:AA12)</f>
        <v>-5997531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398789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-6616</v>
      </c>
      <c r="V17" s="24">
        <v>-6616</v>
      </c>
      <c r="W17" s="24">
        <v>392173</v>
      </c>
      <c r="X17" s="20">
        <v>398789</v>
      </c>
      <c r="Y17" s="24">
        <v>-6616</v>
      </c>
      <c r="Z17" s="25">
        <v>-1.6590226911976007</v>
      </c>
      <c r="AA17" s="26">
        <v>398789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398789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-6616</v>
      </c>
      <c r="V25" s="36">
        <f t="shared" si="1"/>
        <v>-6616</v>
      </c>
      <c r="W25" s="36">
        <f t="shared" si="1"/>
        <v>392173</v>
      </c>
      <c r="X25" s="36">
        <f t="shared" si="1"/>
        <v>398789</v>
      </c>
      <c r="Y25" s="36">
        <f t="shared" si="1"/>
        <v>-6616</v>
      </c>
      <c r="Z25" s="37">
        <f>+IF(X25&lt;&gt;0,+(Y25/X25)*100,0)</f>
        <v>-1.6590226911976007</v>
      </c>
      <c r="AA25" s="38">
        <f>SUM(AA15:AA24)</f>
        <v>398789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-5598742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67347</v>
      </c>
      <c r="L26" s="31">
        <f t="shared" si="2"/>
        <v>-17968</v>
      </c>
      <c r="M26" s="31">
        <f t="shared" si="2"/>
        <v>-284782</v>
      </c>
      <c r="N26" s="31">
        <f t="shared" si="2"/>
        <v>-235403</v>
      </c>
      <c r="O26" s="31">
        <f t="shared" si="2"/>
        <v>128241</v>
      </c>
      <c r="P26" s="31">
        <f t="shared" si="2"/>
        <v>-325945</v>
      </c>
      <c r="Q26" s="31">
        <f t="shared" si="2"/>
        <v>-267402</v>
      </c>
      <c r="R26" s="31">
        <f t="shared" si="2"/>
        <v>-465106</v>
      </c>
      <c r="S26" s="31">
        <f t="shared" si="2"/>
        <v>-48496</v>
      </c>
      <c r="T26" s="31">
        <f t="shared" si="2"/>
        <v>-933208</v>
      </c>
      <c r="U26" s="31">
        <f t="shared" si="2"/>
        <v>-280229</v>
      </c>
      <c r="V26" s="31">
        <f t="shared" si="2"/>
        <v>-1261933</v>
      </c>
      <c r="W26" s="31">
        <f t="shared" si="2"/>
        <v>-3269551</v>
      </c>
      <c r="X26" s="31">
        <f t="shared" si="2"/>
        <v>-5598742</v>
      </c>
      <c r="Y26" s="31">
        <f t="shared" si="2"/>
        <v>2329191</v>
      </c>
      <c r="Z26" s="32">
        <f>+IF(X26&lt;&gt;0,+(Y26/X26)*100,0)</f>
        <v>-41.602042030156063</v>
      </c>
      <c r="AA26" s="33">
        <f>+AA13+AA25</f>
        <v>-5598742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-39982</v>
      </c>
      <c r="G32" s="20">
        <v>-22054</v>
      </c>
      <c r="H32" s="20">
        <v>-2409</v>
      </c>
      <c r="I32" s="20"/>
      <c r="J32" s="20">
        <v>-24463</v>
      </c>
      <c r="K32" s="20">
        <v>-15970</v>
      </c>
      <c r="L32" s="20">
        <v>23366</v>
      </c>
      <c r="M32" s="20">
        <v>-32384</v>
      </c>
      <c r="N32" s="20">
        <v>-24988</v>
      </c>
      <c r="O32" s="20">
        <v>-914</v>
      </c>
      <c r="P32" s="20">
        <v>-8402</v>
      </c>
      <c r="Q32" s="20">
        <v>-4603</v>
      </c>
      <c r="R32" s="20">
        <v>-13919</v>
      </c>
      <c r="S32" s="20">
        <v>-277</v>
      </c>
      <c r="T32" s="20">
        <v>-1774</v>
      </c>
      <c r="U32" s="20"/>
      <c r="V32" s="20">
        <v>-2051</v>
      </c>
      <c r="W32" s="20">
        <v>-65421</v>
      </c>
      <c r="X32" s="20">
        <v>-39982</v>
      </c>
      <c r="Y32" s="20">
        <v>-25439</v>
      </c>
      <c r="Z32" s="21">
        <v>63.626131759291681</v>
      </c>
      <c r="AA32" s="22">
        <v>-39982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>
        <v>-1017013</v>
      </c>
      <c r="G35" s="20">
        <v>-1003407</v>
      </c>
      <c r="H35" s="20">
        <v>5248</v>
      </c>
      <c r="I35" s="20">
        <v>-6974</v>
      </c>
      <c r="J35" s="20">
        <v>-1005133</v>
      </c>
      <c r="K35" s="20">
        <v>4590</v>
      </c>
      <c r="L35" s="20">
        <v>4706</v>
      </c>
      <c r="M35" s="20">
        <v>6210</v>
      </c>
      <c r="N35" s="20">
        <v>15506</v>
      </c>
      <c r="O35" s="20">
        <v>5303</v>
      </c>
      <c r="P35" s="20">
        <v>1958</v>
      </c>
      <c r="Q35" s="20">
        <v>5463</v>
      </c>
      <c r="R35" s="20">
        <v>12724</v>
      </c>
      <c r="S35" s="20">
        <v>-121</v>
      </c>
      <c r="T35" s="20">
        <v>3546</v>
      </c>
      <c r="U35" s="20">
        <v>77</v>
      </c>
      <c r="V35" s="20">
        <v>3502</v>
      </c>
      <c r="W35" s="20">
        <v>-973401</v>
      </c>
      <c r="X35" s="20">
        <v>-1017013</v>
      </c>
      <c r="Y35" s="20">
        <v>43612</v>
      </c>
      <c r="Z35" s="21">
        <v>-4.2882441030743959</v>
      </c>
      <c r="AA35" s="22">
        <v>-1017013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-1056995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-11380</v>
      </c>
      <c r="L37" s="31">
        <f t="shared" si="3"/>
        <v>28072</v>
      </c>
      <c r="M37" s="31">
        <f t="shared" si="3"/>
        <v>-26174</v>
      </c>
      <c r="N37" s="31">
        <f t="shared" si="3"/>
        <v>-9482</v>
      </c>
      <c r="O37" s="31">
        <f t="shared" si="3"/>
        <v>4389</v>
      </c>
      <c r="P37" s="31">
        <f t="shared" si="3"/>
        <v>-6444</v>
      </c>
      <c r="Q37" s="31">
        <f t="shared" si="3"/>
        <v>860</v>
      </c>
      <c r="R37" s="31">
        <f t="shared" si="3"/>
        <v>-1195</v>
      </c>
      <c r="S37" s="31">
        <f t="shared" si="3"/>
        <v>-398</v>
      </c>
      <c r="T37" s="31">
        <f t="shared" si="3"/>
        <v>1772</v>
      </c>
      <c r="U37" s="31">
        <f t="shared" si="3"/>
        <v>77</v>
      </c>
      <c r="V37" s="31">
        <f t="shared" si="3"/>
        <v>1451</v>
      </c>
      <c r="W37" s="31">
        <f t="shared" si="3"/>
        <v>-1038822</v>
      </c>
      <c r="X37" s="31">
        <f t="shared" si="3"/>
        <v>-1056995</v>
      </c>
      <c r="Y37" s="31">
        <f t="shared" si="3"/>
        <v>18173</v>
      </c>
      <c r="Z37" s="32">
        <f>+IF(X37&lt;&gt;0,+(Y37/X37)*100,0)</f>
        <v>-1.7193080383540129</v>
      </c>
      <c r="AA37" s="33">
        <f>SUM(AA29:AA36)</f>
        <v>-1056995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6146422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6146422</v>
      </c>
      <c r="Y40" s="20">
        <v>2671575</v>
      </c>
      <c r="Z40" s="21">
        <v>43.46553165402571</v>
      </c>
      <c r="AA40" s="22">
        <v>6146422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6146422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6146422</v>
      </c>
      <c r="Y43" s="36">
        <f t="shared" si="4"/>
        <v>2671575</v>
      </c>
      <c r="Z43" s="37">
        <f>+IF(X43&lt;&gt;0,+(Y43/X43)*100,0)</f>
        <v>43.46553165402571</v>
      </c>
      <c r="AA43" s="38">
        <f>SUM(AA39:AA42)</f>
        <v>6146422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5089427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-11380</v>
      </c>
      <c r="L44" s="31">
        <f t="shared" si="5"/>
        <v>28072</v>
      </c>
      <c r="M44" s="31">
        <f t="shared" si="5"/>
        <v>-26174</v>
      </c>
      <c r="N44" s="31">
        <f t="shared" si="5"/>
        <v>-9482</v>
      </c>
      <c r="O44" s="31">
        <f t="shared" si="5"/>
        <v>4389</v>
      </c>
      <c r="P44" s="31">
        <f t="shared" si="5"/>
        <v>-6444</v>
      </c>
      <c r="Q44" s="31">
        <f t="shared" si="5"/>
        <v>860</v>
      </c>
      <c r="R44" s="31">
        <f t="shared" si="5"/>
        <v>-1195</v>
      </c>
      <c r="S44" s="31">
        <f t="shared" si="5"/>
        <v>-398</v>
      </c>
      <c r="T44" s="31">
        <f t="shared" si="5"/>
        <v>1772</v>
      </c>
      <c r="U44" s="31">
        <f t="shared" si="5"/>
        <v>77</v>
      </c>
      <c r="V44" s="31">
        <f t="shared" si="5"/>
        <v>1451</v>
      </c>
      <c r="W44" s="31">
        <f t="shared" si="5"/>
        <v>7779175</v>
      </c>
      <c r="X44" s="31">
        <f t="shared" si="5"/>
        <v>5089427</v>
      </c>
      <c r="Y44" s="31">
        <f t="shared" si="5"/>
        <v>2689748</v>
      </c>
      <c r="Z44" s="32">
        <f>+IF(X44&lt;&gt;0,+(Y44/X44)*100,0)</f>
        <v>52.849721589483458</v>
      </c>
      <c r="AA44" s="33">
        <f>+AA37+AA43</f>
        <v>5089427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-10688169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78727</v>
      </c>
      <c r="L45" s="44">
        <f t="shared" si="6"/>
        <v>-46040</v>
      </c>
      <c r="M45" s="44">
        <f t="shared" si="6"/>
        <v>-258608</v>
      </c>
      <c r="N45" s="44">
        <f t="shared" si="6"/>
        <v>-225921</v>
      </c>
      <c r="O45" s="44">
        <f t="shared" si="6"/>
        <v>123852</v>
      </c>
      <c r="P45" s="44">
        <f t="shared" si="6"/>
        <v>-319501</v>
      </c>
      <c r="Q45" s="44">
        <f t="shared" si="6"/>
        <v>-268262</v>
      </c>
      <c r="R45" s="44">
        <f t="shared" si="6"/>
        <v>-463911</v>
      </c>
      <c r="S45" s="44">
        <f t="shared" si="6"/>
        <v>-48098</v>
      </c>
      <c r="T45" s="44">
        <f t="shared" si="6"/>
        <v>-934980</v>
      </c>
      <c r="U45" s="44">
        <f t="shared" si="6"/>
        <v>-280306</v>
      </c>
      <c r="V45" s="44">
        <f t="shared" si="6"/>
        <v>-1263384</v>
      </c>
      <c r="W45" s="44">
        <f t="shared" si="6"/>
        <v>-11048726</v>
      </c>
      <c r="X45" s="44">
        <f t="shared" si="6"/>
        <v>-10688169</v>
      </c>
      <c r="Y45" s="44">
        <f t="shared" si="6"/>
        <v>-360557</v>
      </c>
      <c r="Z45" s="45">
        <f>+IF(X45&lt;&gt;0,+(Y45/X45)*100,0)</f>
        <v>3.3734215841834088</v>
      </c>
      <c r="AA45" s="46">
        <f>+AA26-AA44</f>
        <v>-10688169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-13058692</v>
      </c>
      <c r="G47" s="20">
        <v>-15785302</v>
      </c>
      <c r="H47" s="20">
        <v>-328569</v>
      </c>
      <c r="I47" s="20">
        <v>-382486</v>
      </c>
      <c r="J47" s="20">
        <v>-16496357</v>
      </c>
      <c r="K47" s="20">
        <v>-139521</v>
      </c>
      <c r="L47" s="20">
        <v>-410024</v>
      </c>
      <c r="M47" s="20">
        <v>-362457</v>
      </c>
      <c r="N47" s="20">
        <v>-912002</v>
      </c>
      <c r="O47" s="20">
        <v>-102273</v>
      </c>
      <c r="P47" s="20">
        <v>-1656459</v>
      </c>
      <c r="Q47" s="20">
        <v>-430365</v>
      </c>
      <c r="R47" s="20">
        <v>-2189097</v>
      </c>
      <c r="S47" s="20">
        <v>-260491</v>
      </c>
      <c r="T47" s="20">
        <v>-1044249</v>
      </c>
      <c r="U47" s="20">
        <v>-535351</v>
      </c>
      <c r="V47" s="20">
        <v>-1840091</v>
      </c>
      <c r="W47" s="20">
        <v>-21437547</v>
      </c>
      <c r="X47" s="20">
        <v>-13058692</v>
      </c>
      <c r="Y47" s="20">
        <v>-8378855</v>
      </c>
      <c r="Z47" s="47">
        <v>64.163049408011148</v>
      </c>
      <c r="AA47" s="22">
        <v>-13058692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-13058692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-139521</v>
      </c>
      <c r="L50" s="52">
        <f t="shared" si="7"/>
        <v>-410024</v>
      </c>
      <c r="M50" s="52">
        <f t="shared" si="7"/>
        <v>-362457</v>
      </c>
      <c r="N50" s="52">
        <f t="shared" si="7"/>
        <v>-912002</v>
      </c>
      <c r="O50" s="52">
        <f t="shared" si="7"/>
        <v>-102273</v>
      </c>
      <c r="P50" s="52">
        <f t="shared" si="7"/>
        <v>-1656459</v>
      </c>
      <c r="Q50" s="52">
        <f t="shared" si="7"/>
        <v>-430365</v>
      </c>
      <c r="R50" s="52">
        <f t="shared" si="7"/>
        <v>-2189097</v>
      </c>
      <c r="S50" s="52">
        <f t="shared" si="7"/>
        <v>-260491</v>
      </c>
      <c r="T50" s="52">
        <f t="shared" si="7"/>
        <v>-1044249</v>
      </c>
      <c r="U50" s="52">
        <f t="shared" si="7"/>
        <v>-535351</v>
      </c>
      <c r="V50" s="52">
        <f t="shared" si="7"/>
        <v>-1840091</v>
      </c>
      <c r="W50" s="52">
        <f t="shared" si="7"/>
        <v>-21437547</v>
      </c>
      <c r="X50" s="52">
        <f t="shared" si="7"/>
        <v>-13058692</v>
      </c>
      <c r="Y50" s="52">
        <f t="shared" si="7"/>
        <v>-8378855</v>
      </c>
      <c r="Z50" s="53">
        <f>+IF(X50&lt;&gt;0,+(Y50/X50)*100,0)</f>
        <v>64.163049408011148</v>
      </c>
      <c r="AA50" s="54">
        <f>SUM(AA47:AA49)</f>
        <v>-13058692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72884</v>
      </c>
      <c r="D6" s="18"/>
      <c r="E6" s="19">
        <v>-14888001</v>
      </c>
      <c r="F6" s="20">
        <v>-15104155</v>
      </c>
      <c r="G6" s="20">
        <v>79471</v>
      </c>
      <c r="H6" s="20">
        <v>48547</v>
      </c>
      <c r="I6" s="20">
        <v>87348</v>
      </c>
      <c r="J6" s="20">
        <v>215366</v>
      </c>
      <c r="K6" s="20">
        <v>56139</v>
      </c>
      <c r="L6" s="20">
        <v>75145</v>
      </c>
      <c r="M6" s="20">
        <v>51043</v>
      </c>
      <c r="N6" s="20">
        <v>182327</v>
      </c>
      <c r="O6" s="20">
        <v>58383</v>
      </c>
      <c r="P6" s="20">
        <v>72553</v>
      </c>
      <c r="Q6" s="20">
        <v>92319</v>
      </c>
      <c r="R6" s="20">
        <v>223255</v>
      </c>
      <c r="S6" s="20">
        <v>53821</v>
      </c>
      <c r="T6" s="20">
        <v>64740</v>
      </c>
      <c r="U6" s="20">
        <v>82765</v>
      </c>
      <c r="V6" s="20">
        <v>201326</v>
      </c>
      <c r="W6" s="20">
        <v>822274</v>
      </c>
      <c r="X6" s="20">
        <v>-15104155</v>
      </c>
      <c r="Y6" s="20">
        <v>15926429</v>
      </c>
      <c r="Z6" s="21">
        <v>-105.44402517055738</v>
      </c>
      <c r="AA6" s="22">
        <v>-15104155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2015102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2015102</v>
      </c>
      <c r="Y7" s="20">
        <v>-2015102</v>
      </c>
      <c r="Z7" s="21">
        <v>-100</v>
      </c>
      <c r="AA7" s="22">
        <v>2015102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149304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149304</v>
      </c>
      <c r="Y11" s="24">
        <v>-149304</v>
      </c>
      <c r="Z11" s="25">
        <v>-100</v>
      </c>
      <c r="AA11" s="26">
        <v>149304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72884</v>
      </c>
      <c r="D13" s="29">
        <f>SUM(D6:D12)</f>
        <v>0</v>
      </c>
      <c r="E13" s="30">
        <f t="shared" si="0"/>
        <v>-12701133</v>
      </c>
      <c r="F13" s="31">
        <f t="shared" si="0"/>
        <v>-12939749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56139</v>
      </c>
      <c r="L13" s="31">
        <f t="shared" si="0"/>
        <v>75145</v>
      </c>
      <c r="M13" s="31">
        <f t="shared" si="0"/>
        <v>51043</v>
      </c>
      <c r="N13" s="31">
        <f t="shared" si="0"/>
        <v>182327</v>
      </c>
      <c r="O13" s="31">
        <f t="shared" si="0"/>
        <v>58383</v>
      </c>
      <c r="P13" s="31">
        <f t="shared" si="0"/>
        <v>72553</v>
      </c>
      <c r="Q13" s="31">
        <f t="shared" si="0"/>
        <v>92319</v>
      </c>
      <c r="R13" s="31">
        <f t="shared" si="0"/>
        <v>223255</v>
      </c>
      <c r="S13" s="31">
        <f t="shared" si="0"/>
        <v>53821</v>
      </c>
      <c r="T13" s="31">
        <f t="shared" si="0"/>
        <v>64740</v>
      </c>
      <c r="U13" s="31">
        <f t="shared" si="0"/>
        <v>82765</v>
      </c>
      <c r="V13" s="31">
        <f t="shared" si="0"/>
        <v>201326</v>
      </c>
      <c r="W13" s="31">
        <f t="shared" si="0"/>
        <v>822274</v>
      </c>
      <c r="X13" s="31">
        <f t="shared" si="0"/>
        <v>-12939749</v>
      </c>
      <c r="Y13" s="31">
        <f t="shared" si="0"/>
        <v>13762023</v>
      </c>
      <c r="Z13" s="32">
        <f>+IF(X13&lt;&gt;0,+(Y13/X13)*100,0)</f>
        <v>-106.35463639982507</v>
      </c>
      <c r="AA13" s="33">
        <f>SUM(AA6:AA12)</f>
        <v>-12939749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>
        <v>60337</v>
      </c>
      <c r="Q17" s="20">
        <v>125814</v>
      </c>
      <c r="R17" s="24">
        <v>186151</v>
      </c>
      <c r="S17" s="24"/>
      <c r="T17" s="20"/>
      <c r="U17" s="24">
        <v>28600</v>
      </c>
      <c r="V17" s="24">
        <v>28600</v>
      </c>
      <c r="W17" s="24">
        <v>-1863325</v>
      </c>
      <c r="X17" s="20"/>
      <c r="Y17" s="24">
        <v>-1863325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60337</v>
      </c>
      <c r="Q25" s="36">
        <f t="shared" si="1"/>
        <v>125814</v>
      </c>
      <c r="R25" s="36">
        <f t="shared" si="1"/>
        <v>186151</v>
      </c>
      <c r="S25" s="36">
        <f t="shared" si="1"/>
        <v>0</v>
      </c>
      <c r="T25" s="36">
        <f t="shared" si="1"/>
        <v>0</v>
      </c>
      <c r="U25" s="36">
        <f t="shared" si="1"/>
        <v>28600</v>
      </c>
      <c r="V25" s="36">
        <f t="shared" si="1"/>
        <v>28600</v>
      </c>
      <c r="W25" s="36">
        <f t="shared" si="1"/>
        <v>-1863325</v>
      </c>
      <c r="X25" s="36">
        <f t="shared" si="1"/>
        <v>0</v>
      </c>
      <c r="Y25" s="36">
        <f t="shared" si="1"/>
        <v>-1863325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2150960</v>
      </c>
      <c r="D26" s="29">
        <f>+D13+D25</f>
        <v>0</v>
      </c>
      <c r="E26" s="30">
        <f t="shared" si="2"/>
        <v>-12701133</v>
      </c>
      <c r="F26" s="31">
        <f t="shared" si="2"/>
        <v>-12939749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56139</v>
      </c>
      <c r="L26" s="31">
        <f t="shared" si="2"/>
        <v>75145</v>
      </c>
      <c r="M26" s="31">
        <f t="shared" si="2"/>
        <v>51043</v>
      </c>
      <c r="N26" s="31">
        <f t="shared" si="2"/>
        <v>182327</v>
      </c>
      <c r="O26" s="31">
        <f t="shared" si="2"/>
        <v>58383</v>
      </c>
      <c r="P26" s="31">
        <f t="shared" si="2"/>
        <v>132890</v>
      </c>
      <c r="Q26" s="31">
        <f t="shared" si="2"/>
        <v>218133</v>
      </c>
      <c r="R26" s="31">
        <f t="shared" si="2"/>
        <v>409406</v>
      </c>
      <c r="S26" s="31">
        <f t="shared" si="2"/>
        <v>53821</v>
      </c>
      <c r="T26" s="31">
        <f t="shared" si="2"/>
        <v>64740</v>
      </c>
      <c r="U26" s="31">
        <f t="shared" si="2"/>
        <v>111365</v>
      </c>
      <c r="V26" s="31">
        <f t="shared" si="2"/>
        <v>229926</v>
      </c>
      <c r="W26" s="31">
        <f t="shared" si="2"/>
        <v>-1041051</v>
      </c>
      <c r="X26" s="31">
        <f t="shared" si="2"/>
        <v>-12939749</v>
      </c>
      <c r="Y26" s="31">
        <f t="shared" si="2"/>
        <v>11898698</v>
      </c>
      <c r="Z26" s="32">
        <f>+IF(X26&lt;&gt;0,+(Y26/X26)*100,0)</f>
        <v>-91.954627558849864</v>
      </c>
      <c r="AA26" s="33">
        <f>+AA13+AA25</f>
        <v>-12939749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302114</v>
      </c>
      <c r="Y35" s="20">
        <v>-302114</v>
      </c>
      <c r="Z35" s="21">
        <v>-100</v>
      </c>
      <c r="AA35" s="22">
        <v>302114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302114</v>
      </c>
      <c r="Y37" s="31">
        <f t="shared" si="3"/>
        <v>-302114</v>
      </c>
      <c r="Z37" s="32">
        <f>+IF(X37&lt;&gt;0,+(Y37/X37)*100,0)</f>
        <v>-100</v>
      </c>
      <c r="AA37" s="33">
        <f>SUM(AA29:AA36)</f>
        <v>302114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>
        <v>13493430</v>
      </c>
      <c r="Q40" s="20"/>
      <c r="R40" s="20">
        <v>13493430</v>
      </c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13493430</v>
      </c>
      <c r="Q43" s="36">
        <f t="shared" si="4"/>
        <v>0</v>
      </c>
      <c r="R43" s="36">
        <f t="shared" si="4"/>
        <v>13493430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13493430</v>
      </c>
      <c r="Q44" s="31">
        <f t="shared" si="5"/>
        <v>0</v>
      </c>
      <c r="R44" s="31">
        <f t="shared" si="5"/>
        <v>13493430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302114</v>
      </c>
      <c r="Y44" s="31">
        <f t="shared" si="5"/>
        <v>-302114</v>
      </c>
      <c r="Z44" s="32">
        <f>+IF(X44&lt;&gt;0,+(Y44/X44)*100,0)</f>
        <v>-100</v>
      </c>
      <c r="AA44" s="33">
        <f>+AA37+AA43</f>
        <v>302114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-11342470</v>
      </c>
      <c r="D45" s="42">
        <f t="shared" si="6"/>
        <v>0</v>
      </c>
      <c r="E45" s="43">
        <f t="shared" si="6"/>
        <v>-13003247</v>
      </c>
      <c r="F45" s="44">
        <f t="shared" si="6"/>
        <v>-13241863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56139</v>
      </c>
      <c r="L45" s="44">
        <f t="shared" si="6"/>
        <v>75145</v>
      </c>
      <c r="M45" s="44">
        <f t="shared" si="6"/>
        <v>51043</v>
      </c>
      <c r="N45" s="44">
        <f t="shared" si="6"/>
        <v>182327</v>
      </c>
      <c r="O45" s="44">
        <f t="shared" si="6"/>
        <v>58383</v>
      </c>
      <c r="P45" s="44">
        <f t="shared" si="6"/>
        <v>-13360540</v>
      </c>
      <c r="Q45" s="44">
        <f t="shared" si="6"/>
        <v>218133</v>
      </c>
      <c r="R45" s="44">
        <f t="shared" si="6"/>
        <v>-13084024</v>
      </c>
      <c r="S45" s="44">
        <f t="shared" si="6"/>
        <v>53821</v>
      </c>
      <c r="T45" s="44">
        <f t="shared" si="6"/>
        <v>64740</v>
      </c>
      <c r="U45" s="44">
        <f t="shared" si="6"/>
        <v>111365</v>
      </c>
      <c r="V45" s="44">
        <f t="shared" si="6"/>
        <v>229926</v>
      </c>
      <c r="W45" s="44">
        <f t="shared" si="6"/>
        <v>-1041051</v>
      </c>
      <c r="X45" s="44">
        <f t="shared" si="6"/>
        <v>-13241863</v>
      </c>
      <c r="Y45" s="44">
        <f t="shared" si="6"/>
        <v>12200812</v>
      </c>
      <c r="Z45" s="45">
        <f>+IF(X45&lt;&gt;0,+(Y45/X45)*100,0)</f>
        <v>-92.138183275268744</v>
      </c>
      <c r="AA45" s="46">
        <f>+AA26-AA44</f>
        <v>-13241863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-19493778</v>
      </c>
      <c r="G6" s="20">
        <v>-9683521</v>
      </c>
      <c r="H6" s="20">
        <v>-715501</v>
      </c>
      <c r="I6" s="20">
        <v>-1306245</v>
      </c>
      <c r="J6" s="20">
        <v>-11705267</v>
      </c>
      <c r="K6" s="20">
        <v>-675282</v>
      </c>
      <c r="L6" s="20">
        <v>44339</v>
      </c>
      <c r="M6" s="20">
        <v>-965470</v>
      </c>
      <c r="N6" s="20">
        <v>-1596413</v>
      </c>
      <c r="O6" s="20">
        <v>-745853</v>
      </c>
      <c r="P6" s="20">
        <v>-240594</v>
      </c>
      <c r="Q6" s="20">
        <v>-389119</v>
      </c>
      <c r="R6" s="20">
        <v>-1375566</v>
      </c>
      <c r="S6" s="20">
        <v>-429411</v>
      </c>
      <c r="T6" s="20">
        <v>-281851</v>
      </c>
      <c r="U6" s="20">
        <v>316881</v>
      </c>
      <c r="V6" s="20">
        <v>-394381</v>
      </c>
      <c r="W6" s="20">
        <v>-15071627</v>
      </c>
      <c r="X6" s="20">
        <v>-19493778</v>
      </c>
      <c r="Y6" s="20">
        <v>4422151</v>
      </c>
      <c r="Z6" s="21">
        <v>-22.684935675372934</v>
      </c>
      <c r="AA6" s="22">
        <v>-19493778</v>
      </c>
    </row>
    <row r="7" spans="1:27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-6290273</v>
      </c>
      <c r="G7" s="20">
        <v>42206251</v>
      </c>
      <c r="H7" s="20">
        <v>-11123288</v>
      </c>
      <c r="I7" s="20">
        <v>1029283</v>
      </c>
      <c r="J7" s="20">
        <v>32112246</v>
      </c>
      <c r="K7" s="20">
        <v>879233</v>
      </c>
      <c r="L7" s="20">
        <v>971624</v>
      </c>
      <c r="M7" s="20">
        <v>1018235</v>
      </c>
      <c r="N7" s="20">
        <v>2869092</v>
      </c>
      <c r="O7" s="20">
        <v>1020555</v>
      </c>
      <c r="P7" s="20">
        <v>925003</v>
      </c>
      <c r="Q7" s="20">
        <v>1020619</v>
      </c>
      <c r="R7" s="20">
        <v>2966177</v>
      </c>
      <c r="S7" s="20">
        <v>988531</v>
      </c>
      <c r="T7" s="20">
        <v>995025</v>
      </c>
      <c r="U7" s="20">
        <v>1005325</v>
      </c>
      <c r="V7" s="20">
        <v>2988881</v>
      </c>
      <c r="W7" s="20">
        <v>40936396</v>
      </c>
      <c r="X7" s="20">
        <v>-6290273</v>
      </c>
      <c r="Y7" s="20">
        <v>47226669</v>
      </c>
      <c r="Z7" s="21">
        <v>-750.78886083322618</v>
      </c>
      <c r="AA7" s="22">
        <v>-6290273</v>
      </c>
    </row>
    <row r="8" spans="1:27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>
        <v>-10211</v>
      </c>
      <c r="M8" s="20"/>
      <c r="N8" s="20">
        <v>-10211</v>
      </c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-3139000</v>
      </c>
      <c r="G10" s="20">
        <v>-1504699</v>
      </c>
      <c r="H10" s="20">
        <v>-48963</v>
      </c>
      <c r="I10" s="20">
        <v>-911</v>
      </c>
      <c r="J10" s="20">
        <v>-1554573</v>
      </c>
      <c r="K10" s="20">
        <v>-128850</v>
      </c>
      <c r="L10" s="20">
        <v>-60182</v>
      </c>
      <c r="M10" s="20"/>
      <c r="N10" s="20">
        <v>-189032</v>
      </c>
      <c r="O10" s="20">
        <v>-119145</v>
      </c>
      <c r="P10" s="20"/>
      <c r="Q10" s="20">
        <v>-108664</v>
      </c>
      <c r="R10" s="20">
        <v>-227809</v>
      </c>
      <c r="S10" s="20">
        <v>-538</v>
      </c>
      <c r="T10" s="20">
        <v>-6221</v>
      </c>
      <c r="U10" s="20">
        <v>-199606</v>
      </c>
      <c r="V10" s="20">
        <v>-206365</v>
      </c>
      <c r="W10" s="20">
        <v>-2177779</v>
      </c>
      <c r="X10" s="20">
        <v>-3139000</v>
      </c>
      <c r="Y10" s="20">
        <v>961221</v>
      </c>
      <c r="Z10" s="21">
        <v>-30.621885950939792</v>
      </c>
      <c r="AA10" s="22">
        <v>-3139000</v>
      </c>
    </row>
    <row r="11" spans="1:27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>
        <v>85790</v>
      </c>
      <c r="L11" s="24">
        <v>44649</v>
      </c>
      <c r="M11" s="20">
        <v>19326</v>
      </c>
      <c r="N11" s="24">
        <v>149765</v>
      </c>
      <c r="O11" s="24">
        <v>23978</v>
      </c>
      <c r="P11" s="24">
        <v>9521</v>
      </c>
      <c r="Q11" s="20">
        <v>17450</v>
      </c>
      <c r="R11" s="24">
        <v>50949</v>
      </c>
      <c r="S11" s="24">
        <v>17285</v>
      </c>
      <c r="T11" s="20">
        <v>43914</v>
      </c>
      <c r="U11" s="24">
        <v>86485</v>
      </c>
      <c r="V11" s="24">
        <v>147684</v>
      </c>
      <c r="W11" s="24">
        <v>2117849</v>
      </c>
      <c r="X11" s="20"/>
      <c r="Y11" s="24">
        <v>2117849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-28923051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160891</v>
      </c>
      <c r="L13" s="31">
        <f t="shared" si="0"/>
        <v>990219</v>
      </c>
      <c r="M13" s="31">
        <f t="shared" si="0"/>
        <v>72091</v>
      </c>
      <c r="N13" s="31">
        <f t="shared" si="0"/>
        <v>1223201</v>
      </c>
      <c r="O13" s="31">
        <f t="shared" si="0"/>
        <v>179535</v>
      </c>
      <c r="P13" s="31">
        <f t="shared" si="0"/>
        <v>693930</v>
      </c>
      <c r="Q13" s="31">
        <f t="shared" si="0"/>
        <v>540286</v>
      </c>
      <c r="R13" s="31">
        <f t="shared" si="0"/>
        <v>1413751</v>
      </c>
      <c r="S13" s="31">
        <f t="shared" si="0"/>
        <v>575867</v>
      </c>
      <c r="T13" s="31">
        <f t="shared" si="0"/>
        <v>750867</v>
      </c>
      <c r="U13" s="31">
        <f t="shared" si="0"/>
        <v>1209085</v>
      </c>
      <c r="V13" s="31">
        <f t="shared" si="0"/>
        <v>2535819</v>
      </c>
      <c r="W13" s="31">
        <f t="shared" si="0"/>
        <v>25612592</v>
      </c>
      <c r="X13" s="31">
        <f t="shared" si="0"/>
        <v>-28923051</v>
      </c>
      <c r="Y13" s="31">
        <f t="shared" si="0"/>
        <v>54535643</v>
      </c>
      <c r="Z13" s="32">
        <f>+IF(X13&lt;&gt;0,+(Y13/X13)*100,0)</f>
        <v>-188.55425383719026</v>
      </c>
      <c r="AA13" s="33">
        <f>SUM(AA6:AA12)</f>
        <v>-28923051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23873622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529263</v>
      </c>
      <c r="V17" s="24">
        <v>529263</v>
      </c>
      <c r="W17" s="24">
        <v>16332616</v>
      </c>
      <c r="X17" s="20">
        <v>23873622</v>
      </c>
      <c r="Y17" s="24">
        <v>-7541006</v>
      </c>
      <c r="Z17" s="25">
        <v>-31.587188571553991</v>
      </c>
      <c r="AA17" s="26">
        <v>23873622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23873622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529263</v>
      </c>
      <c r="V25" s="36">
        <f t="shared" si="1"/>
        <v>529263</v>
      </c>
      <c r="W25" s="36">
        <f t="shared" si="1"/>
        <v>16332616</v>
      </c>
      <c r="X25" s="36">
        <f t="shared" si="1"/>
        <v>23873622</v>
      </c>
      <c r="Y25" s="36">
        <f t="shared" si="1"/>
        <v>-7541006</v>
      </c>
      <c r="Z25" s="37">
        <f>+IF(X25&lt;&gt;0,+(Y25/X25)*100,0)</f>
        <v>-31.587188571553991</v>
      </c>
      <c r="AA25" s="38">
        <f>SUM(AA15:AA24)</f>
        <v>23873622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-5049429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160891</v>
      </c>
      <c r="L26" s="31">
        <f t="shared" si="2"/>
        <v>990219</v>
      </c>
      <c r="M26" s="31">
        <f t="shared" si="2"/>
        <v>72091</v>
      </c>
      <c r="N26" s="31">
        <f t="shared" si="2"/>
        <v>1223201</v>
      </c>
      <c r="O26" s="31">
        <f t="shared" si="2"/>
        <v>179535</v>
      </c>
      <c r="P26" s="31">
        <f t="shared" si="2"/>
        <v>693930</v>
      </c>
      <c r="Q26" s="31">
        <f t="shared" si="2"/>
        <v>540286</v>
      </c>
      <c r="R26" s="31">
        <f t="shared" si="2"/>
        <v>1413751</v>
      </c>
      <c r="S26" s="31">
        <f t="shared" si="2"/>
        <v>575867</v>
      </c>
      <c r="T26" s="31">
        <f t="shared" si="2"/>
        <v>750867</v>
      </c>
      <c r="U26" s="31">
        <f t="shared" si="2"/>
        <v>1738348</v>
      </c>
      <c r="V26" s="31">
        <f t="shared" si="2"/>
        <v>3065082</v>
      </c>
      <c r="W26" s="31">
        <f t="shared" si="2"/>
        <v>41945208</v>
      </c>
      <c r="X26" s="31">
        <f t="shared" si="2"/>
        <v>-5049429</v>
      </c>
      <c r="Y26" s="31">
        <f t="shared" si="2"/>
        <v>46994637</v>
      </c>
      <c r="Z26" s="32">
        <f>+IF(X26&lt;&gt;0,+(Y26/X26)*100,0)</f>
        <v>-930.69210399829365</v>
      </c>
      <c r="AA26" s="33">
        <f>+AA13+AA25</f>
        <v>-5049429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>
        <v>-458</v>
      </c>
      <c r="L31" s="20"/>
      <c r="M31" s="20"/>
      <c r="N31" s="20">
        <v>-458</v>
      </c>
      <c r="O31" s="20"/>
      <c r="P31" s="20"/>
      <c r="Q31" s="20"/>
      <c r="R31" s="20"/>
      <c r="S31" s="20"/>
      <c r="T31" s="20"/>
      <c r="U31" s="20">
        <v>-290</v>
      </c>
      <c r="V31" s="20">
        <v>-290</v>
      </c>
      <c r="W31" s="20">
        <v>-7270</v>
      </c>
      <c r="X31" s="20"/>
      <c r="Y31" s="20">
        <v>-7270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-3339002</v>
      </c>
      <c r="G32" s="20">
        <v>2345603</v>
      </c>
      <c r="H32" s="20">
        <v>-18843</v>
      </c>
      <c r="I32" s="20">
        <v>-559</v>
      </c>
      <c r="J32" s="20">
        <v>2326201</v>
      </c>
      <c r="K32" s="20">
        <v>-35237</v>
      </c>
      <c r="L32" s="20">
        <v>41903</v>
      </c>
      <c r="M32" s="20">
        <v>7731</v>
      </c>
      <c r="N32" s="20">
        <v>14397</v>
      </c>
      <c r="O32" s="20">
        <v>-22419</v>
      </c>
      <c r="P32" s="20">
        <v>-52875</v>
      </c>
      <c r="Q32" s="20">
        <v>-141028</v>
      </c>
      <c r="R32" s="20">
        <v>-216322</v>
      </c>
      <c r="S32" s="20">
        <v>-12457</v>
      </c>
      <c r="T32" s="20">
        <v>-9060</v>
      </c>
      <c r="U32" s="20">
        <v>534638</v>
      </c>
      <c r="V32" s="20">
        <v>513121</v>
      </c>
      <c r="W32" s="20">
        <v>2637397</v>
      </c>
      <c r="X32" s="20">
        <v>-3339002</v>
      </c>
      <c r="Y32" s="20">
        <v>5976399</v>
      </c>
      <c r="Z32" s="21">
        <v>-178.98758371513404</v>
      </c>
      <c r="AA32" s="22">
        <v>-3339002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600000</v>
      </c>
      <c r="T33" s="20"/>
      <c r="U33" s="20"/>
      <c r="V33" s="20">
        <v>600000</v>
      </c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>
        <v>136048</v>
      </c>
      <c r="L35" s="20">
        <v>129437</v>
      </c>
      <c r="M35" s="20">
        <v>127546</v>
      </c>
      <c r="N35" s="20">
        <v>393031</v>
      </c>
      <c r="O35" s="20">
        <v>133614</v>
      </c>
      <c r="P35" s="20">
        <v>128604</v>
      </c>
      <c r="Q35" s="20">
        <v>134283</v>
      </c>
      <c r="R35" s="20">
        <v>396501</v>
      </c>
      <c r="S35" s="20">
        <v>130210</v>
      </c>
      <c r="T35" s="20">
        <v>133254</v>
      </c>
      <c r="U35" s="20">
        <v>132638</v>
      </c>
      <c r="V35" s="20">
        <v>396102</v>
      </c>
      <c r="W35" s="20">
        <v>4359345</v>
      </c>
      <c r="X35" s="20">
        <v>1571727</v>
      </c>
      <c r="Y35" s="20">
        <v>2787618</v>
      </c>
      <c r="Z35" s="21">
        <v>177.36019041474759</v>
      </c>
      <c r="AA35" s="22">
        <v>1571727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-1767275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100353</v>
      </c>
      <c r="L37" s="31">
        <f t="shared" si="3"/>
        <v>171340</v>
      </c>
      <c r="M37" s="31">
        <f t="shared" si="3"/>
        <v>135277</v>
      </c>
      <c r="N37" s="31">
        <f t="shared" si="3"/>
        <v>406970</v>
      </c>
      <c r="O37" s="31">
        <f t="shared" si="3"/>
        <v>111195</v>
      </c>
      <c r="P37" s="31">
        <f t="shared" si="3"/>
        <v>75729</v>
      </c>
      <c r="Q37" s="31">
        <f t="shared" si="3"/>
        <v>-6745</v>
      </c>
      <c r="R37" s="31">
        <f t="shared" si="3"/>
        <v>180179</v>
      </c>
      <c r="S37" s="31">
        <f t="shared" si="3"/>
        <v>717753</v>
      </c>
      <c r="T37" s="31">
        <f t="shared" si="3"/>
        <v>124194</v>
      </c>
      <c r="U37" s="31">
        <f t="shared" si="3"/>
        <v>666986</v>
      </c>
      <c r="V37" s="31">
        <f t="shared" si="3"/>
        <v>1508933</v>
      </c>
      <c r="W37" s="31">
        <f t="shared" si="3"/>
        <v>7589472</v>
      </c>
      <c r="X37" s="31">
        <f t="shared" si="3"/>
        <v>-1767275</v>
      </c>
      <c r="Y37" s="31">
        <f t="shared" si="3"/>
        <v>9356747</v>
      </c>
      <c r="Z37" s="32">
        <f>+IF(X37&lt;&gt;0,+(Y37/X37)*100,0)</f>
        <v>-529.44487982911539</v>
      </c>
      <c r="AA37" s="33">
        <f>SUM(AA29:AA36)</f>
        <v>-1767275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-1767275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100353</v>
      </c>
      <c r="L44" s="31">
        <f t="shared" si="5"/>
        <v>171340</v>
      </c>
      <c r="M44" s="31">
        <f t="shared" si="5"/>
        <v>135277</v>
      </c>
      <c r="N44" s="31">
        <f t="shared" si="5"/>
        <v>406970</v>
      </c>
      <c r="O44" s="31">
        <f t="shared" si="5"/>
        <v>111195</v>
      </c>
      <c r="P44" s="31">
        <f t="shared" si="5"/>
        <v>75729</v>
      </c>
      <c r="Q44" s="31">
        <f t="shared" si="5"/>
        <v>-6745</v>
      </c>
      <c r="R44" s="31">
        <f t="shared" si="5"/>
        <v>180179</v>
      </c>
      <c r="S44" s="31">
        <f t="shared" si="5"/>
        <v>717753</v>
      </c>
      <c r="T44" s="31">
        <f t="shared" si="5"/>
        <v>124194</v>
      </c>
      <c r="U44" s="31">
        <f t="shared" si="5"/>
        <v>666986</v>
      </c>
      <c r="V44" s="31">
        <f t="shared" si="5"/>
        <v>1508933</v>
      </c>
      <c r="W44" s="31">
        <f t="shared" si="5"/>
        <v>7589472</v>
      </c>
      <c r="X44" s="31">
        <f t="shared" si="5"/>
        <v>-1767275</v>
      </c>
      <c r="Y44" s="31">
        <f t="shared" si="5"/>
        <v>9356747</v>
      </c>
      <c r="Z44" s="32">
        <f>+IF(X44&lt;&gt;0,+(Y44/X44)*100,0)</f>
        <v>-529.44487982911539</v>
      </c>
      <c r="AA44" s="33">
        <f>+AA37+AA43</f>
        <v>-1767275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-3282154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60538</v>
      </c>
      <c r="L45" s="44">
        <f t="shared" si="6"/>
        <v>818879</v>
      </c>
      <c r="M45" s="44">
        <f t="shared" si="6"/>
        <v>-63186</v>
      </c>
      <c r="N45" s="44">
        <f t="shared" si="6"/>
        <v>816231</v>
      </c>
      <c r="O45" s="44">
        <f t="shared" si="6"/>
        <v>68340</v>
      </c>
      <c r="P45" s="44">
        <f t="shared" si="6"/>
        <v>618201</v>
      </c>
      <c r="Q45" s="44">
        <f t="shared" si="6"/>
        <v>547031</v>
      </c>
      <c r="R45" s="44">
        <f t="shared" si="6"/>
        <v>1233572</v>
      </c>
      <c r="S45" s="44">
        <f t="shared" si="6"/>
        <v>-141886</v>
      </c>
      <c r="T45" s="44">
        <f t="shared" si="6"/>
        <v>626673</v>
      </c>
      <c r="U45" s="44">
        <f t="shared" si="6"/>
        <v>1071362</v>
      </c>
      <c r="V45" s="44">
        <f t="shared" si="6"/>
        <v>1556149</v>
      </c>
      <c r="W45" s="44">
        <f t="shared" si="6"/>
        <v>34355736</v>
      </c>
      <c r="X45" s="44">
        <f t="shared" si="6"/>
        <v>-3282154</v>
      </c>
      <c r="Y45" s="44">
        <f t="shared" si="6"/>
        <v>37637890</v>
      </c>
      <c r="Z45" s="45">
        <f>+IF(X45&lt;&gt;0,+(Y45/X45)*100,0)</f>
        <v>-1146.7435714472874</v>
      </c>
      <c r="AA45" s="46">
        <f>+AA26-AA44</f>
        <v>-3282154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1391116897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>
        <v>-3362926</v>
      </c>
      <c r="L47" s="20">
        <v>-2239330</v>
      </c>
      <c r="M47" s="20">
        <v>-1731828</v>
      </c>
      <c r="N47" s="20">
        <v>-7334084</v>
      </c>
      <c r="O47" s="20">
        <v>-1932505</v>
      </c>
      <c r="P47" s="20">
        <v>1919133</v>
      </c>
      <c r="Q47" s="20">
        <v>-1231771</v>
      </c>
      <c r="R47" s="20">
        <v>-1245143</v>
      </c>
      <c r="S47" s="20">
        <v>-1611124</v>
      </c>
      <c r="T47" s="20">
        <v>-1106011</v>
      </c>
      <c r="U47" s="20">
        <v>-762909</v>
      </c>
      <c r="V47" s="20">
        <v>-3480044</v>
      </c>
      <c r="W47" s="20">
        <v>-53666560</v>
      </c>
      <c r="X47" s="20">
        <v>1391116897</v>
      </c>
      <c r="Y47" s="20">
        <v>-1444783457</v>
      </c>
      <c r="Z47" s="47">
        <v>-103.85780376298599</v>
      </c>
      <c r="AA47" s="22">
        <v>1391116897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1391116897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-3362926</v>
      </c>
      <c r="L50" s="52">
        <f t="shared" si="7"/>
        <v>-2239330</v>
      </c>
      <c r="M50" s="52">
        <f t="shared" si="7"/>
        <v>-1731828</v>
      </c>
      <c r="N50" s="52">
        <f t="shared" si="7"/>
        <v>-7334084</v>
      </c>
      <c r="O50" s="52">
        <f t="shared" si="7"/>
        <v>-1932505</v>
      </c>
      <c r="P50" s="52">
        <f t="shared" si="7"/>
        <v>1919133</v>
      </c>
      <c r="Q50" s="52">
        <f t="shared" si="7"/>
        <v>-1231771</v>
      </c>
      <c r="R50" s="52">
        <f t="shared" si="7"/>
        <v>-1245143</v>
      </c>
      <c r="S50" s="52">
        <f t="shared" si="7"/>
        <v>-1611124</v>
      </c>
      <c r="T50" s="52">
        <f t="shared" si="7"/>
        <v>-1106011</v>
      </c>
      <c r="U50" s="52">
        <f t="shared" si="7"/>
        <v>-762909</v>
      </c>
      <c r="V50" s="52">
        <f t="shared" si="7"/>
        <v>-3480044</v>
      </c>
      <c r="W50" s="52">
        <f t="shared" si="7"/>
        <v>-53666560</v>
      </c>
      <c r="X50" s="52">
        <f t="shared" si="7"/>
        <v>1391116897</v>
      </c>
      <c r="Y50" s="52">
        <f t="shared" si="7"/>
        <v>-1444783457</v>
      </c>
      <c r="Z50" s="53">
        <f>+IF(X50&lt;&gt;0,+(Y50/X50)*100,0)</f>
        <v>-103.85780376298599</v>
      </c>
      <c r="AA50" s="54">
        <f>SUM(AA47:AA49)</f>
        <v>1391116897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50767501</v>
      </c>
      <c r="G6" s="20">
        <v>490765153</v>
      </c>
      <c r="H6" s="20">
        <v>2210921</v>
      </c>
      <c r="I6" s="20">
        <v>1711923</v>
      </c>
      <c r="J6" s="20">
        <v>494687997</v>
      </c>
      <c r="K6" s="20">
        <v>2574442</v>
      </c>
      <c r="L6" s="20">
        <v>1419075</v>
      </c>
      <c r="M6" s="20">
        <v>1337147</v>
      </c>
      <c r="N6" s="20">
        <v>5330664</v>
      </c>
      <c r="O6" s="20">
        <v>24944154</v>
      </c>
      <c r="P6" s="20">
        <v>1402542</v>
      </c>
      <c r="Q6" s="20">
        <v>19014172</v>
      </c>
      <c r="R6" s="20">
        <v>45360868</v>
      </c>
      <c r="S6" s="20">
        <v>1404441</v>
      </c>
      <c r="T6" s="20">
        <v>928757</v>
      </c>
      <c r="U6" s="20">
        <v>1624507</v>
      </c>
      <c r="V6" s="20">
        <v>3957705</v>
      </c>
      <c r="W6" s="20">
        <v>549337234</v>
      </c>
      <c r="X6" s="20">
        <v>50767501</v>
      </c>
      <c r="Y6" s="20">
        <v>498569733</v>
      </c>
      <c r="Z6" s="21">
        <v>982.06475240922339</v>
      </c>
      <c r="AA6" s="22">
        <v>50767501</v>
      </c>
    </row>
    <row r="7" spans="1:27" x14ac:dyDescent="0.25">
      <c r="A7" s="23" t="s">
        <v>35</v>
      </c>
      <c r="B7" s="17" t="s">
        <v>32</v>
      </c>
      <c r="C7" s="18">
        <v>105691272</v>
      </c>
      <c r="D7" s="18"/>
      <c r="E7" s="19">
        <v>28521581</v>
      </c>
      <c r="F7" s="20">
        <v>61198637</v>
      </c>
      <c r="G7" s="20">
        <v>109304346</v>
      </c>
      <c r="H7" s="20">
        <v>3147392</v>
      </c>
      <c r="I7" s="20">
        <v>8267857</v>
      </c>
      <c r="J7" s="20">
        <v>120719595</v>
      </c>
      <c r="K7" s="20">
        <v>2010792</v>
      </c>
      <c r="L7" s="20">
        <v>2892869</v>
      </c>
      <c r="M7" s="20">
        <v>2289133</v>
      </c>
      <c r="N7" s="20">
        <v>7192794</v>
      </c>
      <c r="O7" s="20">
        <v>3446724</v>
      </c>
      <c r="P7" s="20">
        <v>2719641</v>
      </c>
      <c r="Q7" s="20">
        <v>-13688608</v>
      </c>
      <c r="R7" s="20">
        <v>-7522243</v>
      </c>
      <c r="S7" s="20">
        <v>270485</v>
      </c>
      <c r="T7" s="20">
        <v>-69246110</v>
      </c>
      <c r="U7" s="20">
        <v>19152449</v>
      </c>
      <c r="V7" s="20">
        <v>-49823176</v>
      </c>
      <c r="W7" s="20">
        <v>70566970</v>
      </c>
      <c r="X7" s="20">
        <v>61198637</v>
      </c>
      <c r="Y7" s="20">
        <v>9368333</v>
      </c>
      <c r="Z7" s="21">
        <v>15.308074589961866</v>
      </c>
      <c r="AA7" s="22">
        <v>61198637</v>
      </c>
    </row>
    <row r="8" spans="1:27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-1571488</v>
      </c>
      <c r="G10" s="20">
        <v>-4662736</v>
      </c>
      <c r="H10" s="20">
        <v>-62534</v>
      </c>
      <c r="I10" s="20">
        <v>-150536</v>
      </c>
      <c r="J10" s="20">
        <v>-4875806</v>
      </c>
      <c r="K10" s="20">
        <v>-116246</v>
      </c>
      <c r="L10" s="20">
        <v>-93392</v>
      </c>
      <c r="M10" s="20">
        <v>-79298</v>
      </c>
      <c r="N10" s="20">
        <v>-288936</v>
      </c>
      <c r="O10" s="20">
        <v>-76583</v>
      </c>
      <c r="P10" s="20">
        <v>-85122</v>
      </c>
      <c r="Q10" s="20">
        <v>-70616</v>
      </c>
      <c r="R10" s="20">
        <v>-232321</v>
      </c>
      <c r="S10" s="20">
        <v>-110268</v>
      </c>
      <c r="T10" s="20">
        <v>-147225</v>
      </c>
      <c r="U10" s="20">
        <v>-135333</v>
      </c>
      <c r="V10" s="20">
        <v>-392826</v>
      </c>
      <c r="W10" s="20">
        <v>-5789889</v>
      </c>
      <c r="X10" s="20">
        <v>-1571488</v>
      </c>
      <c r="Y10" s="20">
        <v>-4218401</v>
      </c>
      <c r="Z10" s="21">
        <v>268.43354833126313</v>
      </c>
      <c r="AA10" s="22">
        <v>-1571488</v>
      </c>
    </row>
    <row r="11" spans="1:27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>
        <v>55152</v>
      </c>
      <c r="G11" s="24">
        <v>2840082</v>
      </c>
      <c r="H11" s="24">
        <v>113997</v>
      </c>
      <c r="I11" s="24">
        <v>1026</v>
      </c>
      <c r="J11" s="20">
        <v>2955105</v>
      </c>
      <c r="K11" s="24">
        <v>34048</v>
      </c>
      <c r="L11" s="24">
        <v>821</v>
      </c>
      <c r="M11" s="20">
        <v>1205</v>
      </c>
      <c r="N11" s="24">
        <v>36074</v>
      </c>
      <c r="O11" s="24">
        <v>5921</v>
      </c>
      <c r="P11" s="24">
        <v>10958</v>
      </c>
      <c r="Q11" s="20">
        <v>980</v>
      </c>
      <c r="R11" s="24">
        <v>17859</v>
      </c>
      <c r="S11" s="24">
        <v>1776</v>
      </c>
      <c r="T11" s="20">
        <v>71107</v>
      </c>
      <c r="U11" s="24">
        <v>278499</v>
      </c>
      <c r="V11" s="24">
        <v>351382</v>
      </c>
      <c r="W11" s="24">
        <v>3360420</v>
      </c>
      <c r="X11" s="20">
        <v>55152</v>
      </c>
      <c r="Y11" s="24">
        <v>3305268</v>
      </c>
      <c r="Z11" s="25">
        <v>5993.0156657963444</v>
      </c>
      <c r="AA11" s="26">
        <v>55152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564632513</v>
      </c>
      <c r="D13" s="29">
        <f>SUM(D6:D12)</f>
        <v>0</v>
      </c>
      <c r="E13" s="30">
        <f t="shared" si="0"/>
        <v>86347297</v>
      </c>
      <c r="F13" s="31">
        <f t="shared" si="0"/>
        <v>110449802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4503036</v>
      </c>
      <c r="L13" s="31">
        <f t="shared" si="0"/>
        <v>4219373</v>
      </c>
      <c r="M13" s="31">
        <f t="shared" si="0"/>
        <v>3548187</v>
      </c>
      <c r="N13" s="31">
        <f t="shared" si="0"/>
        <v>12270596</v>
      </c>
      <c r="O13" s="31">
        <f t="shared" si="0"/>
        <v>28320216</v>
      </c>
      <c r="P13" s="31">
        <f t="shared" si="0"/>
        <v>4048019</v>
      </c>
      <c r="Q13" s="31">
        <f t="shared" si="0"/>
        <v>5255928</v>
      </c>
      <c r="R13" s="31">
        <f t="shared" si="0"/>
        <v>37624163</v>
      </c>
      <c r="S13" s="31">
        <f t="shared" si="0"/>
        <v>1566434</v>
      </c>
      <c r="T13" s="31">
        <f t="shared" si="0"/>
        <v>-68393471</v>
      </c>
      <c r="U13" s="31">
        <f t="shared" si="0"/>
        <v>20920122</v>
      </c>
      <c r="V13" s="31">
        <f t="shared" si="0"/>
        <v>-45906915</v>
      </c>
      <c r="W13" s="31">
        <f t="shared" si="0"/>
        <v>617478022</v>
      </c>
      <c r="X13" s="31">
        <f t="shared" si="0"/>
        <v>110449802</v>
      </c>
      <c r="Y13" s="31">
        <f t="shared" si="0"/>
        <v>507028220</v>
      </c>
      <c r="Z13" s="32">
        <f>+IF(X13&lt;&gt;0,+(Y13/X13)*100,0)</f>
        <v>459.05760881309686</v>
      </c>
      <c r="AA13" s="33">
        <f>SUM(AA6:AA12)</f>
        <v>110449802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35430441</v>
      </c>
      <c r="G17" s="24">
        <v>-6628735</v>
      </c>
      <c r="H17" s="24">
        <v>1991346</v>
      </c>
      <c r="I17" s="24">
        <v>-320473</v>
      </c>
      <c r="J17" s="20">
        <v>-4957862</v>
      </c>
      <c r="K17" s="24">
        <v>-331156</v>
      </c>
      <c r="L17" s="24">
        <v>-320473</v>
      </c>
      <c r="M17" s="20">
        <v>-331156</v>
      </c>
      <c r="N17" s="24">
        <v>-982785</v>
      </c>
      <c r="O17" s="24">
        <v>-331156</v>
      </c>
      <c r="P17" s="24">
        <v>-299108</v>
      </c>
      <c r="Q17" s="20">
        <v>-331156</v>
      </c>
      <c r="R17" s="24">
        <v>-961420</v>
      </c>
      <c r="S17" s="24">
        <v>-2926431</v>
      </c>
      <c r="T17" s="20">
        <v>121576</v>
      </c>
      <c r="U17" s="24">
        <v>3292920</v>
      </c>
      <c r="V17" s="24">
        <v>488065</v>
      </c>
      <c r="W17" s="24">
        <v>-6414002</v>
      </c>
      <c r="X17" s="20">
        <v>35430441</v>
      </c>
      <c r="Y17" s="24">
        <v>-41844443</v>
      </c>
      <c r="Z17" s="25">
        <v>-118.10308260063711</v>
      </c>
      <c r="AA17" s="26">
        <v>35430441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35430441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-331156</v>
      </c>
      <c r="L25" s="36">
        <f t="shared" si="1"/>
        <v>-320473</v>
      </c>
      <c r="M25" s="36">
        <f t="shared" si="1"/>
        <v>-331156</v>
      </c>
      <c r="N25" s="36">
        <f t="shared" si="1"/>
        <v>-982785</v>
      </c>
      <c r="O25" s="36">
        <f t="shared" si="1"/>
        <v>-331156</v>
      </c>
      <c r="P25" s="36">
        <f t="shared" si="1"/>
        <v>-299108</v>
      </c>
      <c r="Q25" s="36">
        <f t="shared" si="1"/>
        <v>-331156</v>
      </c>
      <c r="R25" s="36">
        <f t="shared" si="1"/>
        <v>-961420</v>
      </c>
      <c r="S25" s="36">
        <f t="shared" si="1"/>
        <v>-2926431</v>
      </c>
      <c r="T25" s="36">
        <f t="shared" si="1"/>
        <v>121576</v>
      </c>
      <c r="U25" s="36">
        <f t="shared" si="1"/>
        <v>3292920</v>
      </c>
      <c r="V25" s="36">
        <f t="shared" si="1"/>
        <v>488065</v>
      </c>
      <c r="W25" s="36">
        <f t="shared" si="1"/>
        <v>-6414002</v>
      </c>
      <c r="X25" s="36">
        <f t="shared" si="1"/>
        <v>35430441</v>
      </c>
      <c r="Y25" s="36">
        <f t="shared" si="1"/>
        <v>-41844443</v>
      </c>
      <c r="Z25" s="37">
        <f>+IF(X25&lt;&gt;0,+(Y25/X25)*100,0)</f>
        <v>-118.10308260063711</v>
      </c>
      <c r="AA25" s="38">
        <f>SUM(AA15:AA24)</f>
        <v>35430441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560657434</v>
      </c>
      <c r="D26" s="29">
        <f>+D13+D25</f>
        <v>0</v>
      </c>
      <c r="E26" s="30">
        <f t="shared" si="2"/>
        <v>118508209</v>
      </c>
      <c r="F26" s="31">
        <f t="shared" si="2"/>
        <v>145880243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4171880</v>
      </c>
      <c r="L26" s="31">
        <f t="shared" si="2"/>
        <v>3898900</v>
      </c>
      <c r="M26" s="31">
        <f t="shared" si="2"/>
        <v>3217031</v>
      </c>
      <c r="N26" s="31">
        <f t="shared" si="2"/>
        <v>11287811</v>
      </c>
      <c r="O26" s="31">
        <f t="shared" si="2"/>
        <v>27989060</v>
      </c>
      <c r="P26" s="31">
        <f t="shared" si="2"/>
        <v>3748911</v>
      </c>
      <c r="Q26" s="31">
        <f t="shared" si="2"/>
        <v>4924772</v>
      </c>
      <c r="R26" s="31">
        <f t="shared" si="2"/>
        <v>36662743</v>
      </c>
      <c r="S26" s="31">
        <f t="shared" si="2"/>
        <v>-1359997</v>
      </c>
      <c r="T26" s="31">
        <f t="shared" si="2"/>
        <v>-68271895</v>
      </c>
      <c r="U26" s="31">
        <f t="shared" si="2"/>
        <v>24213042</v>
      </c>
      <c r="V26" s="31">
        <f t="shared" si="2"/>
        <v>-45418850</v>
      </c>
      <c r="W26" s="31">
        <f t="shared" si="2"/>
        <v>611064020</v>
      </c>
      <c r="X26" s="31">
        <f t="shared" si="2"/>
        <v>145880243</v>
      </c>
      <c r="Y26" s="31">
        <f t="shared" si="2"/>
        <v>465183777</v>
      </c>
      <c r="Z26" s="32">
        <f>+IF(X26&lt;&gt;0,+(Y26/X26)*100,0)</f>
        <v>318.88058823702397</v>
      </c>
      <c r="AA26" s="33">
        <f>+AA13+AA25</f>
        <v>145880243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8036706</v>
      </c>
      <c r="G31" s="20">
        <v>2178434</v>
      </c>
      <c r="H31" s="20">
        <v>3928</v>
      </c>
      <c r="I31" s="20">
        <v>-5046</v>
      </c>
      <c r="J31" s="20">
        <v>2177316</v>
      </c>
      <c r="K31" s="20">
        <v>11811</v>
      </c>
      <c r="L31" s="20">
        <v>2268</v>
      </c>
      <c r="M31" s="20">
        <v>-21443</v>
      </c>
      <c r="N31" s="20">
        <v>-7364</v>
      </c>
      <c r="O31" s="20">
        <v>4927</v>
      </c>
      <c r="P31" s="20">
        <v>-8341</v>
      </c>
      <c r="Q31" s="20">
        <v>-2573</v>
      </c>
      <c r="R31" s="20">
        <v>-5987</v>
      </c>
      <c r="S31" s="20">
        <v>704</v>
      </c>
      <c r="T31" s="20">
        <v>1604</v>
      </c>
      <c r="U31" s="20">
        <v>1014681</v>
      </c>
      <c r="V31" s="20">
        <v>1016989</v>
      </c>
      <c r="W31" s="20">
        <v>3180954</v>
      </c>
      <c r="X31" s="20">
        <v>8036706</v>
      </c>
      <c r="Y31" s="20">
        <v>-4855752</v>
      </c>
      <c r="Z31" s="21">
        <v>-60.419679405965574</v>
      </c>
      <c r="AA31" s="22">
        <v>8036706</v>
      </c>
    </row>
    <row r="32" spans="1:27" x14ac:dyDescent="0.25">
      <c r="A32" s="23" t="s">
        <v>59</v>
      </c>
      <c r="B32" s="17" t="s">
        <v>32</v>
      </c>
      <c r="C32" s="18">
        <v>2192874</v>
      </c>
      <c r="D32" s="18"/>
      <c r="E32" s="19">
        <v>126907320</v>
      </c>
      <c r="F32" s="20">
        <v>3446358</v>
      </c>
      <c r="G32" s="20">
        <v>-101972</v>
      </c>
      <c r="H32" s="20">
        <v>1212283</v>
      </c>
      <c r="I32" s="20">
        <v>150453</v>
      </c>
      <c r="J32" s="20">
        <v>1260764</v>
      </c>
      <c r="K32" s="20">
        <v>54756</v>
      </c>
      <c r="L32" s="20">
        <v>-17926</v>
      </c>
      <c r="M32" s="20">
        <v>-76421</v>
      </c>
      <c r="N32" s="20">
        <v>-39591</v>
      </c>
      <c r="O32" s="20">
        <v>-111098</v>
      </c>
      <c r="P32" s="20">
        <v>-135274</v>
      </c>
      <c r="Q32" s="20">
        <v>-69458</v>
      </c>
      <c r="R32" s="20">
        <v>-315830</v>
      </c>
      <c r="S32" s="20">
        <v>-21985</v>
      </c>
      <c r="T32" s="20">
        <v>5930076</v>
      </c>
      <c r="U32" s="20">
        <v>1422670</v>
      </c>
      <c r="V32" s="20">
        <v>7330761</v>
      </c>
      <c r="W32" s="20">
        <v>8236104</v>
      </c>
      <c r="X32" s="20">
        <v>3446358</v>
      </c>
      <c r="Y32" s="20">
        <v>4789746</v>
      </c>
      <c r="Z32" s="21">
        <v>138.97993185850106</v>
      </c>
      <c r="AA32" s="22">
        <v>3446358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>
        <v>-11220</v>
      </c>
      <c r="L33" s="20">
        <v>-3570</v>
      </c>
      <c r="M33" s="20">
        <v>-3740</v>
      </c>
      <c r="N33" s="20">
        <v>-18530</v>
      </c>
      <c r="O33" s="20"/>
      <c r="P33" s="20">
        <v>-7480</v>
      </c>
      <c r="Q33" s="20">
        <v>-3400</v>
      </c>
      <c r="R33" s="20">
        <v>-10880</v>
      </c>
      <c r="S33" s="20">
        <v>-170</v>
      </c>
      <c r="T33" s="20">
        <v>-61650</v>
      </c>
      <c r="U33" s="20">
        <v>312827</v>
      </c>
      <c r="V33" s="20">
        <v>251007</v>
      </c>
      <c r="W33" s="20">
        <v>217857</v>
      </c>
      <c r="X33" s="20"/>
      <c r="Y33" s="20">
        <v>217857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>
        <v>-18368</v>
      </c>
      <c r="L34" s="20"/>
      <c r="M34" s="20">
        <v>-18368</v>
      </c>
      <c r="N34" s="20">
        <v>-36736</v>
      </c>
      <c r="O34" s="20">
        <v>-8968</v>
      </c>
      <c r="P34" s="20">
        <v>-2353</v>
      </c>
      <c r="Q34" s="20">
        <v>-48722</v>
      </c>
      <c r="R34" s="20">
        <v>-60043</v>
      </c>
      <c r="S34" s="20">
        <v>-28425</v>
      </c>
      <c r="T34" s="20">
        <v>-90811</v>
      </c>
      <c r="U34" s="20"/>
      <c r="V34" s="20">
        <v>-119236</v>
      </c>
      <c r="W34" s="20">
        <v>-278504</v>
      </c>
      <c r="X34" s="20"/>
      <c r="Y34" s="20">
        <v>-278504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12359097</v>
      </c>
      <c r="D35" s="18"/>
      <c r="E35" s="19">
        <v>4337808</v>
      </c>
      <c r="F35" s="20">
        <v>-21768347</v>
      </c>
      <c r="G35" s="20">
        <v>13108214</v>
      </c>
      <c r="H35" s="20">
        <v>326719</v>
      </c>
      <c r="I35" s="20">
        <v>615496</v>
      </c>
      <c r="J35" s="20">
        <v>14050429</v>
      </c>
      <c r="K35" s="20">
        <v>504692</v>
      </c>
      <c r="L35" s="20">
        <v>415518</v>
      </c>
      <c r="M35" s="20">
        <v>367076</v>
      </c>
      <c r="N35" s="20">
        <v>1287286</v>
      </c>
      <c r="O35" s="20">
        <v>438325</v>
      </c>
      <c r="P35" s="20">
        <v>434651</v>
      </c>
      <c r="Q35" s="20">
        <v>431433</v>
      </c>
      <c r="R35" s="20">
        <v>1304409</v>
      </c>
      <c r="S35" s="20">
        <v>430919</v>
      </c>
      <c r="T35" s="20">
        <v>-8636725</v>
      </c>
      <c r="U35" s="20">
        <v>73058</v>
      </c>
      <c r="V35" s="20">
        <v>-8132748</v>
      </c>
      <c r="W35" s="20">
        <v>8509376</v>
      </c>
      <c r="X35" s="20">
        <v>-21768347</v>
      </c>
      <c r="Y35" s="20">
        <v>30277723</v>
      </c>
      <c r="Z35" s="21">
        <v>-139.0905933280097</v>
      </c>
      <c r="AA35" s="22">
        <v>-21768347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16735412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-10285283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541671</v>
      </c>
      <c r="L37" s="31">
        <f t="shared" si="3"/>
        <v>396290</v>
      </c>
      <c r="M37" s="31">
        <f t="shared" si="3"/>
        <v>247104</v>
      </c>
      <c r="N37" s="31">
        <f t="shared" si="3"/>
        <v>1185065</v>
      </c>
      <c r="O37" s="31">
        <f t="shared" si="3"/>
        <v>323186</v>
      </c>
      <c r="P37" s="31">
        <f t="shared" si="3"/>
        <v>281203</v>
      </c>
      <c r="Q37" s="31">
        <f t="shared" si="3"/>
        <v>307280</v>
      </c>
      <c r="R37" s="31">
        <f t="shared" si="3"/>
        <v>911669</v>
      </c>
      <c r="S37" s="31">
        <f t="shared" si="3"/>
        <v>381043</v>
      </c>
      <c r="T37" s="31">
        <f t="shared" si="3"/>
        <v>-2857506</v>
      </c>
      <c r="U37" s="31">
        <f t="shared" si="3"/>
        <v>2823236</v>
      </c>
      <c r="V37" s="31">
        <f t="shared" si="3"/>
        <v>346773</v>
      </c>
      <c r="W37" s="31">
        <f t="shared" si="3"/>
        <v>19865787</v>
      </c>
      <c r="X37" s="31">
        <f t="shared" si="3"/>
        <v>-10285283</v>
      </c>
      <c r="Y37" s="31">
        <f t="shared" si="3"/>
        <v>30151070</v>
      </c>
      <c r="Z37" s="32">
        <f>+IF(X37&lt;&gt;0,+(Y37/X37)*100,0)</f>
        <v>-293.14769462347317</v>
      </c>
      <c r="AA37" s="33">
        <f>SUM(AA29:AA36)</f>
        <v>-10285283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16735412</v>
      </c>
      <c r="D44" s="29">
        <f>+D37+D43</f>
        <v>0</v>
      </c>
      <c r="E44" s="30">
        <f t="shared" si="5"/>
        <v>134222758</v>
      </c>
      <c r="F44" s="31">
        <f t="shared" si="5"/>
        <v>-10285283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541671</v>
      </c>
      <c r="L44" s="31">
        <f t="shared" si="5"/>
        <v>396290</v>
      </c>
      <c r="M44" s="31">
        <f t="shared" si="5"/>
        <v>247104</v>
      </c>
      <c r="N44" s="31">
        <f t="shared" si="5"/>
        <v>1185065</v>
      </c>
      <c r="O44" s="31">
        <f t="shared" si="5"/>
        <v>323186</v>
      </c>
      <c r="P44" s="31">
        <f t="shared" si="5"/>
        <v>281203</v>
      </c>
      <c r="Q44" s="31">
        <f t="shared" si="5"/>
        <v>307280</v>
      </c>
      <c r="R44" s="31">
        <f t="shared" si="5"/>
        <v>911669</v>
      </c>
      <c r="S44" s="31">
        <f t="shared" si="5"/>
        <v>381043</v>
      </c>
      <c r="T44" s="31">
        <f t="shared" si="5"/>
        <v>-2857506</v>
      </c>
      <c r="U44" s="31">
        <f t="shared" si="5"/>
        <v>2823236</v>
      </c>
      <c r="V44" s="31">
        <f t="shared" si="5"/>
        <v>346773</v>
      </c>
      <c r="W44" s="31">
        <f t="shared" si="5"/>
        <v>19865787</v>
      </c>
      <c r="X44" s="31">
        <f t="shared" si="5"/>
        <v>-10285283</v>
      </c>
      <c r="Y44" s="31">
        <f t="shared" si="5"/>
        <v>30151070</v>
      </c>
      <c r="Z44" s="32">
        <f>+IF(X44&lt;&gt;0,+(Y44/X44)*100,0)</f>
        <v>-293.14769462347317</v>
      </c>
      <c r="AA44" s="33">
        <f>+AA37+AA43</f>
        <v>-10285283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543922022</v>
      </c>
      <c r="D45" s="42">
        <f t="shared" si="6"/>
        <v>0</v>
      </c>
      <c r="E45" s="43">
        <f t="shared" si="6"/>
        <v>-15714549</v>
      </c>
      <c r="F45" s="44">
        <f t="shared" si="6"/>
        <v>156165526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3630209</v>
      </c>
      <c r="L45" s="44">
        <f t="shared" si="6"/>
        <v>3502610</v>
      </c>
      <c r="M45" s="44">
        <f t="shared" si="6"/>
        <v>2969927</v>
      </c>
      <c r="N45" s="44">
        <f t="shared" si="6"/>
        <v>10102746</v>
      </c>
      <c r="O45" s="44">
        <f t="shared" si="6"/>
        <v>27665874</v>
      </c>
      <c r="P45" s="44">
        <f t="shared" si="6"/>
        <v>3467708</v>
      </c>
      <c r="Q45" s="44">
        <f t="shared" si="6"/>
        <v>4617492</v>
      </c>
      <c r="R45" s="44">
        <f t="shared" si="6"/>
        <v>35751074</v>
      </c>
      <c r="S45" s="44">
        <f t="shared" si="6"/>
        <v>-1741040</v>
      </c>
      <c r="T45" s="44">
        <f t="shared" si="6"/>
        <v>-65414389</v>
      </c>
      <c r="U45" s="44">
        <f t="shared" si="6"/>
        <v>21389806</v>
      </c>
      <c r="V45" s="44">
        <f t="shared" si="6"/>
        <v>-45765623</v>
      </c>
      <c r="W45" s="44">
        <f t="shared" si="6"/>
        <v>591198233</v>
      </c>
      <c r="X45" s="44">
        <f t="shared" si="6"/>
        <v>156165526</v>
      </c>
      <c r="Y45" s="44">
        <f t="shared" si="6"/>
        <v>435032707</v>
      </c>
      <c r="Z45" s="45">
        <f>+IF(X45&lt;&gt;0,+(Y45/X45)*100,0)</f>
        <v>278.57153761323741</v>
      </c>
      <c r="AA45" s="46">
        <f>+AA26-AA44</f>
        <v>156165526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119983493</v>
      </c>
      <c r="D47" s="18"/>
      <c r="E47" s="19">
        <v>61215908</v>
      </c>
      <c r="F47" s="20">
        <v>55920655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>
        <v>1153634</v>
      </c>
      <c r="L47" s="20">
        <v>1136271</v>
      </c>
      <c r="M47" s="20">
        <v>-2773217</v>
      </c>
      <c r="N47" s="20">
        <v>-483312</v>
      </c>
      <c r="O47" s="20">
        <v>25201504</v>
      </c>
      <c r="P47" s="20">
        <v>1007653</v>
      </c>
      <c r="Q47" s="20">
        <v>3131463</v>
      </c>
      <c r="R47" s="20">
        <v>29340620</v>
      </c>
      <c r="S47" s="20">
        <v>-3727170</v>
      </c>
      <c r="T47" s="20">
        <v>-78742398</v>
      </c>
      <c r="U47" s="20">
        <v>66178801</v>
      </c>
      <c r="V47" s="20">
        <v>-16290767</v>
      </c>
      <c r="W47" s="20">
        <v>166806569</v>
      </c>
      <c r="X47" s="20">
        <v>55920655</v>
      </c>
      <c r="Y47" s="20">
        <v>110885914</v>
      </c>
      <c r="Z47" s="47">
        <v>198.29151500460787</v>
      </c>
      <c r="AA47" s="22">
        <v>55920655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119983493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55920655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1153634</v>
      </c>
      <c r="L50" s="52">
        <f t="shared" si="7"/>
        <v>1136271</v>
      </c>
      <c r="M50" s="52">
        <f t="shared" si="7"/>
        <v>-2773217</v>
      </c>
      <c r="N50" s="52">
        <f t="shared" si="7"/>
        <v>-483312</v>
      </c>
      <c r="O50" s="52">
        <f t="shared" si="7"/>
        <v>25201504</v>
      </c>
      <c r="P50" s="52">
        <f t="shared" si="7"/>
        <v>1007653</v>
      </c>
      <c r="Q50" s="52">
        <f t="shared" si="7"/>
        <v>3131463</v>
      </c>
      <c r="R50" s="52">
        <f t="shared" si="7"/>
        <v>29340620</v>
      </c>
      <c r="S50" s="52">
        <f t="shared" si="7"/>
        <v>-3727170</v>
      </c>
      <c r="T50" s="52">
        <f t="shared" si="7"/>
        <v>-78742398</v>
      </c>
      <c r="U50" s="52">
        <f t="shared" si="7"/>
        <v>66178801</v>
      </c>
      <c r="V50" s="52">
        <f t="shared" si="7"/>
        <v>-16290767</v>
      </c>
      <c r="W50" s="52">
        <f t="shared" si="7"/>
        <v>166806569</v>
      </c>
      <c r="X50" s="52">
        <f t="shared" si="7"/>
        <v>55920655</v>
      </c>
      <c r="Y50" s="52">
        <f t="shared" si="7"/>
        <v>110885914</v>
      </c>
      <c r="Z50" s="53">
        <f>+IF(X50&lt;&gt;0,+(Y50/X50)*100,0)</f>
        <v>198.29151500460787</v>
      </c>
      <c r="AA50" s="54">
        <f>SUM(AA47:AA49)</f>
        <v>55920655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29829013</v>
      </c>
      <c r="G6" s="20">
        <v>34647542</v>
      </c>
      <c r="H6" s="20">
        <v>1729300</v>
      </c>
      <c r="I6" s="20">
        <v>1331474</v>
      </c>
      <c r="J6" s="20">
        <v>37708316</v>
      </c>
      <c r="K6" s="20">
        <v>1811542</v>
      </c>
      <c r="L6" s="20">
        <v>1272830</v>
      </c>
      <c r="M6" s="20">
        <v>3585017</v>
      </c>
      <c r="N6" s="20">
        <v>6669389</v>
      </c>
      <c r="O6" s="20">
        <v>1593666</v>
      </c>
      <c r="P6" s="20">
        <v>1289456</v>
      </c>
      <c r="Q6" s="20">
        <v>4510932</v>
      </c>
      <c r="R6" s="20">
        <v>7394054</v>
      </c>
      <c r="S6" s="20">
        <v>1929805</v>
      </c>
      <c r="T6" s="20">
        <v>1811723</v>
      </c>
      <c r="U6" s="20">
        <v>1183945</v>
      </c>
      <c r="V6" s="20">
        <v>4925473</v>
      </c>
      <c r="W6" s="20">
        <v>56697232</v>
      </c>
      <c r="X6" s="20">
        <v>29829013</v>
      </c>
      <c r="Y6" s="20">
        <v>26868219</v>
      </c>
      <c r="Z6" s="21">
        <v>90.074113414345959</v>
      </c>
      <c r="AA6" s="22">
        <v>29829013</v>
      </c>
    </row>
    <row r="7" spans="1:27" x14ac:dyDescent="0.25">
      <c r="A7" s="23" t="s">
        <v>35</v>
      </c>
      <c r="B7" s="17" t="s">
        <v>32</v>
      </c>
      <c r="C7" s="18">
        <v>7926296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>
        <v>-15303312</v>
      </c>
      <c r="L7" s="20">
        <v>892423</v>
      </c>
      <c r="M7" s="20">
        <v>682063</v>
      </c>
      <c r="N7" s="20">
        <v>-13728826</v>
      </c>
      <c r="O7" s="20">
        <v>-14813457</v>
      </c>
      <c r="P7" s="20">
        <v>1001819</v>
      </c>
      <c r="Q7" s="20">
        <v>811530</v>
      </c>
      <c r="R7" s="20">
        <v>-13000108</v>
      </c>
      <c r="S7" s="20">
        <v>628265</v>
      </c>
      <c r="T7" s="20">
        <v>591498</v>
      </c>
      <c r="U7" s="20">
        <v>659200</v>
      </c>
      <c r="V7" s="20">
        <v>1878963</v>
      </c>
      <c r="W7" s="20">
        <v>17713247</v>
      </c>
      <c r="X7" s="20">
        <v>12665156</v>
      </c>
      <c r="Y7" s="20">
        <v>5048091</v>
      </c>
      <c r="Z7" s="21">
        <v>39.858103603303427</v>
      </c>
      <c r="AA7" s="22">
        <v>12665156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>
        <v>-125000</v>
      </c>
      <c r="G10" s="20">
        <v>-2180932</v>
      </c>
      <c r="H10" s="20">
        <v>-84491</v>
      </c>
      <c r="I10" s="20">
        <v>-138363</v>
      </c>
      <c r="J10" s="20">
        <v>-2403786</v>
      </c>
      <c r="K10" s="20">
        <v>-61127</v>
      </c>
      <c r="L10" s="20">
        <v>-279413</v>
      </c>
      <c r="M10" s="20">
        <v>-209986</v>
      </c>
      <c r="N10" s="20">
        <v>-550526</v>
      </c>
      <c r="O10" s="20">
        <v>-108903</v>
      </c>
      <c r="P10" s="20">
        <v>-19828</v>
      </c>
      <c r="Q10" s="20">
        <v>-49854</v>
      </c>
      <c r="R10" s="20">
        <v>-178585</v>
      </c>
      <c r="S10" s="20">
        <v>-47460</v>
      </c>
      <c r="T10" s="20">
        <v>-42070</v>
      </c>
      <c r="U10" s="20">
        <v>-668173</v>
      </c>
      <c r="V10" s="20">
        <v>-757703</v>
      </c>
      <c r="W10" s="20">
        <v>-3890600</v>
      </c>
      <c r="X10" s="20">
        <v>-125000</v>
      </c>
      <c r="Y10" s="20">
        <v>-3765600</v>
      </c>
      <c r="Z10" s="21">
        <v>3012.48</v>
      </c>
      <c r="AA10" s="22">
        <v>-125000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>
        <v>35482</v>
      </c>
      <c r="L11" s="24">
        <v>60304</v>
      </c>
      <c r="M11" s="20">
        <v>-30920</v>
      </c>
      <c r="N11" s="24">
        <v>64866</v>
      </c>
      <c r="O11" s="24">
        <v>-64577</v>
      </c>
      <c r="P11" s="24">
        <v>4167</v>
      </c>
      <c r="Q11" s="20">
        <v>8760</v>
      </c>
      <c r="R11" s="24">
        <v>-51650</v>
      </c>
      <c r="S11" s="24">
        <v>-4888</v>
      </c>
      <c r="T11" s="20">
        <v>4281</v>
      </c>
      <c r="U11" s="24"/>
      <c r="V11" s="24">
        <v>-607</v>
      </c>
      <c r="W11" s="24">
        <v>25889</v>
      </c>
      <c r="X11" s="20"/>
      <c r="Y11" s="24">
        <v>25889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>
        <v>26785</v>
      </c>
      <c r="L12" s="20">
        <v>-426</v>
      </c>
      <c r="M12" s="20">
        <v>2069</v>
      </c>
      <c r="N12" s="20">
        <v>28428</v>
      </c>
      <c r="O12" s="20">
        <v>2069</v>
      </c>
      <c r="P12" s="20">
        <v>209061</v>
      </c>
      <c r="Q12" s="20">
        <v>-9063</v>
      </c>
      <c r="R12" s="20">
        <v>202067</v>
      </c>
      <c r="S12" s="20">
        <v>-88039</v>
      </c>
      <c r="T12" s="20"/>
      <c r="U12" s="20">
        <v>10388</v>
      </c>
      <c r="V12" s="20">
        <v>-77651</v>
      </c>
      <c r="W12" s="20">
        <v>383626</v>
      </c>
      <c r="X12" s="20"/>
      <c r="Y12" s="20">
        <v>383626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35074984</v>
      </c>
      <c r="D13" s="29">
        <f>SUM(D6:D12)</f>
        <v>0</v>
      </c>
      <c r="E13" s="30">
        <f t="shared" si="0"/>
        <v>42420325</v>
      </c>
      <c r="F13" s="31">
        <f t="shared" si="0"/>
        <v>42369169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-13490630</v>
      </c>
      <c r="L13" s="31">
        <f t="shared" si="0"/>
        <v>1945718</v>
      </c>
      <c r="M13" s="31">
        <f t="shared" si="0"/>
        <v>4028243</v>
      </c>
      <c r="N13" s="31">
        <f t="shared" si="0"/>
        <v>-7516669</v>
      </c>
      <c r="O13" s="31">
        <f t="shared" si="0"/>
        <v>-13391202</v>
      </c>
      <c r="P13" s="31">
        <f t="shared" si="0"/>
        <v>2484675</v>
      </c>
      <c r="Q13" s="31">
        <f t="shared" si="0"/>
        <v>5272305</v>
      </c>
      <c r="R13" s="31">
        <f t="shared" si="0"/>
        <v>-5634222</v>
      </c>
      <c r="S13" s="31">
        <f t="shared" si="0"/>
        <v>2417683</v>
      </c>
      <c r="T13" s="31">
        <f t="shared" si="0"/>
        <v>2365432</v>
      </c>
      <c r="U13" s="31">
        <f t="shared" si="0"/>
        <v>1185360</v>
      </c>
      <c r="V13" s="31">
        <f t="shared" si="0"/>
        <v>5968475</v>
      </c>
      <c r="W13" s="31">
        <f t="shared" si="0"/>
        <v>70929394</v>
      </c>
      <c r="X13" s="31">
        <f t="shared" si="0"/>
        <v>42369169</v>
      </c>
      <c r="Y13" s="31">
        <f t="shared" si="0"/>
        <v>28560225</v>
      </c>
      <c r="Z13" s="32">
        <f>+IF(X13&lt;&gt;0,+(Y13/X13)*100,0)</f>
        <v>67.40803672595041</v>
      </c>
      <c r="AA13" s="33">
        <f>SUM(AA6:AA12)</f>
        <v>42369169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6692385</v>
      </c>
      <c r="D17" s="18"/>
      <c r="E17" s="19">
        <v>-745044</v>
      </c>
      <c r="F17" s="20">
        <v>-673339</v>
      </c>
      <c r="G17" s="24"/>
      <c r="H17" s="24">
        <v>224863</v>
      </c>
      <c r="I17" s="24"/>
      <c r="J17" s="20">
        <v>224863</v>
      </c>
      <c r="K17" s="24">
        <v>6958314</v>
      </c>
      <c r="L17" s="24"/>
      <c r="M17" s="20"/>
      <c r="N17" s="24">
        <v>6958314</v>
      </c>
      <c r="O17" s="24"/>
      <c r="P17" s="24"/>
      <c r="Q17" s="20">
        <v>-7343145</v>
      </c>
      <c r="R17" s="24">
        <v>-7343145</v>
      </c>
      <c r="S17" s="24"/>
      <c r="T17" s="20">
        <v>-1360483</v>
      </c>
      <c r="U17" s="24">
        <v>-42938</v>
      </c>
      <c r="V17" s="24">
        <v>-1403421</v>
      </c>
      <c r="W17" s="24">
        <v>-1563389</v>
      </c>
      <c r="X17" s="20">
        <v>-673339</v>
      </c>
      <c r="Y17" s="24">
        <v>-890050</v>
      </c>
      <c r="Z17" s="25">
        <v>132.18453112028266</v>
      </c>
      <c r="AA17" s="26">
        <v>-673339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6692385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-673339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6958314</v>
      </c>
      <c r="L25" s="36">
        <f t="shared" si="1"/>
        <v>0</v>
      </c>
      <c r="M25" s="36">
        <f t="shared" si="1"/>
        <v>0</v>
      </c>
      <c r="N25" s="36">
        <f t="shared" si="1"/>
        <v>6958314</v>
      </c>
      <c r="O25" s="36">
        <f t="shared" si="1"/>
        <v>0</v>
      </c>
      <c r="P25" s="36">
        <f t="shared" si="1"/>
        <v>0</v>
      </c>
      <c r="Q25" s="36">
        <f t="shared" si="1"/>
        <v>-7343145</v>
      </c>
      <c r="R25" s="36">
        <f t="shared" si="1"/>
        <v>-7343145</v>
      </c>
      <c r="S25" s="36">
        <f t="shared" si="1"/>
        <v>0</v>
      </c>
      <c r="T25" s="36">
        <f t="shared" si="1"/>
        <v>-1360483</v>
      </c>
      <c r="U25" s="36">
        <f t="shared" si="1"/>
        <v>-42938</v>
      </c>
      <c r="V25" s="36">
        <f t="shared" si="1"/>
        <v>-1403421</v>
      </c>
      <c r="W25" s="36">
        <f t="shared" si="1"/>
        <v>-1563389</v>
      </c>
      <c r="X25" s="36">
        <f t="shared" si="1"/>
        <v>-673339</v>
      </c>
      <c r="Y25" s="36">
        <f t="shared" si="1"/>
        <v>-890050</v>
      </c>
      <c r="Z25" s="37">
        <f>+IF(X25&lt;&gt;0,+(Y25/X25)*100,0)</f>
        <v>132.18453112028266</v>
      </c>
      <c r="AA25" s="38">
        <f>SUM(AA15:AA24)</f>
        <v>-673339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41767369</v>
      </c>
      <c r="D26" s="29">
        <f>+D13+D25</f>
        <v>0</v>
      </c>
      <c r="E26" s="30">
        <f t="shared" si="2"/>
        <v>41675281</v>
      </c>
      <c r="F26" s="31">
        <f t="shared" si="2"/>
        <v>41695830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-6532316</v>
      </c>
      <c r="L26" s="31">
        <f t="shared" si="2"/>
        <v>1945718</v>
      </c>
      <c r="M26" s="31">
        <f t="shared" si="2"/>
        <v>4028243</v>
      </c>
      <c r="N26" s="31">
        <f t="shared" si="2"/>
        <v>-558355</v>
      </c>
      <c r="O26" s="31">
        <f t="shared" si="2"/>
        <v>-13391202</v>
      </c>
      <c r="P26" s="31">
        <f t="shared" si="2"/>
        <v>2484675</v>
      </c>
      <c r="Q26" s="31">
        <f t="shared" si="2"/>
        <v>-2070840</v>
      </c>
      <c r="R26" s="31">
        <f t="shared" si="2"/>
        <v>-12977367</v>
      </c>
      <c r="S26" s="31">
        <f t="shared" si="2"/>
        <v>2417683</v>
      </c>
      <c r="T26" s="31">
        <f t="shared" si="2"/>
        <v>1004949</v>
      </c>
      <c r="U26" s="31">
        <f t="shared" si="2"/>
        <v>1142422</v>
      </c>
      <c r="V26" s="31">
        <f t="shared" si="2"/>
        <v>4565054</v>
      </c>
      <c r="W26" s="31">
        <f t="shared" si="2"/>
        <v>69366005</v>
      </c>
      <c r="X26" s="31">
        <f t="shared" si="2"/>
        <v>41695830</v>
      </c>
      <c r="Y26" s="31">
        <f t="shared" si="2"/>
        <v>27670175</v>
      </c>
      <c r="Z26" s="32">
        <f>+IF(X26&lt;&gt;0,+(Y26/X26)*100,0)</f>
        <v>66.36197192860773</v>
      </c>
      <c r="AA26" s="33">
        <f>+AA13+AA25</f>
        <v>41695830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>
        <v>-1223</v>
      </c>
      <c r="L31" s="20">
        <v>-4381</v>
      </c>
      <c r="M31" s="20">
        <v>-6213</v>
      </c>
      <c r="N31" s="20">
        <v>-11817</v>
      </c>
      <c r="O31" s="20">
        <v>-8878</v>
      </c>
      <c r="P31" s="20">
        <v>-4972</v>
      </c>
      <c r="Q31" s="20">
        <v>-11054</v>
      </c>
      <c r="R31" s="20">
        <v>-24904</v>
      </c>
      <c r="S31" s="20">
        <v>-6335</v>
      </c>
      <c r="T31" s="20">
        <v>-5311</v>
      </c>
      <c r="U31" s="20">
        <v>-8411</v>
      </c>
      <c r="V31" s="20">
        <v>-20057</v>
      </c>
      <c r="W31" s="20">
        <v>-174536</v>
      </c>
      <c r="X31" s="20"/>
      <c r="Y31" s="20">
        <v>-174536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20134</v>
      </c>
      <c r="G32" s="20">
        <v>-860507</v>
      </c>
      <c r="H32" s="20">
        <v>-51931</v>
      </c>
      <c r="I32" s="20">
        <v>-1105</v>
      </c>
      <c r="J32" s="20">
        <v>-913543</v>
      </c>
      <c r="K32" s="20">
        <v>-77141</v>
      </c>
      <c r="L32" s="20">
        <v>-33351</v>
      </c>
      <c r="M32" s="20">
        <v>-26071</v>
      </c>
      <c r="N32" s="20">
        <v>-136563</v>
      </c>
      <c r="O32" s="20">
        <v>-24365</v>
      </c>
      <c r="P32" s="20">
        <v>-19885</v>
      </c>
      <c r="Q32" s="20">
        <v>-18873</v>
      </c>
      <c r="R32" s="20">
        <v>-63123</v>
      </c>
      <c r="S32" s="20">
        <v>-22088</v>
      </c>
      <c r="T32" s="20">
        <v>-14384</v>
      </c>
      <c r="U32" s="20">
        <v>-2631</v>
      </c>
      <c r="V32" s="20">
        <v>-39103</v>
      </c>
      <c r="W32" s="20">
        <v>-1152332</v>
      </c>
      <c r="X32" s="20">
        <v>20134</v>
      </c>
      <c r="Y32" s="20">
        <v>-1172466</v>
      </c>
      <c r="Z32" s="21">
        <v>-5823.3137975563723</v>
      </c>
      <c r="AA32" s="22">
        <v>20134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-3138516</v>
      </c>
      <c r="Y33" s="20">
        <v>3139169</v>
      </c>
      <c r="Z33" s="21">
        <v>-100.02080601150351</v>
      </c>
      <c r="AA33" s="22">
        <v>-3138516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>
        <v>125887</v>
      </c>
      <c r="L35" s="20">
        <v>352627</v>
      </c>
      <c r="M35" s="20">
        <v>-125062</v>
      </c>
      <c r="N35" s="20">
        <v>353452</v>
      </c>
      <c r="O35" s="20">
        <v>90815</v>
      </c>
      <c r="P35" s="20">
        <v>124113</v>
      </c>
      <c r="Q35" s="20">
        <v>128850</v>
      </c>
      <c r="R35" s="20">
        <v>343778</v>
      </c>
      <c r="S35" s="20">
        <v>109519</v>
      </c>
      <c r="T35" s="20">
        <v>85676</v>
      </c>
      <c r="U35" s="20">
        <v>87555</v>
      </c>
      <c r="V35" s="20">
        <v>282750</v>
      </c>
      <c r="W35" s="20">
        <v>12552362</v>
      </c>
      <c r="X35" s="20">
        <v>8065068</v>
      </c>
      <c r="Y35" s="20">
        <v>4487294</v>
      </c>
      <c r="Z35" s="21">
        <v>55.638638136715024</v>
      </c>
      <c r="AA35" s="22">
        <v>8065068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4946686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47523</v>
      </c>
      <c r="L37" s="31">
        <f t="shared" si="3"/>
        <v>314895</v>
      </c>
      <c r="M37" s="31">
        <f t="shared" si="3"/>
        <v>-157346</v>
      </c>
      <c r="N37" s="31">
        <f t="shared" si="3"/>
        <v>205072</v>
      </c>
      <c r="O37" s="31">
        <f t="shared" si="3"/>
        <v>57572</v>
      </c>
      <c r="P37" s="31">
        <f t="shared" si="3"/>
        <v>99256</v>
      </c>
      <c r="Q37" s="31">
        <f t="shared" si="3"/>
        <v>98923</v>
      </c>
      <c r="R37" s="31">
        <f t="shared" si="3"/>
        <v>255751</v>
      </c>
      <c r="S37" s="31">
        <f t="shared" si="3"/>
        <v>81096</v>
      </c>
      <c r="T37" s="31">
        <f t="shared" si="3"/>
        <v>65981</v>
      </c>
      <c r="U37" s="31">
        <f t="shared" si="3"/>
        <v>76513</v>
      </c>
      <c r="V37" s="31">
        <f t="shared" si="3"/>
        <v>223590</v>
      </c>
      <c r="W37" s="31">
        <f t="shared" si="3"/>
        <v>11226147</v>
      </c>
      <c r="X37" s="31">
        <f t="shared" si="3"/>
        <v>4946686</v>
      </c>
      <c r="Y37" s="31">
        <f t="shared" si="3"/>
        <v>6279461</v>
      </c>
      <c r="Z37" s="32">
        <f>+IF(X37&lt;&gt;0,+(Y37/X37)*100,0)</f>
        <v>126.94278553358754</v>
      </c>
      <c r="AA37" s="33">
        <f>SUM(AA29:AA36)</f>
        <v>4946686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4946686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47523</v>
      </c>
      <c r="L44" s="31">
        <f t="shared" si="5"/>
        <v>314895</v>
      </c>
      <c r="M44" s="31">
        <f t="shared" si="5"/>
        <v>-157346</v>
      </c>
      <c r="N44" s="31">
        <f t="shared" si="5"/>
        <v>205072</v>
      </c>
      <c r="O44" s="31">
        <f t="shared" si="5"/>
        <v>57572</v>
      </c>
      <c r="P44" s="31">
        <f t="shared" si="5"/>
        <v>99256</v>
      </c>
      <c r="Q44" s="31">
        <f t="shared" si="5"/>
        <v>98923</v>
      </c>
      <c r="R44" s="31">
        <f t="shared" si="5"/>
        <v>255751</v>
      </c>
      <c r="S44" s="31">
        <f t="shared" si="5"/>
        <v>81096</v>
      </c>
      <c r="T44" s="31">
        <f t="shared" si="5"/>
        <v>65981</v>
      </c>
      <c r="U44" s="31">
        <f t="shared" si="5"/>
        <v>76513</v>
      </c>
      <c r="V44" s="31">
        <f t="shared" si="5"/>
        <v>223590</v>
      </c>
      <c r="W44" s="31">
        <f t="shared" si="5"/>
        <v>11226147</v>
      </c>
      <c r="X44" s="31">
        <f t="shared" si="5"/>
        <v>4946686</v>
      </c>
      <c r="Y44" s="31">
        <f t="shared" si="5"/>
        <v>6279461</v>
      </c>
      <c r="Z44" s="32">
        <f>+IF(X44&lt;&gt;0,+(Y44/X44)*100,0)</f>
        <v>126.94278553358754</v>
      </c>
      <c r="AA44" s="33">
        <f>+AA37+AA43</f>
        <v>4946686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31953911</v>
      </c>
      <c r="D45" s="42">
        <f t="shared" si="6"/>
        <v>0</v>
      </c>
      <c r="E45" s="43">
        <f t="shared" si="6"/>
        <v>36588595</v>
      </c>
      <c r="F45" s="44">
        <f t="shared" si="6"/>
        <v>36749144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-6579839</v>
      </c>
      <c r="L45" s="44">
        <f t="shared" si="6"/>
        <v>1630823</v>
      </c>
      <c r="M45" s="44">
        <f t="shared" si="6"/>
        <v>4185589</v>
      </c>
      <c r="N45" s="44">
        <f t="shared" si="6"/>
        <v>-763427</v>
      </c>
      <c r="O45" s="44">
        <f t="shared" si="6"/>
        <v>-13448774</v>
      </c>
      <c r="P45" s="44">
        <f t="shared" si="6"/>
        <v>2385419</v>
      </c>
      <c r="Q45" s="44">
        <f t="shared" si="6"/>
        <v>-2169763</v>
      </c>
      <c r="R45" s="44">
        <f t="shared" si="6"/>
        <v>-13233118</v>
      </c>
      <c r="S45" s="44">
        <f t="shared" si="6"/>
        <v>2336587</v>
      </c>
      <c r="T45" s="44">
        <f t="shared" si="6"/>
        <v>938968</v>
      </c>
      <c r="U45" s="44">
        <f t="shared" si="6"/>
        <v>1065909</v>
      </c>
      <c r="V45" s="44">
        <f t="shared" si="6"/>
        <v>4341464</v>
      </c>
      <c r="W45" s="44">
        <f t="shared" si="6"/>
        <v>58139858</v>
      </c>
      <c r="X45" s="44">
        <f t="shared" si="6"/>
        <v>36749144</v>
      </c>
      <c r="Y45" s="44">
        <f t="shared" si="6"/>
        <v>21390714</v>
      </c>
      <c r="Z45" s="45">
        <f>+IF(X45&lt;&gt;0,+(Y45/X45)*100,0)</f>
        <v>58.20738028619116</v>
      </c>
      <c r="AA45" s="46">
        <f>+AA26-AA44</f>
        <v>36749144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405646143</v>
      </c>
      <c r="G47" s="20">
        <v>6010431</v>
      </c>
      <c r="H47" s="20">
        <v>332258</v>
      </c>
      <c r="I47" s="20">
        <v>28773017</v>
      </c>
      <c r="J47" s="20">
        <v>35115706</v>
      </c>
      <c r="K47" s="20">
        <v>1026534</v>
      </c>
      <c r="L47" s="20">
        <v>445809</v>
      </c>
      <c r="M47" s="20">
        <v>2857741</v>
      </c>
      <c r="N47" s="20">
        <v>4330084</v>
      </c>
      <c r="O47" s="20">
        <v>1114106</v>
      </c>
      <c r="P47" s="20">
        <v>1104166</v>
      </c>
      <c r="Q47" s="20">
        <v>3414919</v>
      </c>
      <c r="R47" s="20">
        <v>5633191</v>
      </c>
      <c r="S47" s="20">
        <v>1132753</v>
      </c>
      <c r="T47" s="20">
        <v>-401822</v>
      </c>
      <c r="U47" s="20">
        <v>-278795</v>
      </c>
      <c r="V47" s="20">
        <v>452136</v>
      </c>
      <c r="W47" s="20">
        <v>45531117</v>
      </c>
      <c r="X47" s="20">
        <v>405646143</v>
      </c>
      <c r="Y47" s="20">
        <v>-360115026</v>
      </c>
      <c r="Z47" s="47">
        <v>-88.775656372997986</v>
      </c>
      <c r="AA47" s="22">
        <v>405646143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405646143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1026534</v>
      </c>
      <c r="L50" s="52">
        <f t="shared" si="7"/>
        <v>445809</v>
      </c>
      <c r="M50" s="52">
        <f t="shared" si="7"/>
        <v>2857741</v>
      </c>
      <c r="N50" s="52">
        <f t="shared" si="7"/>
        <v>4330084</v>
      </c>
      <c r="O50" s="52">
        <f t="shared" si="7"/>
        <v>1114106</v>
      </c>
      <c r="P50" s="52">
        <f t="shared" si="7"/>
        <v>1104166</v>
      </c>
      <c r="Q50" s="52">
        <f t="shared" si="7"/>
        <v>3414919</v>
      </c>
      <c r="R50" s="52">
        <f t="shared" si="7"/>
        <v>5633191</v>
      </c>
      <c r="S50" s="52">
        <f t="shared" si="7"/>
        <v>1132753</v>
      </c>
      <c r="T50" s="52">
        <f t="shared" si="7"/>
        <v>-401822</v>
      </c>
      <c r="U50" s="52">
        <f t="shared" si="7"/>
        <v>-278795</v>
      </c>
      <c r="V50" s="52">
        <f t="shared" si="7"/>
        <v>452136</v>
      </c>
      <c r="W50" s="52">
        <f t="shared" si="7"/>
        <v>45531117</v>
      </c>
      <c r="X50" s="52">
        <f t="shared" si="7"/>
        <v>405646143</v>
      </c>
      <c r="Y50" s="52">
        <f t="shared" si="7"/>
        <v>-360115026</v>
      </c>
      <c r="Z50" s="53">
        <f>+IF(X50&lt;&gt;0,+(Y50/X50)*100,0)</f>
        <v>-88.775656372997986</v>
      </c>
      <c r="AA50" s="54">
        <f>SUM(AA47:AA49)</f>
        <v>405646143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>
        <v>1022550</v>
      </c>
      <c r="L17" s="24"/>
      <c r="M17" s="20">
        <v>1567890</v>
      </c>
      <c r="N17" s="24">
        <v>2590440</v>
      </c>
      <c r="O17" s="24"/>
      <c r="P17" s="24"/>
      <c r="Q17" s="20"/>
      <c r="R17" s="24"/>
      <c r="S17" s="24">
        <v>777195</v>
      </c>
      <c r="T17" s="20">
        <v>86355</v>
      </c>
      <c r="U17" s="24">
        <v>690840</v>
      </c>
      <c r="V17" s="24">
        <v>1554390</v>
      </c>
      <c r="W17" s="24">
        <v>5372284</v>
      </c>
      <c r="X17" s="20">
        <v>434794</v>
      </c>
      <c r="Y17" s="24">
        <v>4937490</v>
      </c>
      <c r="Z17" s="25">
        <v>1135.5929474647764</v>
      </c>
      <c r="AA17" s="26">
        <v>434794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1022550</v>
      </c>
      <c r="L25" s="36">
        <f t="shared" si="1"/>
        <v>0</v>
      </c>
      <c r="M25" s="36">
        <f t="shared" si="1"/>
        <v>1567890</v>
      </c>
      <c r="N25" s="36">
        <f t="shared" si="1"/>
        <v>2590440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777195</v>
      </c>
      <c r="T25" s="36">
        <f t="shared" si="1"/>
        <v>86355</v>
      </c>
      <c r="U25" s="36">
        <f t="shared" si="1"/>
        <v>690840</v>
      </c>
      <c r="V25" s="36">
        <f t="shared" si="1"/>
        <v>1554390</v>
      </c>
      <c r="W25" s="36">
        <f t="shared" si="1"/>
        <v>5372284</v>
      </c>
      <c r="X25" s="36">
        <f t="shared" si="1"/>
        <v>434794</v>
      </c>
      <c r="Y25" s="36">
        <f t="shared" si="1"/>
        <v>4937490</v>
      </c>
      <c r="Z25" s="37">
        <f>+IF(X25&lt;&gt;0,+(Y25/X25)*100,0)</f>
        <v>1135.5929474647764</v>
      </c>
      <c r="AA25" s="38">
        <f>SUM(AA15:AA24)</f>
        <v>434794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1022550</v>
      </c>
      <c r="L26" s="31">
        <f t="shared" si="2"/>
        <v>0</v>
      </c>
      <c r="M26" s="31">
        <f t="shared" si="2"/>
        <v>1567890</v>
      </c>
      <c r="N26" s="31">
        <f t="shared" si="2"/>
        <v>2590440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777195</v>
      </c>
      <c r="T26" s="31">
        <f t="shared" si="2"/>
        <v>86355</v>
      </c>
      <c r="U26" s="31">
        <f t="shared" si="2"/>
        <v>690840</v>
      </c>
      <c r="V26" s="31">
        <f t="shared" si="2"/>
        <v>1554390</v>
      </c>
      <c r="W26" s="31">
        <f t="shared" si="2"/>
        <v>5372284</v>
      </c>
      <c r="X26" s="31">
        <f t="shared" si="2"/>
        <v>434794</v>
      </c>
      <c r="Y26" s="31">
        <f t="shared" si="2"/>
        <v>4937490</v>
      </c>
      <c r="Z26" s="32">
        <f>+IF(X26&lt;&gt;0,+(Y26/X26)*100,0)</f>
        <v>1135.5929474647764</v>
      </c>
      <c r="AA26" s="33">
        <f>+AA13+AA25</f>
        <v>434794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892294</v>
      </c>
      <c r="G32" s="20">
        <v>391293</v>
      </c>
      <c r="H32" s="20">
        <v>384771</v>
      </c>
      <c r="I32" s="20">
        <v>-310062</v>
      </c>
      <c r="J32" s="20">
        <v>466002</v>
      </c>
      <c r="K32" s="20">
        <v>-123546</v>
      </c>
      <c r="L32" s="20">
        <v>-42931</v>
      </c>
      <c r="M32" s="20">
        <v>132690</v>
      </c>
      <c r="N32" s="20">
        <v>-33787</v>
      </c>
      <c r="O32" s="20">
        <v>-1048001</v>
      </c>
      <c r="P32" s="20">
        <v>3651</v>
      </c>
      <c r="Q32" s="20">
        <v>1026069</v>
      </c>
      <c r="R32" s="20">
        <v>-18281</v>
      </c>
      <c r="S32" s="20"/>
      <c r="T32" s="20"/>
      <c r="U32" s="20">
        <v>362642</v>
      </c>
      <c r="V32" s="20">
        <v>362642</v>
      </c>
      <c r="W32" s="20">
        <v>776576</v>
      </c>
      <c r="X32" s="20">
        <v>892294</v>
      </c>
      <c r="Y32" s="20">
        <v>-115718</v>
      </c>
      <c r="Z32" s="21">
        <v>-12.968595552586928</v>
      </c>
      <c r="AA32" s="22">
        <v>892294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892294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-123546</v>
      </c>
      <c r="L37" s="31">
        <f t="shared" si="3"/>
        <v>-42931</v>
      </c>
      <c r="M37" s="31">
        <f t="shared" si="3"/>
        <v>132690</v>
      </c>
      <c r="N37" s="31">
        <f t="shared" si="3"/>
        <v>-33787</v>
      </c>
      <c r="O37" s="31">
        <f t="shared" si="3"/>
        <v>-1048001</v>
      </c>
      <c r="P37" s="31">
        <f t="shared" si="3"/>
        <v>3651</v>
      </c>
      <c r="Q37" s="31">
        <f t="shared" si="3"/>
        <v>1026069</v>
      </c>
      <c r="R37" s="31">
        <f t="shared" si="3"/>
        <v>-18281</v>
      </c>
      <c r="S37" s="31">
        <f t="shared" si="3"/>
        <v>0</v>
      </c>
      <c r="T37" s="31">
        <f t="shared" si="3"/>
        <v>0</v>
      </c>
      <c r="U37" s="31">
        <f t="shared" si="3"/>
        <v>362642</v>
      </c>
      <c r="V37" s="31">
        <f t="shared" si="3"/>
        <v>362642</v>
      </c>
      <c r="W37" s="31">
        <f t="shared" si="3"/>
        <v>776576</v>
      </c>
      <c r="X37" s="31">
        <f t="shared" si="3"/>
        <v>892294</v>
      </c>
      <c r="Y37" s="31">
        <f t="shared" si="3"/>
        <v>-115718</v>
      </c>
      <c r="Z37" s="32">
        <f>+IF(X37&lt;&gt;0,+(Y37/X37)*100,0)</f>
        <v>-12.968595552586928</v>
      </c>
      <c r="AA37" s="33">
        <f>SUM(AA29:AA36)</f>
        <v>892294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892294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-123546</v>
      </c>
      <c r="L44" s="31">
        <f t="shared" si="5"/>
        <v>-42931</v>
      </c>
      <c r="M44" s="31">
        <f t="shared" si="5"/>
        <v>132690</v>
      </c>
      <c r="N44" s="31">
        <f t="shared" si="5"/>
        <v>-33787</v>
      </c>
      <c r="O44" s="31">
        <f t="shared" si="5"/>
        <v>-1048001</v>
      </c>
      <c r="P44" s="31">
        <f t="shared" si="5"/>
        <v>3651</v>
      </c>
      <c r="Q44" s="31">
        <f t="shared" si="5"/>
        <v>1026069</v>
      </c>
      <c r="R44" s="31">
        <f t="shared" si="5"/>
        <v>-18281</v>
      </c>
      <c r="S44" s="31">
        <f t="shared" si="5"/>
        <v>0</v>
      </c>
      <c r="T44" s="31">
        <f t="shared" si="5"/>
        <v>0</v>
      </c>
      <c r="U44" s="31">
        <f t="shared" si="5"/>
        <v>362642</v>
      </c>
      <c r="V44" s="31">
        <f t="shared" si="5"/>
        <v>362642</v>
      </c>
      <c r="W44" s="31">
        <f t="shared" si="5"/>
        <v>776576</v>
      </c>
      <c r="X44" s="31">
        <f t="shared" si="5"/>
        <v>892294</v>
      </c>
      <c r="Y44" s="31">
        <f t="shared" si="5"/>
        <v>-115718</v>
      </c>
      <c r="Z44" s="32">
        <f>+IF(X44&lt;&gt;0,+(Y44/X44)*100,0)</f>
        <v>-12.968595552586928</v>
      </c>
      <c r="AA44" s="33">
        <f>+AA37+AA43</f>
        <v>892294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-457500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1146096</v>
      </c>
      <c r="L45" s="44">
        <f t="shared" si="6"/>
        <v>42931</v>
      </c>
      <c r="M45" s="44">
        <f t="shared" si="6"/>
        <v>1435200</v>
      </c>
      <c r="N45" s="44">
        <f t="shared" si="6"/>
        <v>2624227</v>
      </c>
      <c r="O45" s="44">
        <f t="shared" si="6"/>
        <v>1048001</v>
      </c>
      <c r="P45" s="44">
        <f t="shared" si="6"/>
        <v>-3651</v>
      </c>
      <c r="Q45" s="44">
        <f t="shared" si="6"/>
        <v>-1026069</v>
      </c>
      <c r="R45" s="44">
        <f t="shared" si="6"/>
        <v>18281</v>
      </c>
      <c r="S45" s="44">
        <f t="shared" si="6"/>
        <v>777195</v>
      </c>
      <c r="T45" s="44">
        <f t="shared" si="6"/>
        <v>86355</v>
      </c>
      <c r="U45" s="44">
        <f t="shared" si="6"/>
        <v>328198</v>
      </c>
      <c r="V45" s="44">
        <f t="shared" si="6"/>
        <v>1191748</v>
      </c>
      <c r="W45" s="44">
        <f t="shared" si="6"/>
        <v>4595708</v>
      </c>
      <c r="X45" s="44">
        <f t="shared" si="6"/>
        <v>-457500</v>
      </c>
      <c r="Y45" s="44">
        <f t="shared" si="6"/>
        <v>5053208</v>
      </c>
      <c r="Z45" s="45">
        <f>+IF(X45&lt;&gt;0,+(Y45/X45)*100,0)</f>
        <v>-1104.5263387978143</v>
      </c>
      <c r="AA45" s="46">
        <f>+AA26-AA44</f>
        <v>-457500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-10158987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>
        <v>-10062697</v>
      </c>
      <c r="L6" s="20">
        <v>-5835122</v>
      </c>
      <c r="M6" s="20">
        <v>-10906255</v>
      </c>
      <c r="N6" s="20">
        <v>-26804074</v>
      </c>
      <c r="O6" s="20">
        <v>-5954496</v>
      </c>
      <c r="P6" s="20">
        <v>-5931434</v>
      </c>
      <c r="Q6" s="20">
        <v>-5850226</v>
      </c>
      <c r="R6" s="20">
        <v>-17736156</v>
      </c>
      <c r="S6" s="20">
        <v>-5918371</v>
      </c>
      <c r="T6" s="20">
        <v>-6497732</v>
      </c>
      <c r="U6" s="20">
        <v>-6958926</v>
      </c>
      <c r="V6" s="20">
        <v>-19375029</v>
      </c>
      <c r="W6" s="20">
        <v>-89723520</v>
      </c>
      <c r="X6" s="20">
        <v>-10158987</v>
      </c>
      <c r="Y6" s="20">
        <v>-79564533</v>
      </c>
      <c r="Z6" s="21">
        <v>783.19357038255873</v>
      </c>
      <c r="AA6" s="22">
        <v>-10158987</v>
      </c>
    </row>
    <row r="7" spans="1:27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>
        <v>14080</v>
      </c>
      <c r="L7" s="20">
        <v>97306</v>
      </c>
      <c r="M7" s="20">
        <v>61306</v>
      </c>
      <c r="N7" s="20">
        <v>172692</v>
      </c>
      <c r="O7" s="20">
        <v>92180</v>
      </c>
      <c r="P7" s="20">
        <v>97306</v>
      </c>
      <c r="Q7" s="20">
        <v>25306</v>
      </c>
      <c r="R7" s="20">
        <v>214792</v>
      </c>
      <c r="S7" s="20">
        <v>66002</v>
      </c>
      <c r="T7" s="20">
        <v>86521</v>
      </c>
      <c r="U7" s="20">
        <v>-14170</v>
      </c>
      <c r="V7" s="20">
        <v>138353</v>
      </c>
      <c r="W7" s="20">
        <v>777603</v>
      </c>
      <c r="X7" s="20">
        <v>267940</v>
      </c>
      <c r="Y7" s="20">
        <v>509663</v>
      </c>
      <c r="Z7" s="21">
        <v>190.21534671941481</v>
      </c>
      <c r="AA7" s="22">
        <v>267940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>
        <v>141030</v>
      </c>
      <c r="L11" s="24"/>
      <c r="M11" s="20">
        <v>114045</v>
      </c>
      <c r="N11" s="24">
        <v>255075</v>
      </c>
      <c r="O11" s="24"/>
      <c r="P11" s="24">
        <v>8489</v>
      </c>
      <c r="Q11" s="20">
        <v>2061</v>
      </c>
      <c r="R11" s="24">
        <v>10550</v>
      </c>
      <c r="S11" s="24"/>
      <c r="T11" s="20"/>
      <c r="U11" s="24">
        <v>121950</v>
      </c>
      <c r="V11" s="24">
        <v>121950</v>
      </c>
      <c r="W11" s="24">
        <v>387575</v>
      </c>
      <c r="X11" s="20"/>
      <c r="Y11" s="24">
        <v>387575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-9891047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-9907587</v>
      </c>
      <c r="L13" s="31">
        <f t="shared" si="0"/>
        <v>-5737816</v>
      </c>
      <c r="M13" s="31">
        <f t="shared" si="0"/>
        <v>-10730904</v>
      </c>
      <c r="N13" s="31">
        <f t="shared" si="0"/>
        <v>-26376307</v>
      </c>
      <c r="O13" s="31">
        <f t="shared" si="0"/>
        <v>-5862316</v>
      </c>
      <c r="P13" s="31">
        <f t="shared" si="0"/>
        <v>-5825639</v>
      </c>
      <c r="Q13" s="31">
        <f t="shared" si="0"/>
        <v>-5822859</v>
      </c>
      <c r="R13" s="31">
        <f t="shared" si="0"/>
        <v>-17510814</v>
      </c>
      <c r="S13" s="31">
        <f t="shared" si="0"/>
        <v>-5852369</v>
      </c>
      <c r="T13" s="31">
        <f t="shared" si="0"/>
        <v>-6411211</v>
      </c>
      <c r="U13" s="31">
        <f t="shared" si="0"/>
        <v>-6851146</v>
      </c>
      <c r="V13" s="31">
        <f t="shared" si="0"/>
        <v>-19114726</v>
      </c>
      <c r="W13" s="31">
        <f t="shared" si="0"/>
        <v>-88558342</v>
      </c>
      <c r="X13" s="31">
        <f t="shared" si="0"/>
        <v>-9891047</v>
      </c>
      <c r="Y13" s="31">
        <f t="shared" si="0"/>
        <v>-78667295</v>
      </c>
      <c r="Z13" s="32">
        <f>+IF(X13&lt;&gt;0,+(Y13/X13)*100,0)</f>
        <v>795.33840047469187</v>
      </c>
      <c r="AA13" s="33">
        <f>SUM(AA6:AA12)</f>
        <v>-9891047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-9891047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-9907587</v>
      </c>
      <c r="L26" s="31">
        <f t="shared" si="2"/>
        <v>-5737816</v>
      </c>
      <c r="M26" s="31">
        <f t="shared" si="2"/>
        <v>-10730904</v>
      </c>
      <c r="N26" s="31">
        <f t="shared" si="2"/>
        <v>-26376307</v>
      </c>
      <c r="O26" s="31">
        <f t="shared" si="2"/>
        <v>-5862316</v>
      </c>
      <c r="P26" s="31">
        <f t="shared" si="2"/>
        <v>-5825639</v>
      </c>
      <c r="Q26" s="31">
        <f t="shared" si="2"/>
        <v>-5822859</v>
      </c>
      <c r="R26" s="31">
        <f t="shared" si="2"/>
        <v>-17510814</v>
      </c>
      <c r="S26" s="31">
        <f t="shared" si="2"/>
        <v>-5852369</v>
      </c>
      <c r="T26" s="31">
        <f t="shared" si="2"/>
        <v>-6411211</v>
      </c>
      <c r="U26" s="31">
        <f t="shared" si="2"/>
        <v>-6851146</v>
      </c>
      <c r="V26" s="31">
        <f t="shared" si="2"/>
        <v>-19114726</v>
      </c>
      <c r="W26" s="31">
        <f t="shared" si="2"/>
        <v>-88558342</v>
      </c>
      <c r="X26" s="31">
        <f t="shared" si="2"/>
        <v>-9891047</v>
      </c>
      <c r="Y26" s="31">
        <f t="shared" si="2"/>
        <v>-78667295</v>
      </c>
      <c r="Z26" s="32">
        <f>+IF(X26&lt;&gt;0,+(Y26/X26)*100,0)</f>
        <v>795.33840047469187</v>
      </c>
      <c r="AA26" s="33">
        <f>+AA13+AA25</f>
        <v>-9891047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-3352705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>
        <v>-8844309</v>
      </c>
      <c r="L32" s="20">
        <v>-3235026</v>
      </c>
      <c r="M32" s="20">
        <v>-6431676</v>
      </c>
      <c r="N32" s="20">
        <v>-18511011</v>
      </c>
      <c r="O32" s="20">
        <v>-3428001</v>
      </c>
      <c r="P32" s="20">
        <v>-3340134</v>
      </c>
      <c r="Q32" s="20">
        <v>-3136127</v>
      </c>
      <c r="R32" s="20">
        <v>-9904262</v>
      </c>
      <c r="S32" s="20">
        <v>-2642244</v>
      </c>
      <c r="T32" s="20">
        <v>-3517613</v>
      </c>
      <c r="U32" s="20">
        <v>-3585624</v>
      </c>
      <c r="V32" s="20">
        <v>-9745481</v>
      </c>
      <c r="W32" s="20">
        <v>-60803641</v>
      </c>
      <c r="X32" s="20">
        <v>-3352705</v>
      </c>
      <c r="Y32" s="20">
        <v>-57450936</v>
      </c>
      <c r="Z32" s="21">
        <v>1713.5696698635879</v>
      </c>
      <c r="AA32" s="22">
        <v>-3352705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>
        <v>-164000</v>
      </c>
      <c r="L33" s="20">
        <v>-156125</v>
      </c>
      <c r="M33" s="20">
        <v>-235750</v>
      </c>
      <c r="N33" s="20">
        <v>-555875</v>
      </c>
      <c r="O33" s="20"/>
      <c r="P33" s="20"/>
      <c r="Q33" s="20">
        <v>-12000</v>
      </c>
      <c r="R33" s="20">
        <v>-12000</v>
      </c>
      <c r="S33" s="20">
        <v>-12000</v>
      </c>
      <c r="T33" s="20">
        <v>-12000</v>
      </c>
      <c r="U33" s="20">
        <v>-12000</v>
      </c>
      <c r="V33" s="20">
        <v>-36000</v>
      </c>
      <c r="W33" s="20">
        <v>-1067750</v>
      </c>
      <c r="X33" s="20"/>
      <c r="Y33" s="20">
        <v>-1067750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>
        <v>13488</v>
      </c>
      <c r="L35" s="20">
        <v>13749</v>
      </c>
      <c r="M35" s="20">
        <v>13488</v>
      </c>
      <c r="N35" s="20">
        <v>40725</v>
      </c>
      <c r="O35" s="20">
        <v>13875</v>
      </c>
      <c r="P35" s="20">
        <v>22903</v>
      </c>
      <c r="Q35" s="20">
        <v>13488</v>
      </c>
      <c r="R35" s="20">
        <v>50266</v>
      </c>
      <c r="S35" s="20">
        <v>13488</v>
      </c>
      <c r="T35" s="20">
        <v>13488</v>
      </c>
      <c r="U35" s="20">
        <v>13488</v>
      </c>
      <c r="V35" s="20">
        <v>40464</v>
      </c>
      <c r="W35" s="20">
        <v>172054</v>
      </c>
      <c r="X35" s="20"/>
      <c r="Y35" s="20">
        <v>172054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-3352705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-8994821</v>
      </c>
      <c r="L37" s="31">
        <f t="shared" si="3"/>
        <v>-3377402</v>
      </c>
      <c r="M37" s="31">
        <f t="shared" si="3"/>
        <v>-6653938</v>
      </c>
      <c r="N37" s="31">
        <f t="shared" si="3"/>
        <v>-19026161</v>
      </c>
      <c r="O37" s="31">
        <f t="shared" si="3"/>
        <v>-3414126</v>
      </c>
      <c r="P37" s="31">
        <f t="shared" si="3"/>
        <v>-3317231</v>
      </c>
      <c r="Q37" s="31">
        <f t="shared" si="3"/>
        <v>-3134639</v>
      </c>
      <c r="R37" s="31">
        <f t="shared" si="3"/>
        <v>-9865996</v>
      </c>
      <c r="S37" s="31">
        <f t="shared" si="3"/>
        <v>-2640756</v>
      </c>
      <c r="T37" s="31">
        <f t="shared" si="3"/>
        <v>-3516125</v>
      </c>
      <c r="U37" s="31">
        <f t="shared" si="3"/>
        <v>-3584136</v>
      </c>
      <c r="V37" s="31">
        <f t="shared" si="3"/>
        <v>-9741017</v>
      </c>
      <c r="W37" s="31">
        <f t="shared" si="3"/>
        <v>-61699337</v>
      </c>
      <c r="X37" s="31">
        <f t="shared" si="3"/>
        <v>-3352705</v>
      </c>
      <c r="Y37" s="31">
        <f t="shared" si="3"/>
        <v>-58346632</v>
      </c>
      <c r="Z37" s="32">
        <f>+IF(X37&lt;&gt;0,+(Y37/X37)*100,0)</f>
        <v>1740.2852920253945</v>
      </c>
      <c r="AA37" s="33">
        <f>SUM(AA29:AA36)</f>
        <v>-3352705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-3352705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-8994821</v>
      </c>
      <c r="L44" s="31">
        <f t="shared" si="5"/>
        <v>-3377402</v>
      </c>
      <c r="M44" s="31">
        <f t="shared" si="5"/>
        <v>-6653938</v>
      </c>
      <c r="N44" s="31">
        <f t="shared" si="5"/>
        <v>-19026161</v>
      </c>
      <c r="O44" s="31">
        <f t="shared" si="5"/>
        <v>-3414126</v>
      </c>
      <c r="P44" s="31">
        <f t="shared" si="5"/>
        <v>-3317231</v>
      </c>
      <c r="Q44" s="31">
        <f t="shared" si="5"/>
        <v>-3134639</v>
      </c>
      <c r="R44" s="31">
        <f t="shared" si="5"/>
        <v>-9865996</v>
      </c>
      <c r="S44" s="31">
        <f t="shared" si="5"/>
        <v>-2640756</v>
      </c>
      <c r="T44" s="31">
        <f t="shared" si="5"/>
        <v>-3516125</v>
      </c>
      <c r="U44" s="31">
        <f t="shared" si="5"/>
        <v>-3584136</v>
      </c>
      <c r="V44" s="31">
        <f t="shared" si="5"/>
        <v>-9741017</v>
      </c>
      <c r="W44" s="31">
        <f t="shared" si="5"/>
        <v>-61699337</v>
      </c>
      <c r="X44" s="31">
        <f t="shared" si="5"/>
        <v>-3352705</v>
      </c>
      <c r="Y44" s="31">
        <f t="shared" si="5"/>
        <v>-58346632</v>
      </c>
      <c r="Z44" s="32">
        <f>+IF(X44&lt;&gt;0,+(Y44/X44)*100,0)</f>
        <v>1740.2852920253945</v>
      </c>
      <c r="AA44" s="33">
        <f>+AA37+AA43</f>
        <v>-3352705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-6538342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-912766</v>
      </c>
      <c r="L45" s="44">
        <f t="shared" si="6"/>
        <v>-2360414</v>
      </c>
      <c r="M45" s="44">
        <f t="shared" si="6"/>
        <v>-4076966</v>
      </c>
      <c r="N45" s="44">
        <f t="shared" si="6"/>
        <v>-7350146</v>
      </c>
      <c r="O45" s="44">
        <f t="shared" si="6"/>
        <v>-2448190</v>
      </c>
      <c r="P45" s="44">
        <f t="shared" si="6"/>
        <v>-2508408</v>
      </c>
      <c r="Q45" s="44">
        <f t="shared" si="6"/>
        <v>-2688220</v>
      </c>
      <c r="R45" s="44">
        <f t="shared" si="6"/>
        <v>-7644818</v>
      </c>
      <c r="S45" s="44">
        <f t="shared" si="6"/>
        <v>-3211613</v>
      </c>
      <c r="T45" s="44">
        <f t="shared" si="6"/>
        <v>-2895086</v>
      </c>
      <c r="U45" s="44">
        <f t="shared" si="6"/>
        <v>-3267010</v>
      </c>
      <c r="V45" s="44">
        <f t="shared" si="6"/>
        <v>-9373709</v>
      </c>
      <c r="W45" s="44">
        <f t="shared" si="6"/>
        <v>-26859005</v>
      </c>
      <c r="X45" s="44">
        <f t="shared" si="6"/>
        <v>-6538342</v>
      </c>
      <c r="Y45" s="44">
        <f t="shared" si="6"/>
        <v>-20320663</v>
      </c>
      <c r="Z45" s="45">
        <f>+IF(X45&lt;&gt;0,+(Y45/X45)*100,0)</f>
        <v>310.79229260262002</v>
      </c>
      <c r="AA45" s="46">
        <f>+AA26-AA44</f>
        <v>-6538342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-10454363</v>
      </c>
      <c r="G47" s="20">
        <v>-42029</v>
      </c>
      <c r="H47" s="20">
        <v>-41467</v>
      </c>
      <c r="I47" s="20">
        <v>-59379</v>
      </c>
      <c r="J47" s="20">
        <v>-142875</v>
      </c>
      <c r="K47" s="20">
        <v>-1048174</v>
      </c>
      <c r="L47" s="20">
        <v>-128194</v>
      </c>
      <c r="M47" s="20">
        <v>-1025706</v>
      </c>
      <c r="N47" s="20">
        <v>-2202074</v>
      </c>
      <c r="O47" s="20">
        <v>-18705</v>
      </c>
      <c r="P47" s="20"/>
      <c r="Q47" s="20">
        <v>-305070</v>
      </c>
      <c r="R47" s="20">
        <v>-323775</v>
      </c>
      <c r="S47" s="20">
        <v>-197455</v>
      </c>
      <c r="T47" s="20">
        <v>-742350</v>
      </c>
      <c r="U47" s="20"/>
      <c r="V47" s="20">
        <v>-939805</v>
      </c>
      <c r="W47" s="20">
        <v>-3608529</v>
      </c>
      <c r="X47" s="20">
        <v>-10454363</v>
      </c>
      <c r="Y47" s="20">
        <v>6845834</v>
      </c>
      <c r="Z47" s="47">
        <v>-65.483033256067344</v>
      </c>
      <c r="AA47" s="22">
        <v>-10454363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-10454363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-1048174</v>
      </c>
      <c r="L50" s="52">
        <f t="shared" si="7"/>
        <v>-128194</v>
      </c>
      <c r="M50" s="52">
        <f t="shared" si="7"/>
        <v>-1025706</v>
      </c>
      <c r="N50" s="52">
        <f t="shared" si="7"/>
        <v>-2202074</v>
      </c>
      <c r="O50" s="52">
        <f t="shared" si="7"/>
        <v>-18705</v>
      </c>
      <c r="P50" s="52">
        <f t="shared" si="7"/>
        <v>0</v>
      </c>
      <c r="Q50" s="52">
        <f t="shared" si="7"/>
        <v>-305070</v>
      </c>
      <c r="R50" s="52">
        <f t="shared" si="7"/>
        <v>-323775</v>
      </c>
      <c r="S50" s="52">
        <f t="shared" si="7"/>
        <v>-197455</v>
      </c>
      <c r="T50" s="52">
        <f t="shared" si="7"/>
        <v>-742350</v>
      </c>
      <c r="U50" s="52">
        <f t="shared" si="7"/>
        <v>0</v>
      </c>
      <c r="V50" s="52">
        <f t="shared" si="7"/>
        <v>-939805</v>
      </c>
      <c r="W50" s="52">
        <f t="shared" si="7"/>
        <v>-3608529</v>
      </c>
      <c r="X50" s="52">
        <f t="shared" si="7"/>
        <v>-10454363</v>
      </c>
      <c r="Y50" s="52">
        <f t="shared" si="7"/>
        <v>6845834</v>
      </c>
      <c r="Z50" s="53">
        <f>+IF(X50&lt;&gt;0,+(Y50/X50)*100,0)</f>
        <v>-65.483033256067344</v>
      </c>
      <c r="AA50" s="54">
        <f>SUM(AA47:AA49)</f>
        <v>-10454363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1107626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1107636</v>
      </c>
      <c r="Y6" s="20">
        <v>-1107636</v>
      </c>
      <c r="Z6" s="21">
        <v>-100</v>
      </c>
      <c r="AA6" s="22">
        <v>1107626</v>
      </c>
    </row>
    <row r="7" spans="1:27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3165215</v>
      </c>
      <c r="G7" s="20">
        <v>-142365944</v>
      </c>
      <c r="H7" s="20">
        <v>1407878</v>
      </c>
      <c r="I7" s="20">
        <v>1158853</v>
      </c>
      <c r="J7" s="20">
        <v>-139799213</v>
      </c>
      <c r="K7" s="20">
        <v>1455979</v>
      </c>
      <c r="L7" s="20">
        <v>1355136</v>
      </c>
      <c r="M7" s="20">
        <v>1768977</v>
      </c>
      <c r="N7" s="20">
        <v>4580092</v>
      </c>
      <c r="O7" s="20">
        <v>1785659</v>
      </c>
      <c r="P7" s="20">
        <v>1493108</v>
      </c>
      <c r="Q7" s="20">
        <v>650135</v>
      </c>
      <c r="R7" s="20">
        <v>3928902</v>
      </c>
      <c r="S7" s="20">
        <v>1451956</v>
      </c>
      <c r="T7" s="20">
        <v>1509926</v>
      </c>
      <c r="U7" s="20">
        <v>712544</v>
      </c>
      <c r="V7" s="20">
        <v>3674426</v>
      </c>
      <c r="W7" s="20">
        <v>-127615793</v>
      </c>
      <c r="X7" s="20">
        <v>3165216</v>
      </c>
      <c r="Y7" s="20">
        <v>-130781009</v>
      </c>
      <c r="Z7" s="21">
        <v>-4131.8194082173222</v>
      </c>
      <c r="AA7" s="22">
        <v>3165215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-365004</v>
      </c>
      <c r="Y10" s="20">
        <v>365004</v>
      </c>
      <c r="Z10" s="21">
        <v>-100</v>
      </c>
      <c r="AA10" s="22">
        <v>-365000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150294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150300</v>
      </c>
      <c r="Y11" s="24">
        <v>-150300</v>
      </c>
      <c r="Z11" s="25">
        <v>-100</v>
      </c>
      <c r="AA11" s="26">
        <v>150294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4058135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1455979</v>
      </c>
      <c r="L13" s="31">
        <f t="shared" si="0"/>
        <v>1355136</v>
      </c>
      <c r="M13" s="31">
        <f t="shared" si="0"/>
        <v>1768977</v>
      </c>
      <c r="N13" s="31">
        <f t="shared" si="0"/>
        <v>4580092</v>
      </c>
      <c r="O13" s="31">
        <f t="shared" si="0"/>
        <v>1785659</v>
      </c>
      <c r="P13" s="31">
        <f t="shared" si="0"/>
        <v>1493108</v>
      </c>
      <c r="Q13" s="31">
        <f t="shared" si="0"/>
        <v>650135</v>
      </c>
      <c r="R13" s="31">
        <f t="shared" si="0"/>
        <v>3928902</v>
      </c>
      <c r="S13" s="31">
        <f t="shared" si="0"/>
        <v>1451956</v>
      </c>
      <c r="T13" s="31">
        <f t="shared" si="0"/>
        <v>1509926</v>
      </c>
      <c r="U13" s="31">
        <f t="shared" si="0"/>
        <v>712544</v>
      </c>
      <c r="V13" s="31">
        <f t="shared" si="0"/>
        <v>3674426</v>
      </c>
      <c r="W13" s="31">
        <f t="shared" si="0"/>
        <v>-127615793</v>
      </c>
      <c r="X13" s="31">
        <f t="shared" si="0"/>
        <v>4058148</v>
      </c>
      <c r="Y13" s="31">
        <f t="shared" si="0"/>
        <v>-131673941</v>
      </c>
      <c r="Z13" s="32">
        <f>+IF(X13&lt;&gt;0,+(Y13/X13)*100,0)</f>
        <v>-3244.6806030731259</v>
      </c>
      <c r="AA13" s="33">
        <f>SUM(AA6:AA12)</f>
        <v>4058135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>
        <v>184000</v>
      </c>
      <c r="Q17" s="20"/>
      <c r="R17" s="24">
        <v>184000</v>
      </c>
      <c r="S17" s="24">
        <v>24000</v>
      </c>
      <c r="T17" s="20">
        <v>100800</v>
      </c>
      <c r="U17" s="24"/>
      <c r="V17" s="24">
        <v>124800</v>
      </c>
      <c r="W17" s="24">
        <v>631464</v>
      </c>
      <c r="X17" s="20">
        <v>999996</v>
      </c>
      <c r="Y17" s="24">
        <v>-368532</v>
      </c>
      <c r="Z17" s="25">
        <v>-36.853347413389656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184000</v>
      </c>
      <c r="Q25" s="36">
        <f t="shared" si="1"/>
        <v>0</v>
      </c>
      <c r="R25" s="36">
        <f t="shared" si="1"/>
        <v>184000</v>
      </c>
      <c r="S25" s="36">
        <f t="shared" si="1"/>
        <v>24000</v>
      </c>
      <c r="T25" s="36">
        <f t="shared" si="1"/>
        <v>100800</v>
      </c>
      <c r="U25" s="36">
        <f t="shared" si="1"/>
        <v>0</v>
      </c>
      <c r="V25" s="36">
        <f t="shared" si="1"/>
        <v>124800</v>
      </c>
      <c r="W25" s="36">
        <f t="shared" si="1"/>
        <v>631464</v>
      </c>
      <c r="X25" s="36">
        <f t="shared" si="1"/>
        <v>999996</v>
      </c>
      <c r="Y25" s="36">
        <f t="shared" si="1"/>
        <v>-368532</v>
      </c>
      <c r="Z25" s="37">
        <f>+IF(X25&lt;&gt;0,+(Y25/X25)*100,0)</f>
        <v>-36.853347413389656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5058135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1455979</v>
      </c>
      <c r="L26" s="31">
        <f t="shared" si="2"/>
        <v>1355136</v>
      </c>
      <c r="M26" s="31">
        <f t="shared" si="2"/>
        <v>1768977</v>
      </c>
      <c r="N26" s="31">
        <f t="shared" si="2"/>
        <v>4580092</v>
      </c>
      <c r="O26" s="31">
        <f t="shared" si="2"/>
        <v>1785659</v>
      </c>
      <c r="P26" s="31">
        <f t="shared" si="2"/>
        <v>1677108</v>
      </c>
      <c r="Q26" s="31">
        <f t="shared" si="2"/>
        <v>650135</v>
      </c>
      <c r="R26" s="31">
        <f t="shared" si="2"/>
        <v>4112902</v>
      </c>
      <c r="S26" s="31">
        <f t="shared" si="2"/>
        <v>1475956</v>
      </c>
      <c r="T26" s="31">
        <f t="shared" si="2"/>
        <v>1610726</v>
      </c>
      <c r="U26" s="31">
        <f t="shared" si="2"/>
        <v>712544</v>
      </c>
      <c r="V26" s="31">
        <f t="shared" si="2"/>
        <v>3799226</v>
      </c>
      <c r="W26" s="31">
        <f t="shared" si="2"/>
        <v>-126984329</v>
      </c>
      <c r="X26" s="31">
        <f t="shared" si="2"/>
        <v>5058144</v>
      </c>
      <c r="Y26" s="31">
        <f t="shared" si="2"/>
        <v>-132042473</v>
      </c>
      <c r="Z26" s="32">
        <f>+IF(X26&lt;&gt;0,+(Y26/X26)*100,0)</f>
        <v>-2610.4925640709316</v>
      </c>
      <c r="AA26" s="33">
        <f>+AA13+AA25</f>
        <v>5058135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2557319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2557320</v>
      </c>
      <c r="Y35" s="20">
        <v>-2557320</v>
      </c>
      <c r="Z35" s="21">
        <v>-100</v>
      </c>
      <c r="AA35" s="22">
        <v>2557319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2557318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2557320</v>
      </c>
      <c r="Y37" s="31">
        <f t="shared" si="3"/>
        <v>-2557320</v>
      </c>
      <c r="Z37" s="32">
        <f>+IF(X37&lt;&gt;0,+(Y37/X37)*100,0)</f>
        <v>-100</v>
      </c>
      <c r="AA37" s="33">
        <f>SUM(AA29:AA36)</f>
        <v>2557318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2557318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2557320</v>
      </c>
      <c r="Y44" s="31">
        <f t="shared" si="5"/>
        <v>-2557320</v>
      </c>
      <c r="Z44" s="32">
        <f>+IF(X44&lt;&gt;0,+(Y44/X44)*100,0)</f>
        <v>-100</v>
      </c>
      <c r="AA44" s="33">
        <f>+AA37+AA43</f>
        <v>2557318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2500817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1455979</v>
      </c>
      <c r="L45" s="44">
        <f t="shared" si="6"/>
        <v>1355136</v>
      </c>
      <c r="M45" s="44">
        <f t="shared" si="6"/>
        <v>1768977</v>
      </c>
      <c r="N45" s="44">
        <f t="shared" si="6"/>
        <v>4580092</v>
      </c>
      <c r="O45" s="44">
        <f t="shared" si="6"/>
        <v>1785659</v>
      </c>
      <c r="P45" s="44">
        <f t="shared" si="6"/>
        <v>1677108</v>
      </c>
      <c r="Q45" s="44">
        <f t="shared" si="6"/>
        <v>650135</v>
      </c>
      <c r="R45" s="44">
        <f t="shared" si="6"/>
        <v>4112902</v>
      </c>
      <c r="S45" s="44">
        <f t="shared" si="6"/>
        <v>1475956</v>
      </c>
      <c r="T45" s="44">
        <f t="shared" si="6"/>
        <v>1610726</v>
      </c>
      <c r="U45" s="44">
        <f t="shared" si="6"/>
        <v>712544</v>
      </c>
      <c r="V45" s="44">
        <f t="shared" si="6"/>
        <v>3799226</v>
      </c>
      <c r="W45" s="44">
        <f t="shared" si="6"/>
        <v>-126984329</v>
      </c>
      <c r="X45" s="44">
        <f t="shared" si="6"/>
        <v>2500824</v>
      </c>
      <c r="Y45" s="44">
        <f t="shared" si="6"/>
        <v>-129485153</v>
      </c>
      <c r="Z45" s="45">
        <f>+IF(X45&lt;&gt;0,+(Y45/X45)*100,0)</f>
        <v>-5177.6995502282443</v>
      </c>
      <c r="AA45" s="46">
        <f>+AA26-AA44</f>
        <v>2500817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2384172</v>
      </c>
      <c r="Y47" s="20">
        <v>-2384172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2384172</v>
      </c>
      <c r="Y50" s="52">
        <f t="shared" si="7"/>
        <v>-2384172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62910997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>
        <v>4849927</v>
      </c>
      <c r="P6" s="20">
        <v>4153532</v>
      </c>
      <c r="Q6" s="20">
        <v>17139277</v>
      </c>
      <c r="R6" s="20">
        <v>26142736</v>
      </c>
      <c r="S6" s="20">
        <v>4677747</v>
      </c>
      <c r="T6" s="20">
        <v>4907976</v>
      </c>
      <c r="U6" s="20">
        <v>2914292</v>
      </c>
      <c r="V6" s="20">
        <v>12500015</v>
      </c>
      <c r="W6" s="20">
        <v>103411755</v>
      </c>
      <c r="X6" s="20">
        <v>62910997</v>
      </c>
      <c r="Y6" s="20">
        <v>40500758</v>
      </c>
      <c r="Z6" s="21">
        <v>64.377867036505549</v>
      </c>
      <c r="AA6" s="22">
        <v>62910997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366272640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>
        <v>5384310</v>
      </c>
      <c r="P7" s="20">
        <v>5410876</v>
      </c>
      <c r="Q7" s="20">
        <v>7547543</v>
      </c>
      <c r="R7" s="20">
        <v>18342729</v>
      </c>
      <c r="S7" s="20">
        <v>4950280</v>
      </c>
      <c r="T7" s="20">
        <v>4060755</v>
      </c>
      <c r="U7" s="20">
        <v>3227193</v>
      </c>
      <c r="V7" s="20">
        <v>12238228</v>
      </c>
      <c r="W7" s="20">
        <v>127103391</v>
      </c>
      <c r="X7" s="20">
        <v>366272640</v>
      </c>
      <c r="Y7" s="20">
        <v>-239169249</v>
      </c>
      <c r="Z7" s="21">
        <v>-65.298147576624885</v>
      </c>
      <c r="AA7" s="22">
        <v>366272640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429183637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10234237</v>
      </c>
      <c r="P13" s="31">
        <f t="shared" si="0"/>
        <v>9564408</v>
      </c>
      <c r="Q13" s="31">
        <f t="shared" si="0"/>
        <v>24686820</v>
      </c>
      <c r="R13" s="31">
        <f t="shared" si="0"/>
        <v>44485465</v>
      </c>
      <c r="S13" s="31">
        <f t="shared" si="0"/>
        <v>9628027</v>
      </c>
      <c r="T13" s="31">
        <f t="shared" si="0"/>
        <v>8968731</v>
      </c>
      <c r="U13" s="31">
        <f t="shared" si="0"/>
        <v>6141485</v>
      </c>
      <c r="V13" s="31">
        <f t="shared" si="0"/>
        <v>24738243</v>
      </c>
      <c r="W13" s="31">
        <f t="shared" si="0"/>
        <v>230515146</v>
      </c>
      <c r="X13" s="31">
        <f t="shared" si="0"/>
        <v>429183637</v>
      </c>
      <c r="Y13" s="31">
        <f t="shared" si="0"/>
        <v>-198668491</v>
      </c>
      <c r="Z13" s="32">
        <f>+IF(X13&lt;&gt;0,+(Y13/X13)*100,0)</f>
        <v>-46.289856805514702</v>
      </c>
      <c r="AA13" s="33">
        <f>SUM(AA6:AA12)</f>
        <v>429183637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-19184074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>
        <v>-712159</v>
      </c>
      <c r="P17" s="24">
        <v>731710</v>
      </c>
      <c r="Q17" s="20">
        <v>-127405</v>
      </c>
      <c r="R17" s="24">
        <v>-107854</v>
      </c>
      <c r="S17" s="24">
        <v>-606546</v>
      </c>
      <c r="T17" s="20"/>
      <c r="U17" s="24">
        <v>-570047</v>
      </c>
      <c r="V17" s="24">
        <v>-1176593</v>
      </c>
      <c r="W17" s="24">
        <v>-22369278</v>
      </c>
      <c r="X17" s="20">
        <v>-19184074</v>
      </c>
      <c r="Y17" s="24">
        <v>-3185204</v>
      </c>
      <c r="Z17" s="25">
        <v>16.60337632142161</v>
      </c>
      <c r="AA17" s="26">
        <v>-19184074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-19184074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-712159</v>
      </c>
      <c r="P25" s="36">
        <f t="shared" si="1"/>
        <v>731710</v>
      </c>
      <c r="Q25" s="36">
        <f t="shared" si="1"/>
        <v>-127405</v>
      </c>
      <c r="R25" s="36">
        <f t="shared" si="1"/>
        <v>-107854</v>
      </c>
      <c r="S25" s="36">
        <f t="shared" si="1"/>
        <v>-606546</v>
      </c>
      <c r="T25" s="36">
        <f t="shared" si="1"/>
        <v>0</v>
      </c>
      <c r="U25" s="36">
        <f t="shared" si="1"/>
        <v>-570047</v>
      </c>
      <c r="V25" s="36">
        <f t="shared" si="1"/>
        <v>-1176593</v>
      </c>
      <c r="W25" s="36">
        <f t="shared" si="1"/>
        <v>-22369278</v>
      </c>
      <c r="X25" s="36">
        <f t="shared" si="1"/>
        <v>-19184074</v>
      </c>
      <c r="Y25" s="36">
        <f t="shared" si="1"/>
        <v>-3185204</v>
      </c>
      <c r="Z25" s="37">
        <f>+IF(X25&lt;&gt;0,+(Y25/X25)*100,0)</f>
        <v>16.60337632142161</v>
      </c>
      <c r="AA25" s="38">
        <f>SUM(AA15:AA24)</f>
        <v>-19184074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409999563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9522078</v>
      </c>
      <c r="P26" s="31">
        <f t="shared" si="2"/>
        <v>10296118</v>
      </c>
      <c r="Q26" s="31">
        <f t="shared" si="2"/>
        <v>24559415</v>
      </c>
      <c r="R26" s="31">
        <f t="shared" si="2"/>
        <v>44377611</v>
      </c>
      <c r="S26" s="31">
        <f t="shared" si="2"/>
        <v>9021481</v>
      </c>
      <c r="T26" s="31">
        <f t="shared" si="2"/>
        <v>8968731</v>
      </c>
      <c r="U26" s="31">
        <f t="shared" si="2"/>
        <v>5571438</v>
      </c>
      <c r="V26" s="31">
        <f t="shared" si="2"/>
        <v>23561650</v>
      </c>
      <c r="W26" s="31">
        <f t="shared" si="2"/>
        <v>208145868</v>
      </c>
      <c r="X26" s="31">
        <f t="shared" si="2"/>
        <v>409999563</v>
      </c>
      <c r="Y26" s="31">
        <f t="shared" si="2"/>
        <v>-201853695</v>
      </c>
      <c r="Z26" s="32">
        <f>+IF(X26&lt;&gt;0,+(Y26/X26)*100,0)</f>
        <v>-49.232661011397219</v>
      </c>
      <c r="AA26" s="33">
        <f>+AA13+AA25</f>
        <v>409999563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>
        <v>466575</v>
      </c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>
        <v>-466575</v>
      </c>
      <c r="R33" s="20">
        <v>-466575</v>
      </c>
      <c r="S33" s="20"/>
      <c r="T33" s="20"/>
      <c r="U33" s="20"/>
      <c r="V33" s="20"/>
      <c r="W33" s="20"/>
      <c r="X33" s="20">
        <v>466575</v>
      </c>
      <c r="Y33" s="20">
        <v>-466575</v>
      </c>
      <c r="Z33" s="21">
        <v>-100</v>
      </c>
      <c r="AA33" s="22">
        <v>466575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466575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-466575</v>
      </c>
      <c r="R37" s="31">
        <f t="shared" si="3"/>
        <v>-466575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466575</v>
      </c>
      <c r="Y37" s="31">
        <f t="shared" si="3"/>
        <v>-466575</v>
      </c>
      <c r="Z37" s="32">
        <f>+IF(X37&lt;&gt;0,+(Y37/X37)*100,0)</f>
        <v>-100</v>
      </c>
      <c r="AA37" s="33">
        <f>SUM(AA29:AA36)</f>
        <v>466575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466575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-466575</v>
      </c>
      <c r="R44" s="31">
        <f t="shared" si="5"/>
        <v>-466575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466575</v>
      </c>
      <c r="Y44" s="31">
        <f t="shared" si="5"/>
        <v>-466575</v>
      </c>
      <c r="Z44" s="32">
        <f>+IF(X44&lt;&gt;0,+(Y44/X44)*100,0)</f>
        <v>-100</v>
      </c>
      <c r="AA44" s="33">
        <f>+AA37+AA43</f>
        <v>466575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409532988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9522078</v>
      </c>
      <c r="P45" s="44">
        <f t="shared" si="6"/>
        <v>10296118</v>
      </c>
      <c r="Q45" s="44">
        <f t="shared" si="6"/>
        <v>25025990</v>
      </c>
      <c r="R45" s="44">
        <f t="shared" si="6"/>
        <v>44844186</v>
      </c>
      <c r="S45" s="44">
        <f t="shared" si="6"/>
        <v>9021481</v>
      </c>
      <c r="T45" s="44">
        <f t="shared" si="6"/>
        <v>8968731</v>
      </c>
      <c r="U45" s="44">
        <f t="shared" si="6"/>
        <v>5571438</v>
      </c>
      <c r="V45" s="44">
        <f t="shared" si="6"/>
        <v>23561650</v>
      </c>
      <c r="W45" s="44">
        <f t="shared" si="6"/>
        <v>208145868</v>
      </c>
      <c r="X45" s="44">
        <f t="shared" si="6"/>
        <v>409532988</v>
      </c>
      <c r="Y45" s="44">
        <f t="shared" si="6"/>
        <v>-201387120</v>
      </c>
      <c r="Z45" s="45">
        <f>+IF(X45&lt;&gt;0,+(Y45/X45)*100,0)</f>
        <v>-49.174822517594116</v>
      </c>
      <c r="AA45" s="46">
        <f>+AA26-AA44</f>
        <v>409532988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83907327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83907327</v>
      </c>
      <c r="Y47" s="20">
        <v>-83907327</v>
      </c>
      <c r="Z47" s="47">
        <v>-100</v>
      </c>
      <c r="AA47" s="22">
        <v>83907327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83907327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83907327</v>
      </c>
      <c r="Y50" s="52">
        <f t="shared" si="7"/>
        <v>-83907327</v>
      </c>
      <c r="Z50" s="53">
        <f>+IF(X50&lt;&gt;0,+(Y50/X50)*100,0)</f>
        <v>-100</v>
      </c>
      <c r="AA50" s="54">
        <f>SUM(AA47:AA49)</f>
        <v>83907327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228949</v>
      </c>
      <c r="D6" s="18"/>
      <c r="E6" s="19">
        <v>-832225</v>
      </c>
      <c r="F6" s="20">
        <v>-848786</v>
      </c>
      <c r="G6" s="20">
        <v>-292981</v>
      </c>
      <c r="H6" s="20">
        <v>-54318</v>
      </c>
      <c r="I6" s="20">
        <v>166617</v>
      </c>
      <c r="J6" s="20">
        <v>-180682</v>
      </c>
      <c r="K6" s="20">
        <v>110921</v>
      </c>
      <c r="L6" s="20">
        <v>129156</v>
      </c>
      <c r="M6" s="20">
        <v>104991</v>
      </c>
      <c r="N6" s="20">
        <v>345068</v>
      </c>
      <c r="O6" s="20">
        <v>144683</v>
      </c>
      <c r="P6" s="20">
        <v>118671</v>
      </c>
      <c r="Q6" s="20">
        <v>149055</v>
      </c>
      <c r="R6" s="20">
        <v>412409</v>
      </c>
      <c r="S6" s="20">
        <v>129587</v>
      </c>
      <c r="T6" s="20">
        <v>157040</v>
      </c>
      <c r="U6" s="20">
        <v>157221</v>
      </c>
      <c r="V6" s="20">
        <v>443848</v>
      </c>
      <c r="W6" s="20">
        <v>1020643</v>
      </c>
      <c r="X6" s="20">
        <v>-848786</v>
      </c>
      <c r="Y6" s="20">
        <v>1869429</v>
      </c>
      <c r="Z6" s="21">
        <v>-220.24738862328078</v>
      </c>
      <c r="AA6" s="22">
        <v>-848786</v>
      </c>
    </row>
    <row r="7" spans="1:27" x14ac:dyDescent="0.25">
      <c r="A7" s="23" t="s">
        <v>35</v>
      </c>
      <c r="B7" s="17" t="s">
        <v>32</v>
      </c>
      <c r="C7" s="18">
        <v>5589021</v>
      </c>
      <c r="D7" s="18"/>
      <c r="E7" s="19">
        <v>190857</v>
      </c>
      <c r="F7" s="20">
        <v>389465</v>
      </c>
      <c r="G7" s="20">
        <v>-4329785</v>
      </c>
      <c r="H7" s="20">
        <v>200100</v>
      </c>
      <c r="I7" s="20">
        <v>4728134</v>
      </c>
      <c r="J7" s="20">
        <v>598449</v>
      </c>
      <c r="K7" s="20">
        <v>-646043</v>
      </c>
      <c r="L7" s="20">
        <v>202079</v>
      </c>
      <c r="M7" s="20">
        <v>201606</v>
      </c>
      <c r="N7" s="20">
        <v>-242358</v>
      </c>
      <c r="O7" s="20">
        <v>201978</v>
      </c>
      <c r="P7" s="20">
        <v>201600</v>
      </c>
      <c r="Q7" s="20">
        <v>187693</v>
      </c>
      <c r="R7" s="20">
        <v>591271</v>
      </c>
      <c r="S7" s="20">
        <v>182483</v>
      </c>
      <c r="T7" s="20">
        <v>199912</v>
      </c>
      <c r="U7" s="20">
        <v>201934</v>
      </c>
      <c r="V7" s="20">
        <v>584329</v>
      </c>
      <c r="W7" s="20">
        <v>1531691</v>
      </c>
      <c r="X7" s="20">
        <v>389465</v>
      </c>
      <c r="Y7" s="20">
        <v>1142226</v>
      </c>
      <c r="Z7" s="21">
        <v>293.28078261204473</v>
      </c>
      <c r="AA7" s="22">
        <v>389465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19350</v>
      </c>
      <c r="L10" s="20">
        <v>24300</v>
      </c>
      <c r="M10" s="20"/>
      <c r="N10" s="20">
        <v>43650</v>
      </c>
      <c r="O10" s="20">
        <v>16757</v>
      </c>
      <c r="P10" s="20">
        <v>15676</v>
      </c>
      <c r="Q10" s="20">
        <v>16066</v>
      </c>
      <c r="R10" s="20">
        <v>48499</v>
      </c>
      <c r="S10" s="20">
        <v>38534</v>
      </c>
      <c r="T10" s="20">
        <v>14843</v>
      </c>
      <c r="U10" s="20">
        <v>17103</v>
      </c>
      <c r="V10" s="20">
        <v>70480</v>
      </c>
      <c r="W10" s="20">
        <v>162629</v>
      </c>
      <c r="X10" s="20"/>
      <c r="Y10" s="20">
        <v>162629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184157</v>
      </c>
      <c r="Y11" s="24">
        <v>-184157</v>
      </c>
      <c r="Z11" s="25">
        <v>-100</v>
      </c>
      <c r="AA11" s="26">
        <v>184157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5817970</v>
      </c>
      <c r="D13" s="29">
        <f>SUM(D6:D12)</f>
        <v>0</v>
      </c>
      <c r="E13" s="30">
        <f t="shared" si="0"/>
        <v>-457211</v>
      </c>
      <c r="F13" s="31">
        <f t="shared" si="0"/>
        <v>-275164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-515772</v>
      </c>
      <c r="L13" s="31">
        <f t="shared" si="0"/>
        <v>355535</v>
      </c>
      <c r="M13" s="31">
        <f t="shared" si="0"/>
        <v>306597</v>
      </c>
      <c r="N13" s="31">
        <f t="shared" si="0"/>
        <v>146360</v>
      </c>
      <c r="O13" s="31">
        <f t="shared" si="0"/>
        <v>363418</v>
      </c>
      <c r="P13" s="31">
        <f t="shared" si="0"/>
        <v>335947</v>
      </c>
      <c r="Q13" s="31">
        <f t="shared" si="0"/>
        <v>352814</v>
      </c>
      <c r="R13" s="31">
        <f t="shared" si="0"/>
        <v>1052179</v>
      </c>
      <c r="S13" s="31">
        <f t="shared" si="0"/>
        <v>350604</v>
      </c>
      <c r="T13" s="31">
        <f t="shared" si="0"/>
        <v>371795</v>
      </c>
      <c r="U13" s="31">
        <f t="shared" si="0"/>
        <v>376258</v>
      </c>
      <c r="V13" s="31">
        <f t="shared" si="0"/>
        <v>1098657</v>
      </c>
      <c r="W13" s="31">
        <f t="shared" si="0"/>
        <v>2714963</v>
      </c>
      <c r="X13" s="31">
        <f t="shared" si="0"/>
        <v>-275164</v>
      </c>
      <c r="Y13" s="31">
        <f t="shared" si="0"/>
        <v>2990127</v>
      </c>
      <c r="Z13" s="32">
        <f>+IF(X13&lt;&gt;0,+(Y13/X13)*100,0)</f>
        <v>-1086.6708581064383</v>
      </c>
      <c r="AA13" s="33">
        <f>SUM(AA6:AA12)</f>
        <v>-275164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-2356996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>
        <v>-78585</v>
      </c>
      <c r="L17" s="24"/>
      <c r="M17" s="20">
        <v>-387</v>
      </c>
      <c r="N17" s="24">
        <v>-78972</v>
      </c>
      <c r="O17" s="24"/>
      <c r="P17" s="24">
        <v>-350</v>
      </c>
      <c r="Q17" s="20">
        <v>-387</v>
      </c>
      <c r="R17" s="24">
        <v>-737</v>
      </c>
      <c r="S17" s="24">
        <v>-375</v>
      </c>
      <c r="T17" s="20">
        <v>-387</v>
      </c>
      <c r="U17" s="24">
        <v>-375</v>
      </c>
      <c r="V17" s="24">
        <v>-1137</v>
      </c>
      <c r="W17" s="24">
        <v>-314066</v>
      </c>
      <c r="X17" s="20"/>
      <c r="Y17" s="24">
        <v>-314066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-2356996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-78585</v>
      </c>
      <c r="L25" s="36">
        <f t="shared" si="1"/>
        <v>0</v>
      </c>
      <c r="M25" s="36">
        <f t="shared" si="1"/>
        <v>-387</v>
      </c>
      <c r="N25" s="36">
        <f t="shared" si="1"/>
        <v>-78972</v>
      </c>
      <c r="O25" s="36">
        <f t="shared" si="1"/>
        <v>0</v>
      </c>
      <c r="P25" s="36">
        <f t="shared" si="1"/>
        <v>-350</v>
      </c>
      <c r="Q25" s="36">
        <f t="shared" si="1"/>
        <v>-387</v>
      </c>
      <c r="R25" s="36">
        <f t="shared" si="1"/>
        <v>-737</v>
      </c>
      <c r="S25" s="36">
        <f t="shared" si="1"/>
        <v>-375</v>
      </c>
      <c r="T25" s="36">
        <f t="shared" si="1"/>
        <v>-387</v>
      </c>
      <c r="U25" s="36">
        <f t="shared" si="1"/>
        <v>-375</v>
      </c>
      <c r="V25" s="36">
        <f t="shared" si="1"/>
        <v>-1137</v>
      </c>
      <c r="W25" s="36">
        <f t="shared" si="1"/>
        <v>-314066</v>
      </c>
      <c r="X25" s="36">
        <f t="shared" si="1"/>
        <v>0</v>
      </c>
      <c r="Y25" s="36">
        <f t="shared" si="1"/>
        <v>-314066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3460974</v>
      </c>
      <c r="D26" s="29">
        <f>+D13+D25</f>
        <v>0</v>
      </c>
      <c r="E26" s="30">
        <f t="shared" si="2"/>
        <v>-457211</v>
      </c>
      <c r="F26" s="31">
        <f t="shared" si="2"/>
        <v>-275164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-594357</v>
      </c>
      <c r="L26" s="31">
        <f t="shared" si="2"/>
        <v>355535</v>
      </c>
      <c r="M26" s="31">
        <f t="shared" si="2"/>
        <v>306210</v>
      </c>
      <c r="N26" s="31">
        <f t="shared" si="2"/>
        <v>67388</v>
      </c>
      <c r="O26" s="31">
        <f t="shared" si="2"/>
        <v>363418</v>
      </c>
      <c r="P26" s="31">
        <f t="shared" si="2"/>
        <v>335597</v>
      </c>
      <c r="Q26" s="31">
        <f t="shared" si="2"/>
        <v>352427</v>
      </c>
      <c r="R26" s="31">
        <f t="shared" si="2"/>
        <v>1051442</v>
      </c>
      <c r="S26" s="31">
        <f t="shared" si="2"/>
        <v>350229</v>
      </c>
      <c r="T26" s="31">
        <f t="shared" si="2"/>
        <v>371408</v>
      </c>
      <c r="U26" s="31">
        <f t="shared" si="2"/>
        <v>375883</v>
      </c>
      <c r="V26" s="31">
        <f t="shared" si="2"/>
        <v>1097520</v>
      </c>
      <c r="W26" s="31">
        <f t="shared" si="2"/>
        <v>2400897</v>
      </c>
      <c r="X26" s="31">
        <f t="shared" si="2"/>
        <v>-275164</v>
      </c>
      <c r="Y26" s="31">
        <f t="shared" si="2"/>
        <v>2676061</v>
      </c>
      <c r="Z26" s="32">
        <f>+IF(X26&lt;&gt;0,+(Y26/X26)*100,0)</f>
        <v>-972.53310752860114</v>
      </c>
      <c r="AA26" s="33">
        <f>+AA13+AA25</f>
        <v>-275164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/>
      <c r="G35" s="20">
        <v>-198985</v>
      </c>
      <c r="H35" s="20">
        <v>26100</v>
      </c>
      <c r="I35" s="20">
        <v>251404</v>
      </c>
      <c r="J35" s="20">
        <v>78519</v>
      </c>
      <c r="K35" s="20">
        <v>26328</v>
      </c>
      <c r="L35" s="20">
        <v>26358</v>
      </c>
      <c r="M35" s="20">
        <v>26296</v>
      </c>
      <c r="N35" s="20">
        <v>78982</v>
      </c>
      <c r="O35" s="20">
        <v>26345</v>
      </c>
      <c r="P35" s="20">
        <v>26296</v>
      </c>
      <c r="Q35" s="20">
        <v>26212</v>
      </c>
      <c r="R35" s="20">
        <v>78853</v>
      </c>
      <c r="S35" s="20">
        <v>26352</v>
      </c>
      <c r="T35" s="20">
        <v>26075</v>
      </c>
      <c r="U35" s="20">
        <v>26339</v>
      </c>
      <c r="V35" s="20">
        <v>78766</v>
      </c>
      <c r="W35" s="20">
        <v>315120</v>
      </c>
      <c r="X35" s="20"/>
      <c r="Y35" s="20">
        <v>315120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0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26328</v>
      </c>
      <c r="L37" s="31">
        <f t="shared" si="3"/>
        <v>26358</v>
      </c>
      <c r="M37" s="31">
        <f t="shared" si="3"/>
        <v>26296</v>
      </c>
      <c r="N37" s="31">
        <f t="shared" si="3"/>
        <v>78982</v>
      </c>
      <c r="O37" s="31">
        <f t="shared" si="3"/>
        <v>26345</v>
      </c>
      <c r="P37" s="31">
        <f t="shared" si="3"/>
        <v>26296</v>
      </c>
      <c r="Q37" s="31">
        <f t="shared" si="3"/>
        <v>26212</v>
      </c>
      <c r="R37" s="31">
        <f t="shared" si="3"/>
        <v>78853</v>
      </c>
      <c r="S37" s="31">
        <f t="shared" si="3"/>
        <v>26352</v>
      </c>
      <c r="T37" s="31">
        <f t="shared" si="3"/>
        <v>26075</v>
      </c>
      <c r="U37" s="31">
        <f t="shared" si="3"/>
        <v>26339</v>
      </c>
      <c r="V37" s="31">
        <f t="shared" si="3"/>
        <v>78766</v>
      </c>
      <c r="W37" s="31">
        <f t="shared" si="3"/>
        <v>315120</v>
      </c>
      <c r="X37" s="31">
        <f t="shared" si="3"/>
        <v>0</v>
      </c>
      <c r="Y37" s="31">
        <f t="shared" si="3"/>
        <v>315120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0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26328</v>
      </c>
      <c r="L44" s="31">
        <f t="shared" si="5"/>
        <v>26358</v>
      </c>
      <c r="M44" s="31">
        <f t="shared" si="5"/>
        <v>26296</v>
      </c>
      <c r="N44" s="31">
        <f t="shared" si="5"/>
        <v>78982</v>
      </c>
      <c r="O44" s="31">
        <f t="shared" si="5"/>
        <v>26345</v>
      </c>
      <c r="P44" s="31">
        <f t="shared" si="5"/>
        <v>26296</v>
      </c>
      <c r="Q44" s="31">
        <f t="shared" si="5"/>
        <v>26212</v>
      </c>
      <c r="R44" s="31">
        <f t="shared" si="5"/>
        <v>78853</v>
      </c>
      <c r="S44" s="31">
        <f t="shared" si="5"/>
        <v>26352</v>
      </c>
      <c r="T44" s="31">
        <f t="shared" si="5"/>
        <v>26075</v>
      </c>
      <c r="U44" s="31">
        <f t="shared" si="5"/>
        <v>26339</v>
      </c>
      <c r="V44" s="31">
        <f t="shared" si="5"/>
        <v>78766</v>
      </c>
      <c r="W44" s="31">
        <f t="shared" si="5"/>
        <v>315120</v>
      </c>
      <c r="X44" s="31">
        <f t="shared" si="5"/>
        <v>0</v>
      </c>
      <c r="Y44" s="31">
        <f t="shared" si="5"/>
        <v>315120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3235951</v>
      </c>
      <c r="D45" s="42">
        <f t="shared" si="6"/>
        <v>0</v>
      </c>
      <c r="E45" s="43">
        <f t="shared" si="6"/>
        <v>-438486</v>
      </c>
      <c r="F45" s="44">
        <f t="shared" si="6"/>
        <v>-275164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-620685</v>
      </c>
      <c r="L45" s="44">
        <f t="shared" si="6"/>
        <v>329177</v>
      </c>
      <c r="M45" s="44">
        <f t="shared" si="6"/>
        <v>279914</v>
      </c>
      <c r="N45" s="44">
        <f t="shared" si="6"/>
        <v>-11594</v>
      </c>
      <c r="O45" s="44">
        <f t="shared" si="6"/>
        <v>337073</v>
      </c>
      <c r="P45" s="44">
        <f t="shared" si="6"/>
        <v>309301</v>
      </c>
      <c r="Q45" s="44">
        <f t="shared" si="6"/>
        <v>326215</v>
      </c>
      <c r="R45" s="44">
        <f t="shared" si="6"/>
        <v>972589</v>
      </c>
      <c r="S45" s="44">
        <f t="shared" si="6"/>
        <v>323877</v>
      </c>
      <c r="T45" s="44">
        <f t="shared" si="6"/>
        <v>345333</v>
      </c>
      <c r="U45" s="44">
        <f t="shared" si="6"/>
        <v>349544</v>
      </c>
      <c r="V45" s="44">
        <f t="shared" si="6"/>
        <v>1018754</v>
      </c>
      <c r="W45" s="44">
        <f t="shared" si="6"/>
        <v>2085777</v>
      </c>
      <c r="X45" s="44">
        <f t="shared" si="6"/>
        <v>-275164</v>
      </c>
      <c r="Y45" s="44">
        <f t="shared" si="6"/>
        <v>2360941</v>
      </c>
      <c r="Z45" s="45">
        <f>+IF(X45&lt;&gt;0,+(Y45/X45)*100,0)</f>
        <v>-858.012312657179</v>
      </c>
      <c r="AA45" s="46">
        <f>+AA26-AA44</f>
        <v>-275164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-2885185</v>
      </c>
      <c r="G6" s="20">
        <v>-38709611</v>
      </c>
      <c r="H6" s="20">
        <v>-1994019</v>
      </c>
      <c r="I6" s="20">
        <v>-1632452</v>
      </c>
      <c r="J6" s="20">
        <v>-42336082</v>
      </c>
      <c r="K6" s="20">
        <v>1643679</v>
      </c>
      <c r="L6" s="20">
        <v>-1578845</v>
      </c>
      <c r="M6" s="20">
        <v>-5162973</v>
      </c>
      <c r="N6" s="20">
        <v>-5098139</v>
      </c>
      <c r="O6" s="20">
        <v>-1808737</v>
      </c>
      <c r="P6" s="20">
        <v>-199754</v>
      </c>
      <c r="Q6" s="20">
        <v>9711588</v>
      </c>
      <c r="R6" s="20">
        <v>7703097</v>
      </c>
      <c r="S6" s="20">
        <v>-480965</v>
      </c>
      <c r="T6" s="20">
        <v>-1547519</v>
      </c>
      <c r="U6" s="20">
        <v>-2161275</v>
      </c>
      <c r="V6" s="20">
        <v>-4189759</v>
      </c>
      <c r="W6" s="20">
        <v>-43920883</v>
      </c>
      <c r="X6" s="20">
        <v>-2885185</v>
      </c>
      <c r="Y6" s="20">
        <v>-41035698</v>
      </c>
      <c r="Z6" s="21">
        <v>1422.2900091328634</v>
      </c>
      <c r="AA6" s="22">
        <v>-2885185</v>
      </c>
    </row>
    <row r="7" spans="1:27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4389975</v>
      </c>
      <c r="G7" s="20">
        <v>10500083</v>
      </c>
      <c r="H7" s="20">
        <v>111000</v>
      </c>
      <c r="I7" s="20">
        <v>136127</v>
      </c>
      <c r="J7" s="20">
        <v>10747210</v>
      </c>
      <c r="K7" s="20">
        <v>73523</v>
      </c>
      <c r="L7" s="20">
        <v>100816</v>
      </c>
      <c r="M7" s="20">
        <v>119892</v>
      </c>
      <c r="N7" s="20">
        <v>294231</v>
      </c>
      <c r="O7" s="20">
        <v>113514</v>
      </c>
      <c r="P7" s="20">
        <v>100402</v>
      </c>
      <c r="Q7" s="20">
        <v>107717</v>
      </c>
      <c r="R7" s="20">
        <v>321633</v>
      </c>
      <c r="S7" s="20">
        <v>103688</v>
      </c>
      <c r="T7" s="20">
        <v>80887</v>
      </c>
      <c r="U7" s="20">
        <v>85308</v>
      </c>
      <c r="V7" s="20">
        <v>269883</v>
      </c>
      <c r="W7" s="20">
        <v>11632957</v>
      </c>
      <c r="X7" s="20">
        <v>4389975</v>
      </c>
      <c r="Y7" s="20">
        <v>7242982</v>
      </c>
      <c r="Z7" s="21">
        <v>164.98914002927123</v>
      </c>
      <c r="AA7" s="22">
        <v>4389975</v>
      </c>
    </row>
    <row r="8" spans="1:27" x14ac:dyDescent="0.25">
      <c r="A8" s="23" t="s">
        <v>36</v>
      </c>
      <c r="B8" s="17" t="s">
        <v>32</v>
      </c>
      <c r="C8" s="18">
        <v>165125</v>
      </c>
      <c r="D8" s="18"/>
      <c r="E8" s="19">
        <v>-711618</v>
      </c>
      <c r="F8" s="20">
        <v>-434875</v>
      </c>
      <c r="G8" s="20">
        <v>-150775</v>
      </c>
      <c r="H8" s="20">
        <v>315829</v>
      </c>
      <c r="I8" s="20"/>
      <c r="J8" s="20">
        <v>165054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>
        <v>-75</v>
      </c>
      <c r="U8" s="20">
        <v>-75</v>
      </c>
      <c r="V8" s="20">
        <v>-150</v>
      </c>
      <c r="W8" s="20">
        <v>164903</v>
      </c>
      <c r="X8" s="20">
        <v>-434875</v>
      </c>
      <c r="Y8" s="20">
        <v>599778</v>
      </c>
      <c r="Z8" s="21">
        <v>-137.91963207818338</v>
      </c>
      <c r="AA8" s="22">
        <v>-434875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6659274</v>
      </c>
      <c r="D11" s="18"/>
      <c r="E11" s="19">
        <v>5541953</v>
      </c>
      <c r="F11" s="20">
        <v>6659271</v>
      </c>
      <c r="G11" s="24">
        <v>6425209</v>
      </c>
      <c r="H11" s="24">
        <v>105382</v>
      </c>
      <c r="I11" s="24">
        <v>76471</v>
      </c>
      <c r="J11" s="20">
        <v>6607062</v>
      </c>
      <c r="K11" s="24">
        <v>426325</v>
      </c>
      <c r="L11" s="24">
        <v>242576</v>
      </c>
      <c r="M11" s="20">
        <v>328534</v>
      </c>
      <c r="N11" s="24">
        <v>997435</v>
      </c>
      <c r="O11" s="24">
        <v>188727</v>
      </c>
      <c r="P11" s="24">
        <v>17377</v>
      </c>
      <c r="Q11" s="20">
        <v>211509</v>
      </c>
      <c r="R11" s="24">
        <v>417613</v>
      </c>
      <c r="S11" s="24">
        <v>26558</v>
      </c>
      <c r="T11" s="20">
        <v>-6688</v>
      </c>
      <c r="U11" s="24">
        <v>-909810</v>
      </c>
      <c r="V11" s="24">
        <v>-889940</v>
      </c>
      <c r="W11" s="24">
        <v>7132170</v>
      </c>
      <c r="X11" s="20">
        <v>6659271</v>
      </c>
      <c r="Y11" s="24">
        <v>472899</v>
      </c>
      <c r="Z11" s="25">
        <v>7.10136289692971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-23491611</v>
      </c>
      <c r="D13" s="29">
        <f>SUM(D6:D12)</f>
        <v>0</v>
      </c>
      <c r="E13" s="30">
        <f t="shared" si="0"/>
        <v>-36508148</v>
      </c>
      <c r="F13" s="31">
        <f t="shared" si="0"/>
        <v>7729186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2143527</v>
      </c>
      <c r="L13" s="31">
        <f t="shared" si="0"/>
        <v>-1235454</v>
      </c>
      <c r="M13" s="31">
        <f t="shared" si="0"/>
        <v>-4714547</v>
      </c>
      <c r="N13" s="31">
        <f t="shared" si="0"/>
        <v>-3806474</v>
      </c>
      <c r="O13" s="31">
        <f t="shared" si="0"/>
        <v>-1506496</v>
      </c>
      <c r="P13" s="31">
        <f t="shared" si="0"/>
        <v>-81975</v>
      </c>
      <c r="Q13" s="31">
        <f t="shared" si="0"/>
        <v>10030814</v>
      </c>
      <c r="R13" s="31">
        <f t="shared" si="0"/>
        <v>8442343</v>
      </c>
      <c r="S13" s="31">
        <f t="shared" si="0"/>
        <v>-350719</v>
      </c>
      <c r="T13" s="31">
        <f t="shared" si="0"/>
        <v>-1473395</v>
      </c>
      <c r="U13" s="31">
        <f t="shared" si="0"/>
        <v>-2985852</v>
      </c>
      <c r="V13" s="31">
        <f t="shared" si="0"/>
        <v>-4809966</v>
      </c>
      <c r="W13" s="31">
        <f t="shared" si="0"/>
        <v>-24990853</v>
      </c>
      <c r="X13" s="31">
        <f t="shared" si="0"/>
        <v>7729186</v>
      </c>
      <c r="Y13" s="31">
        <f t="shared" si="0"/>
        <v>-32720039</v>
      </c>
      <c r="Z13" s="32">
        <f>+IF(X13&lt;&gt;0,+(Y13/X13)*100,0)</f>
        <v>-423.33098207236833</v>
      </c>
      <c r="AA13" s="33">
        <f>SUM(AA6:AA12)</f>
        <v>7729186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253363275</v>
      </c>
      <c r="G17" s="24">
        <v>236438076</v>
      </c>
      <c r="H17" s="24">
        <v>885828</v>
      </c>
      <c r="I17" s="24">
        <v>-318</v>
      </c>
      <c r="J17" s="20">
        <v>237323586</v>
      </c>
      <c r="K17" s="24">
        <v>26514</v>
      </c>
      <c r="L17" s="24">
        <v>38839</v>
      </c>
      <c r="M17" s="20">
        <v>-329</v>
      </c>
      <c r="N17" s="24">
        <v>65024</v>
      </c>
      <c r="O17" s="24">
        <v>-329</v>
      </c>
      <c r="P17" s="24">
        <v>-400811</v>
      </c>
      <c r="Q17" s="20">
        <v>-329</v>
      </c>
      <c r="R17" s="24">
        <v>-401469</v>
      </c>
      <c r="S17" s="24">
        <v>13595</v>
      </c>
      <c r="T17" s="20">
        <v>1631954</v>
      </c>
      <c r="U17" s="24">
        <v>-181757</v>
      </c>
      <c r="V17" s="24">
        <v>1463792</v>
      </c>
      <c r="W17" s="24">
        <v>238450933</v>
      </c>
      <c r="X17" s="20">
        <v>253363275</v>
      </c>
      <c r="Y17" s="24">
        <v>-14912342</v>
      </c>
      <c r="Z17" s="25">
        <v>-5.8857551474261607</v>
      </c>
      <c r="AA17" s="26">
        <v>253363275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253363275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26514</v>
      </c>
      <c r="L25" s="36">
        <f t="shared" si="1"/>
        <v>38839</v>
      </c>
      <c r="M25" s="36">
        <f t="shared" si="1"/>
        <v>-329</v>
      </c>
      <c r="N25" s="36">
        <f t="shared" si="1"/>
        <v>65024</v>
      </c>
      <c r="O25" s="36">
        <f t="shared" si="1"/>
        <v>-329</v>
      </c>
      <c r="P25" s="36">
        <f t="shared" si="1"/>
        <v>-400811</v>
      </c>
      <c r="Q25" s="36">
        <f t="shared" si="1"/>
        <v>-329</v>
      </c>
      <c r="R25" s="36">
        <f t="shared" si="1"/>
        <v>-401469</v>
      </c>
      <c r="S25" s="36">
        <f t="shared" si="1"/>
        <v>13595</v>
      </c>
      <c r="T25" s="36">
        <f t="shared" si="1"/>
        <v>1631954</v>
      </c>
      <c r="U25" s="36">
        <f t="shared" si="1"/>
        <v>-181757</v>
      </c>
      <c r="V25" s="36">
        <f t="shared" si="1"/>
        <v>1463792</v>
      </c>
      <c r="W25" s="36">
        <f t="shared" si="1"/>
        <v>238450933</v>
      </c>
      <c r="X25" s="36">
        <f t="shared" si="1"/>
        <v>253363275</v>
      </c>
      <c r="Y25" s="36">
        <f t="shared" si="1"/>
        <v>-14912342</v>
      </c>
      <c r="Z25" s="37">
        <f>+IF(X25&lt;&gt;0,+(Y25/X25)*100,0)</f>
        <v>-5.8857551474261607</v>
      </c>
      <c r="AA25" s="38">
        <f>SUM(AA15:AA24)</f>
        <v>253363275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215211668</v>
      </c>
      <c r="D26" s="29">
        <f>+D13+D25</f>
        <v>0</v>
      </c>
      <c r="E26" s="30">
        <f t="shared" si="2"/>
        <v>203774171</v>
      </c>
      <c r="F26" s="31">
        <f t="shared" si="2"/>
        <v>261092461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2170041</v>
      </c>
      <c r="L26" s="31">
        <f t="shared" si="2"/>
        <v>-1196615</v>
      </c>
      <c r="M26" s="31">
        <f t="shared" si="2"/>
        <v>-4714876</v>
      </c>
      <c r="N26" s="31">
        <f t="shared" si="2"/>
        <v>-3741450</v>
      </c>
      <c r="O26" s="31">
        <f t="shared" si="2"/>
        <v>-1506825</v>
      </c>
      <c r="P26" s="31">
        <f t="shared" si="2"/>
        <v>-482786</v>
      </c>
      <c r="Q26" s="31">
        <f t="shared" si="2"/>
        <v>10030485</v>
      </c>
      <c r="R26" s="31">
        <f t="shared" si="2"/>
        <v>8040874</v>
      </c>
      <c r="S26" s="31">
        <f t="shared" si="2"/>
        <v>-337124</v>
      </c>
      <c r="T26" s="31">
        <f t="shared" si="2"/>
        <v>158559</v>
      </c>
      <c r="U26" s="31">
        <f t="shared" si="2"/>
        <v>-3167609</v>
      </c>
      <c r="V26" s="31">
        <f t="shared" si="2"/>
        <v>-3346174</v>
      </c>
      <c r="W26" s="31">
        <f t="shared" si="2"/>
        <v>213460080</v>
      </c>
      <c r="X26" s="31">
        <f t="shared" si="2"/>
        <v>261092461</v>
      </c>
      <c r="Y26" s="31">
        <f t="shared" si="2"/>
        <v>-47632381</v>
      </c>
      <c r="Z26" s="32">
        <f>+IF(X26&lt;&gt;0,+(Y26/X26)*100,0)</f>
        <v>-18.243491526934591</v>
      </c>
      <c r="AA26" s="33">
        <f>+AA13+AA25</f>
        <v>261092461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38945280</v>
      </c>
      <c r="G32" s="20">
        <v>391973</v>
      </c>
      <c r="H32" s="20">
        <v>49024</v>
      </c>
      <c r="I32" s="20">
        <v>66000</v>
      </c>
      <c r="J32" s="20">
        <v>506997</v>
      </c>
      <c r="K32" s="20">
        <v>116006</v>
      </c>
      <c r="L32" s="20">
        <v>-717971</v>
      </c>
      <c r="M32" s="20">
        <v>88456</v>
      </c>
      <c r="N32" s="20">
        <v>-513509</v>
      </c>
      <c r="O32" s="20">
        <v>-70897</v>
      </c>
      <c r="P32" s="20">
        <v>60010</v>
      </c>
      <c r="Q32" s="20">
        <v>900265</v>
      </c>
      <c r="R32" s="20">
        <v>889378</v>
      </c>
      <c r="S32" s="20">
        <v>47960</v>
      </c>
      <c r="T32" s="20">
        <v>112515</v>
      </c>
      <c r="U32" s="20">
        <v>-47343</v>
      </c>
      <c r="V32" s="20">
        <v>113132</v>
      </c>
      <c r="W32" s="20">
        <v>995998</v>
      </c>
      <c r="X32" s="20">
        <v>38945280</v>
      </c>
      <c r="Y32" s="20">
        <v>-37949282</v>
      </c>
      <c r="Z32" s="21">
        <v>-97.442570704331814</v>
      </c>
      <c r="AA32" s="22">
        <v>38945280</v>
      </c>
    </row>
    <row r="33" spans="1:27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10166172</v>
      </c>
      <c r="G33" s="20">
        <v>686173</v>
      </c>
      <c r="H33" s="20"/>
      <c r="I33" s="20">
        <v>-1679325</v>
      </c>
      <c r="J33" s="20">
        <v>-993152</v>
      </c>
      <c r="K33" s="20">
        <v>2457000</v>
      </c>
      <c r="L33" s="20">
        <v>-520274</v>
      </c>
      <c r="M33" s="20">
        <v>-461787</v>
      </c>
      <c r="N33" s="20">
        <v>1474939</v>
      </c>
      <c r="O33" s="20">
        <v>-345957</v>
      </c>
      <c r="P33" s="20">
        <v>-215774</v>
      </c>
      <c r="Q33" s="20">
        <v>10788034</v>
      </c>
      <c r="R33" s="20">
        <v>10226303</v>
      </c>
      <c r="S33" s="20">
        <v>-261774</v>
      </c>
      <c r="T33" s="20">
        <v>-836065</v>
      </c>
      <c r="U33" s="20">
        <v>-974663</v>
      </c>
      <c r="V33" s="20">
        <v>-2072502</v>
      </c>
      <c r="W33" s="20">
        <v>8635588</v>
      </c>
      <c r="X33" s="20">
        <v>10166172</v>
      </c>
      <c r="Y33" s="20">
        <v>-1530584</v>
      </c>
      <c r="Z33" s="21">
        <v>-15.055657134268435</v>
      </c>
      <c r="AA33" s="22">
        <v>10166172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580410</v>
      </c>
      <c r="F34" s="20"/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/>
      <c r="Y34" s="20">
        <v>580410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424257</v>
      </c>
      <c r="G35" s="20">
        <v>447774</v>
      </c>
      <c r="H35" s="20">
        <v>23157</v>
      </c>
      <c r="I35" s="20">
        <v>20471</v>
      </c>
      <c r="J35" s="20">
        <v>491402</v>
      </c>
      <c r="K35" s="20">
        <v>22578</v>
      </c>
      <c r="L35" s="20">
        <v>22154</v>
      </c>
      <c r="M35" s="20">
        <v>21621</v>
      </c>
      <c r="N35" s="20">
        <v>66353</v>
      </c>
      <c r="O35" s="20">
        <v>22532</v>
      </c>
      <c r="P35" s="20">
        <v>21356</v>
      </c>
      <c r="Q35" s="20">
        <v>24640</v>
      </c>
      <c r="R35" s="20">
        <v>68528</v>
      </c>
      <c r="S35" s="20">
        <v>21696</v>
      </c>
      <c r="T35" s="20">
        <v>21826</v>
      </c>
      <c r="U35" s="20">
        <v>-393721</v>
      </c>
      <c r="V35" s="20">
        <v>-350199</v>
      </c>
      <c r="W35" s="20">
        <v>276084</v>
      </c>
      <c r="X35" s="20">
        <v>424257</v>
      </c>
      <c r="Y35" s="20">
        <v>-148173</v>
      </c>
      <c r="Z35" s="21">
        <v>-34.925292923864539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49535709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2595584</v>
      </c>
      <c r="L37" s="31">
        <f t="shared" si="3"/>
        <v>-1216091</v>
      </c>
      <c r="M37" s="31">
        <f t="shared" si="3"/>
        <v>-351710</v>
      </c>
      <c r="N37" s="31">
        <f t="shared" si="3"/>
        <v>1027783</v>
      </c>
      <c r="O37" s="31">
        <f t="shared" si="3"/>
        <v>-394322</v>
      </c>
      <c r="P37" s="31">
        <f t="shared" si="3"/>
        <v>-134408</v>
      </c>
      <c r="Q37" s="31">
        <f t="shared" si="3"/>
        <v>11712939</v>
      </c>
      <c r="R37" s="31">
        <f t="shared" si="3"/>
        <v>11184209</v>
      </c>
      <c r="S37" s="31">
        <f t="shared" si="3"/>
        <v>-192118</v>
      </c>
      <c r="T37" s="31">
        <f t="shared" si="3"/>
        <v>-701724</v>
      </c>
      <c r="U37" s="31">
        <f t="shared" si="3"/>
        <v>-1415727</v>
      </c>
      <c r="V37" s="31">
        <f t="shared" si="3"/>
        <v>-2309569</v>
      </c>
      <c r="W37" s="31">
        <f t="shared" si="3"/>
        <v>10488080</v>
      </c>
      <c r="X37" s="31">
        <f t="shared" si="3"/>
        <v>49535709</v>
      </c>
      <c r="Y37" s="31">
        <f t="shared" si="3"/>
        <v>-39047629</v>
      </c>
      <c r="Z37" s="32">
        <f>+IF(X37&lt;&gt;0,+(Y37/X37)*100,0)</f>
        <v>-78.827233501391888</v>
      </c>
      <c r="AA37" s="33">
        <f>SUM(AA29:AA36)</f>
        <v>49535709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-2155642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-2155642</v>
      </c>
      <c r="Y40" s="20">
        <v>-612711</v>
      </c>
      <c r="Z40" s="21">
        <v>28.423597239244735</v>
      </c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-2155642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-2155642</v>
      </c>
      <c r="Y43" s="36">
        <f t="shared" si="4"/>
        <v>-612711</v>
      </c>
      <c r="Z43" s="37">
        <f>+IF(X43&lt;&gt;0,+(Y43/X43)*100,0)</f>
        <v>28.423597239244735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47380067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2595584</v>
      </c>
      <c r="L44" s="31">
        <f t="shared" si="5"/>
        <v>-1216091</v>
      </c>
      <c r="M44" s="31">
        <f t="shared" si="5"/>
        <v>-351710</v>
      </c>
      <c r="N44" s="31">
        <f t="shared" si="5"/>
        <v>1027783</v>
      </c>
      <c r="O44" s="31">
        <f t="shared" si="5"/>
        <v>-394322</v>
      </c>
      <c r="P44" s="31">
        <f t="shared" si="5"/>
        <v>-134408</v>
      </c>
      <c r="Q44" s="31">
        <f t="shared" si="5"/>
        <v>11712939</v>
      </c>
      <c r="R44" s="31">
        <f t="shared" si="5"/>
        <v>11184209</v>
      </c>
      <c r="S44" s="31">
        <f t="shared" si="5"/>
        <v>-192118</v>
      </c>
      <c r="T44" s="31">
        <f t="shared" si="5"/>
        <v>-701724</v>
      </c>
      <c r="U44" s="31">
        <f t="shared" si="5"/>
        <v>-1415727</v>
      </c>
      <c r="V44" s="31">
        <f t="shared" si="5"/>
        <v>-2309569</v>
      </c>
      <c r="W44" s="31">
        <f t="shared" si="5"/>
        <v>7719727</v>
      </c>
      <c r="X44" s="31">
        <f t="shared" si="5"/>
        <v>47380067</v>
      </c>
      <c r="Y44" s="31">
        <f t="shared" si="5"/>
        <v>-39660340</v>
      </c>
      <c r="Z44" s="32">
        <f>+IF(X44&lt;&gt;0,+(Y44/X44)*100,0)</f>
        <v>-83.706804382526514</v>
      </c>
      <c r="AA44" s="33">
        <f>+AA37+AA43</f>
        <v>47380067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215101446</v>
      </c>
      <c r="D45" s="42">
        <f t="shared" si="6"/>
        <v>0</v>
      </c>
      <c r="E45" s="43">
        <f t="shared" si="6"/>
        <v>200131139</v>
      </c>
      <c r="F45" s="44">
        <f t="shared" si="6"/>
        <v>213712394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-425543</v>
      </c>
      <c r="L45" s="44">
        <f t="shared" si="6"/>
        <v>19476</v>
      </c>
      <c r="M45" s="44">
        <f t="shared" si="6"/>
        <v>-4363166</v>
      </c>
      <c r="N45" s="44">
        <f t="shared" si="6"/>
        <v>-4769233</v>
      </c>
      <c r="O45" s="44">
        <f t="shared" si="6"/>
        <v>-1112503</v>
      </c>
      <c r="P45" s="44">
        <f t="shared" si="6"/>
        <v>-348378</v>
      </c>
      <c r="Q45" s="44">
        <f t="shared" si="6"/>
        <v>-1682454</v>
      </c>
      <c r="R45" s="44">
        <f t="shared" si="6"/>
        <v>-3143335</v>
      </c>
      <c r="S45" s="44">
        <f t="shared" si="6"/>
        <v>-145006</v>
      </c>
      <c r="T45" s="44">
        <f t="shared" si="6"/>
        <v>860283</v>
      </c>
      <c r="U45" s="44">
        <f t="shared" si="6"/>
        <v>-1751882</v>
      </c>
      <c r="V45" s="44">
        <f t="shared" si="6"/>
        <v>-1036605</v>
      </c>
      <c r="W45" s="44">
        <f t="shared" si="6"/>
        <v>205740353</v>
      </c>
      <c r="X45" s="44">
        <f t="shared" si="6"/>
        <v>213712394</v>
      </c>
      <c r="Y45" s="44">
        <f t="shared" si="6"/>
        <v>-7972041</v>
      </c>
      <c r="Z45" s="45">
        <f>+IF(X45&lt;&gt;0,+(Y45/X45)*100,0)</f>
        <v>-3.7302661070747254</v>
      </c>
      <c r="AA45" s="46">
        <f>+AA26-AA44</f>
        <v>213712394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-37469628</v>
      </c>
      <c r="D47" s="18"/>
      <c r="E47" s="19">
        <v>-11643398</v>
      </c>
      <c r="F47" s="20">
        <v>-39691347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>
        <v>-790883</v>
      </c>
      <c r="L47" s="20">
        <v>375278</v>
      </c>
      <c r="M47" s="20">
        <v>-8141933</v>
      </c>
      <c r="N47" s="20">
        <v>-8557538</v>
      </c>
      <c r="O47" s="20">
        <v>273576</v>
      </c>
      <c r="P47" s="20">
        <v>-13842714</v>
      </c>
      <c r="Q47" s="20">
        <v>-2488272</v>
      </c>
      <c r="R47" s="20">
        <v>-16057410</v>
      </c>
      <c r="S47" s="20">
        <v>-142052</v>
      </c>
      <c r="T47" s="20">
        <v>-108580</v>
      </c>
      <c r="U47" s="20">
        <v>202823</v>
      </c>
      <c r="V47" s="20">
        <v>-47809</v>
      </c>
      <c r="W47" s="20">
        <v>-63844692</v>
      </c>
      <c r="X47" s="20">
        <v>-39691347</v>
      </c>
      <c r="Y47" s="20">
        <v>-24153345</v>
      </c>
      <c r="Z47" s="47">
        <v>60.852923434420106</v>
      </c>
      <c r="AA47" s="22">
        <v>-39691347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-37469628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-39691347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-790883</v>
      </c>
      <c r="L50" s="52">
        <f t="shared" si="7"/>
        <v>375278</v>
      </c>
      <c r="M50" s="52">
        <f t="shared" si="7"/>
        <v>-8141933</v>
      </c>
      <c r="N50" s="52">
        <f t="shared" si="7"/>
        <v>-8557538</v>
      </c>
      <c r="O50" s="52">
        <f t="shared" si="7"/>
        <v>273576</v>
      </c>
      <c r="P50" s="52">
        <f t="shared" si="7"/>
        <v>-13842714</v>
      </c>
      <c r="Q50" s="52">
        <f t="shared" si="7"/>
        <v>-2488272</v>
      </c>
      <c r="R50" s="52">
        <f t="shared" si="7"/>
        <v>-16057410</v>
      </c>
      <c r="S50" s="52">
        <f t="shared" si="7"/>
        <v>-142052</v>
      </c>
      <c r="T50" s="52">
        <f t="shared" si="7"/>
        <v>-108580</v>
      </c>
      <c r="U50" s="52">
        <f t="shared" si="7"/>
        <v>202823</v>
      </c>
      <c r="V50" s="52">
        <f t="shared" si="7"/>
        <v>-47809</v>
      </c>
      <c r="W50" s="52">
        <f t="shared" si="7"/>
        <v>-63844692</v>
      </c>
      <c r="X50" s="52">
        <f t="shared" si="7"/>
        <v>-39691347</v>
      </c>
      <c r="Y50" s="52">
        <f t="shared" si="7"/>
        <v>-24153345</v>
      </c>
      <c r="Z50" s="53">
        <f>+IF(X50&lt;&gt;0,+(Y50/X50)*100,0)</f>
        <v>60.852923434420106</v>
      </c>
      <c r="AA50" s="54">
        <f>SUM(AA47:AA49)</f>
        <v>-39691347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>
        <v>-297261</v>
      </c>
      <c r="L7" s="20">
        <v>-141294</v>
      </c>
      <c r="M7" s="20">
        <v>-230685</v>
      </c>
      <c r="N7" s="20">
        <v>-669240</v>
      </c>
      <c r="O7" s="20">
        <v>-561257</v>
      </c>
      <c r="P7" s="20">
        <v>-68656</v>
      </c>
      <c r="Q7" s="20">
        <v>-229614</v>
      </c>
      <c r="R7" s="20">
        <v>-859527</v>
      </c>
      <c r="S7" s="20">
        <v>-201209</v>
      </c>
      <c r="T7" s="20">
        <v>-183597</v>
      </c>
      <c r="U7" s="20">
        <v>-148414</v>
      </c>
      <c r="V7" s="20">
        <v>-533220</v>
      </c>
      <c r="W7" s="20">
        <v>-42550366</v>
      </c>
      <c r="X7" s="20"/>
      <c r="Y7" s="20">
        <v>-42550366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-297261</v>
      </c>
      <c r="L13" s="31">
        <f t="shared" si="0"/>
        <v>-141294</v>
      </c>
      <c r="M13" s="31">
        <f t="shared" si="0"/>
        <v>-230685</v>
      </c>
      <c r="N13" s="31">
        <f t="shared" si="0"/>
        <v>-669240</v>
      </c>
      <c r="O13" s="31">
        <f t="shared" si="0"/>
        <v>-561257</v>
      </c>
      <c r="P13" s="31">
        <f t="shared" si="0"/>
        <v>-68656</v>
      </c>
      <c r="Q13" s="31">
        <f t="shared" si="0"/>
        <v>-229614</v>
      </c>
      <c r="R13" s="31">
        <f t="shared" si="0"/>
        <v>-859527</v>
      </c>
      <c r="S13" s="31">
        <f t="shared" si="0"/>
        <v>-201209</v>
      </c>
      <c r="T13" s="31">
        <f t="shared" si="0"/>
        <v>-183597</v>
      </c>
      <c r="U13" s="31">
        <f t="shared" si="0"/>
        <v>-148414</v>
      </c>
      <c r="V13" s="31">
        <f t="shared" si="0"/>
        <v>-533220</v>
      </c>
      <c r="W13" s="31">
        <f t="shared" si="0"/>
        <v>-42550366</v>
      </c>
      <c r="X13" s="31">
        <f t="shared" si="0"/>
        <v>0</v>
      </c>
      <c r="Y13" s="31">
        <f t="shared" si="0"/>
        <v>-42550366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-297261</v>
      </c>
      <c r="L26" s="31">
        <f t="shared" si="2"/>
        <v>-141294</v>
      </c>
      <c r="M26" s="31">
        <f t="shared" si="2"/>
        <v>-230685</v>
      </c>
      <c r="N26" s="31">
        <f t="shared" si="2"/>
        <v>-669240</v>
      </c>
      <c r="O26" s="31">
        <f t="shared" si="2"/>
        <v>-561257</v>
      </c>
      <c r="P26" s="31">
        <f t="shared" si="2"/>
        <v>-68656</v>
      </c>
      <c r="Q26" s="31">
        <f t="shared" si="2"/>
        <v>-229614</v>
      </c>
      <c r="R26" s="31">
        <f t="shared" si="2"/>
        <v>-859527</v>
      </c>
      <c r="S26" s="31">
        <f t="shared" si="2"/>
        <v>-201209</v>
      </c>
      <c r="T26" s="31">
        <f t="shared" si="2"/>
        <v>-183597</v>
      </c>
      <c r="U26" s="31">
        <f t="shared" si="2"/>
        <v>-148414</v>
      </c>
      <c r="V26" s="31">
        <f t="shared" si="2"/>
        <v>-533220</v>
      </c>
      <c r="W26" s="31">
        <f t="shared" si="2"/>
        <v>-42550366</v>
      </c>
      <c r="X26" s="31">
        <f t="shared" si="2"/>
        <v>0</v>
      </c>
      <c r="Y26" s="31">
        <f t="shared" si="2"/>
        <v>-42550366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-297261</v>
      </c>
      <c r="L45" s="44">
        <f t="shared" si="6"/>
        <v>-141294</v>
      </c>
      <c r="M45" s="44">
        <f t="shared" si="6"/>
        <v>-230685</v>
      </c>
      <c r="N45" s="44">
        <f t="shared" si="6"/>
        <v>-669240</v>
      </c>
      <c r="O45" s="44">
        <f t="shared" si="6"/>
        <v>-561257</v>
      </c>
      <c r="P45" s="44">
        <f t="shared" si="6"/>
        <v>-68656</v>
      </c>
      <c r="Q45" s="44">
        <f t="shared" si="6"/>
        <v>-229614</v>
      </c>
      <c r="R45" s="44">
        <f t="shared" si="6"/>
        <v>-859527</v>
      </c>
      <c r="S45" s="44">
        <f t="shared" si="6"/>
        <v>-201209</v>
      </c>
      <c r="T45" s="44">
        <f t="shared" si="6"/>
        <v>-183597</v>
      </c>
      <c r="U45" s="44">
        <f t="shared" si="6"/>
        <v>-148414</v>
      </c>
      <c r="V45" s="44">
        <f t="shared" si="6"/>
        <v>-533220</v>
      </c>
      <c r="W45" s="44">
        <f t="shared" si="6"/>
        <v>-42550366</v>
      </c>
      <c r="X45" s="44">
        <f t="shared" si="6"/>
        <v>0</v>
      </c>
      <c r="Y45" s="44">
        <f t="shared" si="6"/>
        <v>-42550366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6768395</v>
      </c>
      <c r="G6" s="20"/>
      <c r="H6" s="20"/>
      <c r="I6" s="20"/>
      <c r="J6" s="20"/>
      <c r="K6" s="20">
        <v>-689167</v>
      </c>
      <c r="L6" s="20">
        <v>-4173345</v>
      </c>
      <c r="M6" s="20"/>
      <c r="N6" s="20">
        <v>-4862512</v>
      </c>
      <c r="O6" s="20"/>
      <c r="P6" s="20">
        <v>1251220</v>
      </c>
      <c r="Q6" s="20"/>
      <c r="R6" s="20">
        <v>1251220</v>
      </c>
      <c r="S6" s="20"/>
      <c r="T6" s="20"/>
      <c r="U6" s="20"/>
      <c r="V6" s="20"/>
      <c r="W6" s="20">
        <v>-3611292</v>
      </c>
      <c r="X6" s="20">
        <v>6768395</v>
      </c>
      <c r="Y6" s="20">
        <v>-10379687</v>
      </c>
      <c r="Z6" s="21">
        <v>-153.35521936884592</v>
      </c>
      <c r="AA6" s="22">
        <v>6768395</v>
      </c>
    </row>
    <row r="7" spans="1:27" x14ac:dyDescent="0.25">
      <c r="A7" s="23" t="s">
        <v>35</v>
      </c>
      <c r="B7" s="17" t="s">
        <v>32</v>
      </c>
      <c r="C7" s="18">
        <v>2079938</v>
      </c>
      <c r="D7" s="18"/>
      <c r="E7" s="19">
        <v>4042010</v>
      </c>
      <c r="F7" s="20">
        <v>4691044</v>
      </c>
      <c r="G7" s="20">
        <v>964172</v>
      </c>
      <c r="H7" s="20">
        <v>964332</v>
      </c>
      <c r="I7" s="20">
        <v>966386</v>
      </c>
      <c r="J7" s="20">
        <v>2894890</v>
      </c>
      <c r="K7" s="20">
        <v>127803909</v>
      </c>
      <c r="L7" s="20">
        <v>967053</v>
      </c>
      <c r="M7" s="20">
        <v>966548</v>
      </c>
      <c r="N7" s="20">
        <v>129737510</v>
      </c>
      <c r="O7" s="20">
        <v>965175</v>
      </c>
      <c r="P7" s="20">
        <v>965366</v>
      </c>
      <c r="Q7" s="20">
        <v>965141</v>
      </c>
      <c r="R7" s="20">
        <v>2895682</v>
      </c>
      <c r="S7" s="20">
        <v>965297</v>
      </c>
      <c r="T7" s="20">
        <v>965289</v>
      </c>
      <c r="U7" s="20">
        <v>-2511801</v>
      </c>
      <c r="V7" s="20">
        <v>-581215</v>
      </c>
      <c r="W7" s="20">
        <v>134946867</v>
      </c>
      <c r="X7" s="20">
        <v>4691044</v>
      </c>
      <c r="Y7" s="20">
        <v>130255823</v>
      </c>
      <c r="Z7" s="21">
        <v>2776.6915637542515</v>
      </c>
      <c r="AA7" s="22">
        <v>4691044</v>
      </c>
    </row>
    <row r="8" spans="1:27" x14ac:dyDescent="0.25">
      <c r="A8" s="23" t="s">
        <v>36</v>
      </c>
      <c r="B8" s="17" t="s">
        <v>32</v>
      </c>
      <c r="C8" s="18">
        <v>-148547194</v>
      </c>
      <c r="D8" s="18"/>
      <c r="E8" s="19"/>
      <c r="F8" s="20"/>
      <c r="G8" s="20"/>
      <c r="H8" s="20"/>
      <c r="I8" s="20"/>
      <c r="J8" s="20"/>
      <c r="K8" s="20">
        <v>139744142</v>
      </c>
      <c r="L8" s="20"/>
      <c r="M8" s="20"/>
      <c r="N8" s="20">
        <v>139744142</v>
      </c>
      <c r="O8" s="20"/>
      <c r="P8" s="20"/>
      <c r="Q8" s="20"/>
      <c r="R8" s="20"/>
      <c r="S8" s="20"/>
      <c r="T8" s="20"/>
      <c r="U8" s="20"/>
      <c r="V8" s="20"/>
      <c r="W8" s="20">
        <v>139744142</v>
      </c>
      <c r="X8" s="20"/>
      <c r="Y8" s="20">
        <v>139744142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482087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482087</v>
      </c>
      <c r="Y11" s="24">
        <v>-482087</v>
      </c>
      <c r="Z11" s="25">
        <v>-100</v>
      </c>
      <c r="AA11" s="26">
        <v>482087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-145778089</v>
      </c>
      <c r="D13" s="29">
        <f>SUM(D6:D12)</f>
        <v>0</v>
      </c>
      <c r="E13" s="30">
        <f t="shared" si="0"/>
        <v>10628600</v>
      </c>
      <c r="F13" s="31">
        <f t="shared" si="0"/>
        <v>11941526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266858884</v>
      </c>
      <c r="L13" s="31">
        <f t="shared" si="0"/>
        <v>-3206292</v>
      </c>
      <c r="M13" s="31">
        <f t="shared" si="0"/>
        <v>966548</v>
      </c>
      <c r="N13" s="31">
        <f t="shared" si="0"/>
        <v>264619140</v>
      </c>
      <c r="O13" s="31">
        <f t="shared" si="0"/>
        <v>965175</v>
      </c>
      <c r="P13" s="31">
        <f t="shared" si="0"/>
        <v>2216586</v>
      </c>
      <c r="Q13" s="31">
        <f t="shared" si="0"/>
        <v>965141</v>
      </c>
      <c r="R13" s="31">
        <f t="shared" si="0"/>
        <v>4146902</v>
      </c>
      <c r="S13" s="31">
        <f t="shared" si="0"/>
        <v>965297</v>
      </c>
      <c r="T13" s="31">
        <f t="shared" si="0"/>
        <v>965289</v>
      </c>
      <c r="U13" s="31">
        <f t="shared" si="0"/>
        <v>-2511801</v>
      </c>
      <c r="V13" s="31">
        <f t="shared" si="0"/>
        <v>-581215</v>
      </c>
      <c r="W13" s="31">
        <f t="shared" si="0"/>
        <v>271079717</v>
      </c>
      <c r="X13" s="31">
        <f t="shared" si="0"/>
        <v>11941526</v>
      </c>
      <c r="Y13" s="31">
        <f t="shared" si="0"/>
        <v>259138191</v>
      </c>
      <c r="Z13" s="32">
        <f>+IF(X13&lt;&gt;0,+(Y13/X13)*100,0)</f>
        <v>2170.0592621077071</v>
      </c>
      <c r="AA13" s="33">
        <f>SUM(AA6:AA12)</f>
        <v>11941526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2489276</v>
      </c>
      <c r="G17" s="24">
        <v>497</v>
      </c>
      <c r="H17" s="24"/>
      <c r="I17" s="24"/>
      <c r="J17" s="20">
        <v>497</v>
      </c>
      <c r="K17" s="24">
        <v>3765687</v>
      </c>
      <c r="L17" s="24">
        <v>-1276411</v>
      </c>
      <c r="M17" s="20"/>
      <c r="N17" s="24">
        <v>2489276</v>
      </c>
      <c r="O17" s="24">
        <v>557</v>
      </c>
      <c r="P17" s="24"/>
      <c r="Q17" s="20"/>
      <c r="R17" s="24">
        <v>557</v>
      </c>
      <c r="S17" s="24"/>
      <c r="T17" s="20"/>
      <c r="U17" s="24"/>
      <c r="V17" s="24"/>
      <c r="W17" s="24">
        <v>2490330</v>
      </c>
      <c r="X17" s="20">
        <v>2489276</v>
      </c>
      <c r="Y17" s="24">
        <v>1054</v>
      </c>
      <c r="Z17" s="25">
        <v>4.2341628650258145E-2</v>
      </c>
      <c r="AA17" s="26">
        <v>2489276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2489276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3765687</v>
      </c>
      <c r="L25" s="36">
        <f t="shared" si="1"/>
        <v>-1276411</v>
      </c>
      <c r="M25" s="36">
        <f t="shared" si="1"/>
        <v>0</v>
      </c>
      <c r="N25" s="36">
        <f t="shared" si="1"/>
        <v>2489276</v>
      </c>
      <c r="O25" s="36">
        <f t="shared" si="1"/>
        <v>557</v>
      </c>
      <c r="P25" s="36">
        <f t="shared" si="1"/>
        <v>0</v>
      </c>
      <c r="Q25" s="36">
        <f t="shared" si="1"/>
        <v>0</v>
      </c>
      <c r="R25" s="36">
        <f t="shared" si="1"/>
        <v>557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2490330</v>
      </c>
      <c r="X25" s="36">
        <f t="shared" si="1"/>
        <v>2489276</v>
      </c>
      <c r="Y25" s="36">
        <f t="shared" si="1"/>
        <v>1054</v>
      </c>
      <c r="Z25" s="37">
        <f>+IF(X25&lt;&gt;0,+(Y25/X25)*100,0)</f>
        <v>4.2341628650258145E-2</v>
      </c>
      <c r="AA25" s="38">
        <f>SUM(AA15:AA24)</f>
        <v>2489276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-147054500</v>
      </c>
      <c r="D26" s="29">
        <f>+D13+D25</f>
        <v>0</v>
      </c>
      <c r="E26" s="30">
        <f t="shared" si="2"/>
        <v>12367730</v>
      </c>
      <c r="F26" s="31">
        <f t="shared" si="2"/>
        <v>14430802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270624571</v>
      </c>
      <c r="L26" s="31">
        <f t="shared" si="2"/>
        <v>-4482703</v>
      </c>
      <c r="M26" s="31">
        <f t="shared" si="2"/>
        <v>966548</v>
      </c>
      <c r="N26" s="31">
        <f t="shared" si="2"/>
        <v>267108416</v>
      </c>
      <c r="O26" s="31">
        <f t="shared" si="2"/>
        <v>965732</v>
      </c>
      <c r="P26" s="31">
        <f t="shared" si="2"/>
        <v>2216586</v>
      </c>
      <c r="Q26" s="31">
        <f t="shared" si="2"/>
        <v>965141</v>
      </c>
      <c r="R26" s="31">
        <f t="shared" si="2"/>
        <v>4147459</v>
      </c>
      <c r="S26" s="31">
        <f t="shared" si="2"/>
        <v>965297</v>
      </c>
      <c r="T26" s="31">
        <f t="shared" si="2"/>
        <v>965289</v>
      </c>
      <c r="U26" s="31">
        <f t="shared" si="2"/>
        <v>-2511801</v>
      </c>
      <c r="V26" s="31">
        <f t="shared" si="2"/>
        <v>-581215</v>
      </c>
      <c r="W26" s="31">
        <f t="shared" si="2"/>
        <v>273570047</v>
      </c>
      <c r="X26" s="31">
        <f t="shared" si="2"/>
        <v>14430802</v>
      </c>
      <c r="Y26" s="31">
        <f t="shared" si="2"/>
        <v>259139245</v>
      </c>
      <c r="Z26" s="32">
        <f>+IF(X26&lt;&gt;0,+(Y26/X26)*100,0)</f>
        <v>1795.7369590408075</v>
      </c>
      <c r="AA26" s="33">
        <f>+AA13+AA25</f>
        <v>14430802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2907367</v>
      </c>
      <c r="G32" s="20"/>
      <c r="H32" s="20"/>
      <c r="I32" s="20"/>
      <c r="J32" s="20"/>
      <c r="K32" s="20"/>
      <c r="L32" s="20">
        <v>189640851</v>
      </c>
      <c r="M32" s="20"/>
      <c r="N32" s="20">
        <v>189640851</v>
      </c>
      <c r="O32" s="20"/>
      <c r="P32" s="20"/>
      <c r="Q32" s="20"/>
      <c r="R32" s="20"/>
      <c r="S32" s="20"/>
      <c r="T32" s="20"/>
      <c r="U32" s="20"/>
      <c r="V32" s="20"/>
      <c r="W32" s="20">
        <v>189640851</v>
      </c>
      <c r="X32" s="20">
        <v>2907367</v>
      </c>
      <c r="Y32" s="20">
        <v>186733484</v>
      </c>
      <c r="Z32" s="21">
        <v>6422.7696056259847</v>
      </c>
      <c r="AA32" s="22">
        <v>2907367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1943914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1943914</v>
      </c>
      <c r="Y35" s="20">
        <v>-1943914</v>
      </c>
      <c r="Z35" s="21">
        <v>-100</v>
      </c>
      <c r="AA35" s="22">
        <v>1943914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4851281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189640851</v>
      </c>
      <c r="M37" s="31">
        <f t="shared" si="3"/>
        <v>0</v>
      </c>
      <c r="N37" s="31">
        <f t="shared" si="3"/>
        <v>189640851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189640851</v>
      </c>
      <c r="X37" s="31">
        <f t="shared" si="3"/>
        <v>4851281</v>
      </c>
      <c r="Y37" s="31">
        <f t="shared" si="3"/>
        <v>184789570</v>
      </c>
      <c r="Z37" s="32">
        <f>+IF(X37&lt;&gt;0,+(Y37/X37)*100,0)</f>
        <v>3809.0881563034586</v>
      </c>
      <c r="AA37" s="33">
        <f>SUM(AA29:AA36)</f>
        <v>4851281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>
        <v>1480598</v>
      </c>
      <c r="L40" s="20"/>
      <c r="M40" s="20"/>
      <c r="N40" s="20">
        <v>1480598</v>
      </c>
      <c r="O40" s="20"/>
      <c r="P40" s="20"/>
      <c r="Q40" s="20"/>
      <c r="R40" s="20"/>
      <c r="S40" s="20"/>
      <c r="T40" s="20"/>
      <c r="U40" s="20"/>
      <c r="V40" s="20"/>
      <c r="W40" s="20">
        <v>1480598</v>
      </c>
      <c r="X40" s="20">
        <v>13828912</v>
      </c>
      <c r="Y40" s="20">
        <v>-12348314</v>
      </c>
      <c r="Z40" s="21">
        <v>-89.293459962721585</v>
      </c>
      <c r="AA40" s="22">
        <v>13828912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1480598</v>
      </c>
      <c r="L43" s="36">
        <f t="shared" si="4"/>
        <v>0</v>
      </c>
      <c r="M43" s="36">
        <f t="shared" si="4"/>
        <v>0</v>
      </c>
      <c r="N43" s="36">
        <f t="shared" si="4"/>
        <v>1480598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1480598</v>
      </c>
      <c r="X43" s="36">
        <f t="shared" si="4"/>
        <v>13828912</v>
      </c>
      <c r="Y43" s="36">
        <f t="shared" si="4"/>
        <v>-12348314</v>
      </c>
      <c r="Z43" s="37">
        <f>+IF(X43&lt;&gt;0,+(Y43/X43)*100,0)</f>
        <v>-89.293459962721585</v>
      </c>
      <c r="AA43" s="38">
        <f>SUM(AA39:AA42)</f>
        <v>13828912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18680193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1480598</v>
      </c>
      <c r="L44" s="31">
        <f t="shared" si="5"/>
        <v>189640851</v>
      </c>
      <c r="M44" s="31">
        <f t="shared" si="5"/>
        <v>0</v>
      </c>
      <c r="N44" s="31">
        <f t="shared" si="5"/>
        <v>191121449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191121449</v>
      </c>
      <c r="X44" s="31">
        <f t="shared" si="5"/>
        <v>18680193</v>
      </c>
      <c r="Y44" s="31">
        <f t="shared" si="5"/>
        <v>172441256</v>
      </c>
      <c r="Z44" s="32">
        <f>+IF(X44&lt;&gt;0,+(Y44/X44)*100,0)</f>
        <v>923.12352447322144</v>
      </c>
      <c r="AA44" s="33">
        <f>+AA37+AA43</f>
        <v>18680193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-157974211</v>
      </c>
      <c r="D45" s="42">
        <f t="shared" si="6"/>
        <v>0</v>
      </c>
      <c r="E45" s="43">
        <f t="shared" si="6"/>
        <v>-5286921</v>
      </c>
      <c r="F45" s="44">
        <f t="shared" si="6"/>
        <v>-4249391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269143973</v>
      </c>
      <c r="L45" s="44">
        <f t="shared" si="6"/>
        <v>-194123554</v>
      </c>
      <c r="M45" s="44">
        <f t="shared" si="6"/>
        <v>966548</v>
      </c>
      <c r="N45" s="44">
        <f t="shared" si="6"/>
        <v>75986967</v>
      </c>
      <c r="O45" s="44">
        <f t="shared" si="6"/>
        <v>965732</v>
      </c>
      <c r="P45" s="44">
        <f t="shared" si="6"/>
        <v>2216586</v>
      </c>
      <c r="Q45" s="44">
        <f t="shared" si="6"/>
        <v>965141</v>
      </c>
      <c r="R45" s="44">
        <f t="shared" si="6"/>
        <v>4147459</v>
      </c>
      <c r="S45" s="44">
        <f t="shared" si="6"/>
        <v>965297</v>
      </c>
      <c r="T45" s="44">
        <f t="shared" si="6"/>
        <v>965289</v>
      </c>
      <c r="U45" s="44">
        <f t="shared" si="6"/>
        <v>-2511801</v>
      </c>
      <c r="V45" s="44">
        <f t="shared" si="6"/>
        <v>-581215</v>
      </c>
      <c r="W45" s="44">
        <f t="shared" si="6"/>
        <v>82448598</v>
      </c>
      <c r="X45" s="44">
        <f t="shared" si="6"/>
        <v>-4249391</v>
      </c>
      <c r="Y45" s="44">
        <f t="shared" si="6"/>
        <v>86697989</v>
      </c>
      <c r="Z45" s="45">
        <f>+IF(X45&lt;&gt;0,+(Y45/X45)*100,0)</f>
        <v>-2040.2450374653686</v>
      </c>
      <c r="AA45" s="46">
        <f>+AA26-AA44</f>
        <v>-4249391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-15547190</v>
      </c>
      <c r="Y47" s="20">
        <v>15547190</v>
      </c>
      <c r="Z47" s="47">
        <v>-100</v>
      </c>
      <c r="AA47" s="22">
        <v>-15547190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-15547190</v>
      </c>
      <c r="Y50" s="52">
        <f t="shared" si="7"/>
        <v>15547190</v>
      </c>
      <c r="Z50" s="53">
        <f>+IF(X50&lt;&gt;0,+(Y50/X50)*100,0)</f>
        <v>-100</v>
      </c>
      <c r="AA50" s="54">
        <f>SUM(AA47:AA49)</f>
        <v>-15547190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17209513</v>
      </c>
      <c r="G6" s="20">
        <v>22225010</v>
      </c>
      <c r="H6" s="20">
        <v>1519663</v>
      </c>
      <c r="I6" s="20">
        <v>1772870</v>
      </c>
      <c r="J6" s="20">
        <v>25517543</v>
      </c>
      <c r="K6" s="20">
        <v>280115</v>
      </c>
      <c r="L6" s="20">
        <v>2308485</v>
      </c>
      <c r="M6" s="20">
        <v>1673722</v>
      </c>
      <c r="N6" s="20">
        <v>4262322</v>
      </c>
      <c r="O6" s="20">
        <v>634724</v>
      </c>
      <c r="P6" s="20">
        <v>1225538</v>
      </c>
      <c r="Q6" s="20">
        <v>894074</v>
      </c>
      <c r="R6" s="20">
        <v>2754336</v>
      </c>
      <c r="S6" s="20">
        <v>58146</v>
      </c>
      <c r="T6" s="20">
        <v>-585113</v>
      </c>
      <c r="U6" s="20">
        <v>598082</v>
      </c>
      <c r="V6" s="20">
        <v>71115</v>
      </c>
      <c r="W6" s="20">
        <v>32605316</v>
      </c>
      <c r="X6" s="20">
        <v>17209513</v>
      </c>
      <c r="Y6" s="20">
        <v>15395803</v>
      </c>
      <c r="Z6" s="21">
        <v>89.461003341582071</v>
      </c>
      <c r="AA6" s="22">
        <v>17209513</v>
      </c>
    </row>
    <row r="7" spans="1:27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49314376</v>
      </c>
      <c r="G7" s="20">
        <v>39785461</v>
      </c>
      <c r="H7" s="20">
        <v>1014805</v>
      </c>
      <c r="I7" s="20">
        <v>1256056</v>
      </c>
      <c r="J7" s="20">
        <v>42056322</v>
      </c>
      <c r="K7" s="20">
        <v>439355</v>
      </c>
      <c r="L7" s="20">
        <v>1031783</v>
      </c>
      <c r="M7" s="20">
        <v>1365828</v>
      </c>
      <c r="N7" s="20">
        <v>2836966</v>
      </c>
      <c r="O7" s="20">
        <v>544561</v>
      </c>
      <c r="P7" s="20">
        <v>949576</v>
      </c>
      <c r="Q7" s="20">
        <v>514250</v>
      </c>
      <c r="R7" s="20">
        <v>2008387</v>
      </c>
      <c r="S7" s="20">
        <v>2048115</v>
      </c>
      <c r="T7" s="20">
        <v>516526</v>
      </c>
      <c r="U7" s="20">
        <v>927031</v>
      </c>
      <c r="V7" s="20">
        <v>3491672</v>
      </c>
      <c r="W7" s="20">
        <v>50393347</v>
      </c>
      <c r="X7" s="20">
        <v>49314376</v>
      </c>
      <c r="Y7" s="20">
        <v>1078971</v>
      </c>
      <c r="Z7" s="21">
        <v>2.1879441402644941</v>
      </c>
      <c r="AA7" s="22">
        <v>49314376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>
        <v>-859016</v>
      </c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>
        <v>-651</v>
      </c>
      <c r="N10" s="20">
        <v>-651</v>
      </c>
      <c r="O10" s="20">
        <v>-60144</v>
      </c>
      <c r="P10" s="20">
        <v>-10104</v>
      </c>
      <c r="Q10" s="20"/>
      <c r="R10" s="20">
        <v>-70248</v>
      </c>
      <c r="S10" s="20">
        <v>-65884</v>
      </c>
      <c r="T10" s="20">
        <v>-4625</v>
      </c>
      <c r="U10" s="20">
        <v>-50120</v>
      </c>
      <c r="V10" s="20">
        <v>-120629</v>
      </c>
      <c r="W10" s="20">
        <v>-969317</v>
      </c>
      <c r="X10" s="20">
        <v>-859016</v>
      </c>
      <c r="Y10" s="20">
        <v>-110301</v>
      </c>
      <c r="Z10" s="21">
        <v>12.840389468880673</v>
      </c>
      <c r="AA10" s="22">
        <v>-859016</v>
      </c>
    </row>
    <row r="11" spans="1:27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>
        <v>15200834</v>
      </c>
      <c r="G11" s="24">
        <v>15335005</v>
      </c>
      <c r="H11" s="24">
        <v>148255</v>
      </c>
      <c r="I11" s="24">
        <v>295665</v>
      </c>
      <c r="J11" s="20">
        <v>15778925</v>
      </c>
      <c r="K11" s="24">
        <v>64766</v>
      </c>
      <c r="L11" s="24">
        <v>14903</v>
      </c>
      <c r="M11" s="20">
        <v>695251</v>
      </c>
      <c r="N11" s="24">
        <v>774920</v>
      </c>
      <c r="O11" s="24">
        <v>433297</v>
      </c>
      <c r="P11" s="24"/>
      <c r="Q11" s="20">
        <v>560079</v>
      </c>
      <c r="R11" s="24">
        <v>993376</v>
      </c>
      <c r="S11" s="24">
        <v>315351</v>
      </c>
      <c r="T11" s="20">
        <v>142485</v>
      </c>
      <c r="U11" s="24">
        <v>262446</v>
      </c>
      <c r="V11" s="24">
        <v>720282</v>
      </c>
      <c r="W11" s="24">
        <v>18267503</v>
      </c>
      <c r="X11" s="20">
        <v>15200834</v>
      </c>
      <c r="Y11" s="24">
        <v>3066669</v>
      </c>
      <c r="Z11" s="25">
        <v>20.174347012802059</v>
      </c>
      <c r="AA11" s="26">
        <v>15200834</v>
      </c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>
        <v>-368521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-368521</v>
      </c>
      <c r="Y12" s="20"/>
      <c r="Z12" s="21"/>
      <c r="AA12" s="22">
        <v>-368521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72260297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784236</v>
      </c>
      <c r="L13" s="31">
        <f t="shared" si="0"/>
        <v>3355171</v>
      </c>
      <c r="M13" s="31">
        <f t="shared" si="0"/>
        <v>3734150</v>
      </c>
      <c r="N13" s="31">
        <f t="shared" si="0"/>
        <v>7873557</v>
      </c>
      <c r="O13" s="31">
        <f t="shared" si="0"/>
        <v>1552438</v>
      </c>
      <c r="P13" s="31">
        <f t="shared" si="0"/>
        <v>2165010</v>
      </c>
      <c r="Q13" s="31">
        <f t="shared" si="0"/>
        <v>1968403</v>
      </c>
      <c r="R13" s="31">
        <f t="shared" si="0"/>
        <v>5685851</v>
      </c>
      <c r="S13" s="31">
        <f t="shared" si="0"/>
        <v>2355728</v>
      </c>
      <c r="T13" s="31">
        <f t="shared" si="0"/>
        <v>69273</v>
      </c>
      <c r="U13" s="31">
        <f t="shared" si="0"/>
        <v>1737439</v>
      </c>
      <c r="V13" s="31">
        <f t="shared" si="0"/>
        <v>4162440</v>
      </c>
      <c r="W13" s="31">
        <f t="shared" si="0"/>
        <v>91691439</v>
      </c>
      <c r="X13" s="31">
        <f t="shared" si="0"/>
        <v>72260297</v>
      </c>
      <c r="Y13" s="31">
        <f t="shared" si="0"/>
        <v>19431142</v>
      </c>
      <c r="Z13" s="32">
        <f>+IF(X13&lt;&gt;0,+(Y13/X13)*100,0)</f>
        <v>26.890481781440783</v>
      </c>
      <c r="AA13" s="33">
        <f>SUM(AA6:AA12)</f>
        <v>72260297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26028240</v>
      </c>
      <c r="G17" s="24">
        <v>28909069</v>
      </c>
      <c r="H17" s="24">
        <v>-2331158</v>
      </c>
      <c r="I17" s="24">
        <v>-98105</v>
      </c>
      <c r="J17" s="20">
        <v>26479806</v>
      </c>
      <c r="K17" s="24">
        <v>-101375</v>
      </c>
      <c r="L17" s="24">
        <v>-98105</v>
      </c>
      <c r="M17" s="20">
        <v>-101375</v>
      </c>
      <c r="N17" s="24">
        <v>-300855</v>
      </c>
      <c r="O17" s="24">
        <v>-101375</v>
      </c>
      <c r="P17" s="24">
        <v>133435</v>
      </c>
      <c r="Q17" s="20">
        <v>-60898</v>
      </c>
      <c r="R17" s="24">
        <v>-28838</v>
      </c>
      <c r="S17" s="24">
        <v>162298</v>
      </c>
      <c r="T17" s="20">
        <v>-97150</v>
      </c>
      <c r="U17" s="24">
        <v>-94016</v>
      </c>
      <c r="V17" s="24">
        <v>-28868</v>
      </c>
      <c r="W17" s="24">
        <v>26121245</v>
      </c>
      <c r="X17" s="20">
        <v>26028240</v>
      </c>
      <c r="Y17" s="24">
        <v>93005</v>
      </c>
      <c r="Z17" s="25">
        <v>0.35732343024345864</v>
      </c>
      <c r="AA17" s="26">
        <v>26028240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26028240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-101375</v>
      </c>
      <c r="L25" s="36">
        <f t="shared" si="1"/>
        <v>-98105</v>
      </c>
      <c r="M25" s="36">
        <f t="shared" si="1"/>
        <v>-101375</v>
      </c>
      <c r="N25" s="36">
        <f t="shared" si="1"/>
        <v>-300855</v>
      </c>
      <c r="O25" s="36">
        <f t="shared" si="1"/>
        <v>-101375</v>
      </c>
      <c r="P25" s="36">
        <f t="shared" si="1"/>
        <v>133435</v>
      </c>
      <c r="Q25" s="36">
        <f t="shared" si="1"/>
        <v>-60898</v>
      </c>
      <c r="R25" s="36">
        <f t="shared" si="1"/>
        <v>-28838</v>
      </c>
      <c r="S25" s="36">
        <f t="shared" si="1"/>
        <v>162298</v>
      </c>
      <c r="T25" s="36">
        <f t="shared" si="1"/>
        <v>-97150</v>
      </c>
      <c r="U25" s="36">
        <f t="shared" si="1"/>
        <v>-94016</v>
      </c>
      <c r="V25" s="36">
        <f t="shared" si="1"/>
        <v>-28868</v>
      </c>
      <c r="W25" s="36">
        <f t="shared" si="1"/>
        <v>26121245</v>
      </c>
      <c r="X25" s="36">
        <f t="shared" si="1"/>
        <v>26028240</v>
      </c>
      <c r="Y25" s="36">
        <f t="shared" si="1"/>
        <v>93005</v>
      </c>
      <c r="Z25" s="37">
        <f>+IF(X25&lt;&gt;0,+(Y25/X25)*100,0)</f>
        <v>0.35732343024345864</v>
      </c>
      <c r="AA25" s="38">
        <f>SUM(AA15:AA24)</f>
        <v>26028240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98288537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682861</v>
      </c>
      <c r="L26" s="31">
        <f t="shared" si="2"/>
        <v>3257066</v>
      </c>
      <c r="M26" s="31">
        <f t="shared" si="2"/>
        <v>3632775</v>
      </c>
      <c r="N26" s="31">
        <f t="shared" si="2"/>
        <v>7572702</v>
      </c>
      <c r="O26" s="31">
        <f t="shared" si="2"/>
        <v>1451063</v>
      </c>
      <c r="P26" s="31">
        <f t="shared" si="2"/>
        <v>2298445</v>
      </c>
      <c r="Q26" s="31">
        <f t="shared" si="2"/>
        <v>1907505</v>
      </c>
      <c r="R26" s="31">
        <f t="shared" si="2"/>
        <v>5657013</v>
      </c>
      <c r="S26" s="31">
        <f t="shared" si="2"/>
        <v>2518026</v>
      </c>
      <c r="T26" s="31">
        <f t="shared" si="2"/>
        <v>-27877</v>
      </c>
      <c r="U26" s="31">
        <f t="shared" si="2"/>
        <v>1643423</v>
      </c>
      <c r="V26" s="31">
        <f t="shared" si="2"/>
        <v>4133572</v>
      </c>
      <c r="W26" s="31">
        <f t="shared" si="2"/>
        <v>117812684</v>
      </c>
      <c r="X26" s="31">
        <f t="shared" si="2"/>
        <v>98288537</v>
      </c>
      <c r="Y26" s="31">
        <f t="shared" si="2"/>
        <v>19524147</v>
      </c>
      <c r="Z26" s="32">
        <f>+IF(X26&lt;&gt;0,+(Y26/X26)*100,0)</f>
        <v>19.864113960715478</v>
      </c>
      <c r="AA26" s="33">
        <f>+AA13+AA25</f>
        <v>98288537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>
        <v>3414750</v>
      </c>
      <c r="G31" s="20">
        <v>3411206</v>
      </c>
      <c r="H31" s="20">
        <v>-345</v>
      </c>
      <c r="I31" s="20">
        <v>-1446</v>
      </c>
      <c r="J31" s="20">
        <v>3409415</v>
      </c>
      <c r="K31" s="20">
        <v>242604</v>
      </c>
      <c r="L31" s="20">
        <v>-4277</v>
      </c>
      <c r="M31" s="20">
        <v>-1261</v>
      </c>
      <c r="N31" s="20">
        <v>237066</v>
      </c>
      <c r="O31" s="20">
        <v>-1304</v>
      </c>
      <c r="P31" s="20">
        <v>-5957</v>
      </c>
      <c r="Q31" s="20">
        <v>-9622</v>
      </c>
      <c r="R31" s="20">
        <v>-16883</v>
      </c>
      <c r="S31" s="20">
        <v>-1443</v>
      </c>
      <c r="T31" s="20">
        <v>-1577</v>
      </c>
      <c r="U31" s="20">
        <v>-9068</v>
      </c>
      <c r="V31" s="20">
        <v>-12088</v>
      </c>
      <c r="W31" s="20">
        <v>3617510</v>
      </c>
      <c r="X31" s="20">
        <v>3414750</v>
      </c>
      <c r="Y31" s="20">
        <v>202760</v>
      </c>
      <c r="Z31" s="21">
        <v>5.9377699685189249</v>
      </c>
      <c r="AA31" s="22">
        <v>3414750</v>
      </c>
    </row>
    <row r="32" spans="1:27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-1234432</v>
      </c>
      <c r="G32" s="20">
        <v>8409189</v>
      </c>
      <c r="H32" s="20">
        <v>-56880</v>
      </c>
      <c r="I32" s="20">
        <v>1755363</v>
      </c>
      <c r="J32" s="20">
        <v>10107672</v>
      </c>
      <c r="K32" s="20">
        <v>-2277387</v>
      </c>
      <c r="L32" s="20">
        <v>13769</v>
      </c>
      <c r="M32" s="20">
        <v>4937040</v>
      </c>
      <c r="N32" s="20">
        <v>2673422</v>
      </c>
      <c r="O32" s="20">
        <v>1075388</v>
      </c>
      <c r="P32" s="20">
        <v>-1245572</v>
      </c>
      <c r="Q32" s="20">
        <v>2342095</v>
      </c>
      <c r="R32" s="20">
        <v>2171911</v>
      </c>
      <c r="S32" s="20">
        <v>-19880</v>
      </c>
      <c r="T32" s="20">
        <v>-2581643</v>
      </c>
      <c r="U32" s="20">
        <v>-6216</v>
      </c>
      <c r="V32" s="20">
        <v>-2607739</v>
      </c>
      <c r="W32" s="20">
        <v>12345266</v>
      </c>
      <c r="X32" s="20">
        <v>-1234432</v>
      </c>
      <c r="Y32" s="20">
        <v>13579698</v>
      </c>
      <c r="Z32" s="21">
        <v>-1100.0766344359188</v>
      </c>
      <c r="AA32" s="22">
        <v>-1234432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25150126</v>
      </c>
      <c r="G35" s="20">
        <v>21488479</v>
      </c>
      <c r="H35" s="20">
        <v>475184</v>
      </c>
      <c r="I35" s="20">
        <v>453703</v>
      </c>
      <c r="J35" s="20">
        <v>22417366</v>
      </c>
      <c r="K35" s="20">
        <v>447123</v>
      </c>
      <c r="L35" s="20">
        <v>440898</v>
      </c>
      <c r="M35" s="20">
        <v>439159</v>
      </c>
      <c r="N35" s="20">
        <v>1327180</v>
      </c>
      <c r="O35" s="20">
        <v>438594</v>
      </c>
      <c r="P35" s="20">
        <v>438166</v>
      </c>
      <c r="Q35" s="20">
        <v>430073</v>
      </c>
      <c r="R35" s="20">
        <v>1306833</v>
      </c>
      <c r="S35" s="20">
        <v>583228</v>
      </c>
      <c r="T35" s="20">
        <v>451466</v>
      </c>
      <c r="U35" s="20">
        <v>459727</v>
      </c>
      <c r="V35" s="20">
        <v>1494421</v>
      </c>
      <c r="W35" s="20">
        <v>26545800</v>
      </c>
      <c r="X35" s="20">
        <v>25150126</v>
      </c>
      <c r="Y35" s="20">
        <v>1395674</v>
      </c>
      <c r="Z35" s="21">
        <v>5.549371800363943</v>
      </c>
      <c r="AA35" s="22">
        <v>25150126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27330444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-1587660</v>
      </c>
      <c r="L37" s="31">
        <f t="shared" si="3"/>
        <v>450390</v>
      </c>
      <c r="M37" s="31">
        <f t="shared" si="3"/>
        <v>5374938</v>
      </c>
      <c r="N37" s="31">
        <f t="shared" si="3"/>
        <v>4237668</v>
      </c>
      <c r="O37" s="31">
        <f t="shared" si="3"/>
        <v>1512678</v>
      </c>
      <c r="P37" s="31">
        <f t="shared" si="3"/>
        <v>-813363</v>
      </c>
      <c r="Q37" s="31">
        <f t="shared" si="3"/>
        <v>2762546</v>
      </c>
      <c r="R37" s="31">
        <f t="shared" si="3"/>
        <v>3461861</v>
      </c>
      <c r="S37" s="31">
        <f t="shared" si="3"/>
        <v>561905</v>
      </c>
      <c r="T37" s="31">
        <f t="shared" si="3"/>
        <v>-2131754</v>
      </c>
      <c r="U37" s="31">
        <f t="shared" si="3"/>
        <v>444443</v>
      </c>
      <c r="V37" s="31">
        <f t="shared" si="3"/>
        <v>-1125406</v>
      </c>
      <c r="W37" s="31">
        <f t="shared" si="3"/>
        <v>42508576</v>
      </c>
      <c r="X37" s="31">
        <f t="shared" si="3"/>
        <v>27330444</v>
      </c>
      <c r="Y37" s="31">
        <f t="shared" si="3"/>
        <v>15178132</v>
      </c>
      <c r="Z37" s="32">
        <f>+IF(X37&lt;&gt;0,+(Y37/X37)*100,0)</f>
        <v>55.535621741088434</v>
      </c>
      <c r="AA37" s="33">
        <f>SUM(AA29:AA36)</f>
        <v>27330444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27330444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-1587660</v>
      </c>
      <c r="L44" s="31">
        <f t="shared" si="5"/>
        <v>450390</v>
      </c>
      <c r="M44" s="31">
        <f t="shared" si="5"/>
        <v>5374938</v>
      </c>
      <c r="N44" s="31">
        <f t="shared" si="5"/>
        <v>4237668</v>
      </c>
      <c r="O44" s="31">
        <f t="shared" si="5"/>
        <v>1512678</v>
      </c>
      <c r="P44" s="31">
        <f t="shared" si="5"/>
        <v>-813363</v>
      </c>
      <c r="Q44" s="31">
        <f t="shared" si="5"/>
        <v>2762546</v>
      </c>
      <c r="R44" s="31">
        <f t="shared" si="5"/>
        <v>3461861</v>
      </c>
      <c r="S44" s="31">
        <f t="shared" si="5"/>
        <v>561905</v>
      </c>
      <c r="T44" s="31">
        <f t="shared" si="5"/>
        <v>-2131754</v>
      </c>
      <c r="U44" s="31">
        <f t="shared" si="5"/>
        <v>444443</v>
      </c>
      <c r="V44" s="31">
        <f t="shared" si="5"/>
        <v>-1125406</v>
      </c>
      <c r="W44" s="31">
        <f t="shared" si="5"/>
        <v>42508576</v>
      </c>
      <c r="X44" s="31">
        <f t="shared" si="5"/>
        <v>27330444</v>
      </c>
      <c r="Y44" s="31">
        <f t="shared" si="5"/>
        <v>15178132</v>
      </c>
      <c r="Z44" s="32">
        <f>+IF(X44&lt;&gt;0,+(Y44/X44)*100,0)</f>
        <v>55.535621741088434</v>
      </c>
      <c r="AA44" s="33">
        <f>+AA37+AA43</f>
        <v>27330444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70958093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2270521</v>
      </c>
      <c r="L45" s="44">
        <f t="shared" si="6"/>
        <v>2806676</v>
      </c>
      <c r="M45" s="44">
        <f t="shared" si="6"/>
        <v>-1742163</v>
      </c>
      <c r="N45" s="44">
        <f t="shared" si="6"/>
        <v>3335034</v>
      </c>
      <c r="O45" s="44">
        <f t="shared" si="6"/>
        <v>-61615</v>
      </c>
      <c r="P45" s="44">
        <f t="shared" si="6"/>
        <v>3111808</v>
      </c>
      <c r="Q45" s="44">
        <f t="shared" si="6"/>
        <v>-855041</v>
      </c>
      <c r="R45" s="44">
        <f t="shared" si="6"/>
        <v>2195152</v>
      </c>
      <c r="S45" s="44">
        <f t="shared" si="6"/>
        <v>1956121</v>
      </c>
      <c r="T45" s="44">
        <f t="shared" si="6"/>
        <v>2103877</v>
      </c>
      <c r="U45" s="44">
        <f t="shared" si="6"/>
        <v>1198980</v>
      </c>
      <c r="V45" s="44">
        <f t="shared" si="6"/>
        <v>5258978</v>
      </c>
      <c r="W45" s="44">
        <f t="shared" si="6"/>
        <v>75304108</v>
      </c>
      <c r="X45" s="44">
        <f t="shared" si="6"/>
        <v>70958093</v>
      </c>
      <c r="Y45" s="44">
        <f t="shared" si="6"/>
        <v>4346015</v>
      </c>
      <c r="Z45" s="45">
        <f>+IF(X45&lt;&gt;0,+(Y45/X45)*100,0)</f>
        <v>6.1247629639652237</v>
      </c>
      <c r="AA45" s="46">
        <f>+AA26-AA44</f>
        <v>70958093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3942161</v>
      </c>
      <c r="D47" s="18"/>
      <c r="E47" s="19">
        <v>2072928</v>
      </c>
      <c r="F47" s="20">
        <v>15850657</v>
      </c>
      <c r="G47" s="20">
        <v>8675079</v>
      </c>
      <c r="H47" s="20">
        <v>1751161</v>
      </c>
      <c r="I47" s="20">
        <v>-1915038</v>
      </c>
      <c r="J47" s="20">
        <v>8511202</v>
      </c>
      <c r="K47" s="20">
        <v>2095735</v>
      </c>
      <c r="L47" s="20">
        <v>2391590</v>
      </c>
      <c r="M47" s="20">
        <v>-2774694</v>
      </c>
      <c r="N47" s="20">
        <v>1712631</v>
      </c>
      <c r="O47" s="20">
        <v>448708</v>
      </c>
      <c r="P47" s="20">
        <v>2597292</v>
      </c>
      <c r="Q47" s="20">
        <v>-1289187</v>
      </c>
      <c r="R47" s="20">
        <v>1756813</v>
      </c>
      <c r="S47" s="20">
        <v>1533346</v>
      </c>
      <c r="T47" s="20">
        <v>1559016</v>
      </c>
      <c r="U47" s="20">
        <v>831010</v>
      </c>
      <c r="V47" s="20">
        <v>3923372</v>
      </c>
      <c r="W47" s="20">
        <v>15904018</v>
      </c>
      <c r="X47" s="20">
        <v>15850657</v>
      </c>
      <c r="Y47" s="20">
        <v>53361</v>
      </c>
      <c r="Z47" s="47">
        <v>0.33664850611555092</v>
      </c>
      <c r="AA47" s="22">
        <v>15850657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3942161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15850657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2095735</v>
      </c>
      <c r="L50" s="52">
        <f t="shared" si="7"/>
        <v>2391590</v>
      </c>
      <c r="M50" s="52">
        <f t="shared" si="7"/>
        <v>-2774694</v>
      </c>
      <c r="N50" s="52">
        <f t="shared" si="7"/>
        <v>1712631</v>
      </c>
      <c r="O50" s="52">
        <f t="shared" si="7"/>
        <v>448708</v>
      </c>
      <c r="P50" s="52">
        <f t="shared" si="7"/>
        <v>2597292</v>
      </c>
      <c r="Q50" s="52">
        <f t="shared" si="7"/>
        <v>-1289187</v>
      </c>
      <c r="R50" s="52">
        <f t="shared" si="7"/>
        <v>1756813</v>
      </c>
      <c r="S50" s="52">
        <f t="shared" si="7"/>
        <v>1533346</v>
      </c>
      <c r="T50" s="52">
        <f t="shared" si="7"/>
        <v>1559016</v>
      </c>
      <c r="U50" s="52">
        <f t="shared" si="7"/>
        <v>831010</v>
      </c>
      <c r="V50" s="52">
        <f t="shared" si="7"/>
        <v>3923372</v>
      </c>
      <c r="W50" s="52">
        <f t="shared" si="7"/>
        <v>15904018</v>
      </c>
      <c r="X50" s="52">
        <f t="shared" si="7"/>
        <v>15850657</v>
      </c>
      <c r="Y50" s="52">
        <f t="shared" si="7"/>
        <v>53361</v>
      </c>
      <c r="Z50" s="53">
        <f>+IF(X50&lt;&gt;0,+(Y50/X50)*100,0)</f>
        <v>0.33664850611555092</v>
      </c>
      <c r="AA50" s="54">
        <f>SUM(AA47:AA49)</f>
        <v>15850657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-16057417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-16057416</v>
      </c>
      <c r="Y6" s="20">
        <v>16057416</v>
      </c>
      <c r="Z6" s="21">
        <v>-100</v>
      </c>
      <c r="AA6" s="22">
        <v>-16057417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1247222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1247220</v>
      </c>
      <c r="Y7" s="20">
        <v>-1247220</v>
      </c>
      <c r="Z7" s="21">
        <v>-100</v>
      </c>
      <c r="AA7" s="22">
        <v>1247222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-14810195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-14810196</v>
      </c>
      <c r="Y13" s="31">
        <f t="shared" si="0"/>
        <v>14810196</v>
      </c>
      <c r="Z13" s="32">
        <f>+IF(X13&lt;&gt;0,+(Y13/X13)*100,0)</f>
        <v>-100</v>
      </c>
      <c r="AA13" s="33">
        <f>SUM(AA6:AA12)</f>
        <v>-14810195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7202645</v>
      </c>
      <c r="G17" s="24">
        <v>8474422</v>
      </c>
      <c r="H17" s="24">
        <v>-53140</v>
      </c>
      <c r="I17" s="24">
        <v>-53140</v>
      </c>
      <c r="J17" s="20">
        <v>8368142</v>
      </c>
      <c r="K17" s="24">
        <v>-53140</v>
      </c>
      <c r="L17" s="24">
        <v>-51426</v>
      </c>
      <c r="M17" s="20">
        <v>-53140</v>
      </c>
      <c r="N17" s="24">
        <v>-157706</v>
      </c>
      <c r="O17" s="24">
        <v>-53140</v>
      </c>
      <c r="P17" s="24">
        <v>-47997</v>
      </c>
      <c r="Q17" s="20">
        <v>-53140</v>
      </c>
      <c r="R17" s="24">
        <v>-154277</v>
      </c>
      <c r="S17" s="24">
        <v>-51426</v>
      </c>
      <c r="T17" s="20">
        <v>-53140</v>
      </c>
      <c r="U17" s="24">
        <v>-51426</v>
      </c>
      <c r="V17" s="24">
        <v>-155992</v>
      </c>
      <c r="W17" s="24">
        <v>7900167</v>
      </c>
      <c r="X17" s="20">
        <v>7202640</v>
      </c>
      <c r="Y17" s="24">
        <v>697527</v>
      </c>
      <c r="Z17" s="25">
        <v>9.6843240811702369</v>
      </c>
      <c r="AA17" s="26">
        <v>7202645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7202645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-53140</v>
      </c>
      <c r="L25" s="36">
        <f t="shared" si="1"/>
        <v>-51426</v>
      </c>
      <c r="M25" s="36">
        <f t="shared" si="1"/>
        <v>-53140</v>
      </c>
      <c r="N25" s="36">
        <f t="shared" si="1"/>
        <v>-157706</v>
      </c>
      <c r="O25" s="36">
        <f t="shared" si="1"/>
        <v>-53140</v>
      </c>
      <c r="P25" s="36">
        <f t="shared" si="1"/>
        <v>-47997</v>
      </c>
      <c r="Q25" s="36">
        <f t="shared" si="1"/>
        <v>-53140</v>
      </c>
      <c r="R25" s="36">
        <f t="shared" si="1"/>
        <v>-154277</v>
      </c>
      <c r="S25" s="36">
        <f t="shared" si="1"/>
        <v>-51426</v>
      </c>
      <c r="T25" s="36">
        <f t="shared" si="1"/>
        <v>-53140</v>
      </c>
      <c r="U25" s="36">
        <f t="shared" si="1"/>
        <v>-51426</v>
      </c>
      <c r="V25" s="36">
        <f t="shared" si="1"/>
        <v>-155992</v>
      </c>
      <c r="W25" s="36">
        <f t="shared" si="1"/>
        <v>7900167</v>
      </c>
      <c r="X25" s="36">
        <f t="shared" si="1"/>
        <v>7202640</v>
      </c>
      <c r="Y25" s="36">
        <f t="shared" si="1"/>
        <v>697527</v>
      </c>
      <c r="Z25" s="37">
        <f>+IF(X25&lt;&gt;0,+(Y25/X25)*100,0)</f>
        <v>9.6843240811702369</v>
      </c>
      <c r="AA25" s="38">
        <f>SUM(AA15:AA24)</f>
        <v>7202645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-7607550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-53140</v>
      </c>
      <c r="L26" s="31">
        <f t="shared" si="2"/>
        <v>-51426</v>
      </c>
      <c r="M26" s="31">
        <f t="shared" si="2"/>
        <v>-53140</v>
      </c>
      <c r="N26" s="31">
        <f t="shared" si="2"/>
        <v>-157706</v>
      </c>
      <c r="O26" s="31">
        <f t="shared" si="2"/>
        <v>-53140</v>
      </c>
      <c r="P26" s="31">
        <f t="shared" si="2"/>
        <v>-47997</v>
      </c>
      <c r="Q26" s="31">
        <f t="shared" si="2"/>
        <v>-53140</v>
      </c>
      <c r="R26" s="31">
        <f t="shared" si="2"/>
        <v>-154277</v>
      </c>
      <c r="S26" s="31">
        <f t="shared" si="2"/>
        <v>-51426</v>
      </c>
      <c r="T26" s="31">
        <f t="shared" si="2"/>
        <v>-53140</v>
      </c>
      <c r="U26" s="31">
        <f t="shared" si="2"/>
        <v>-51426</v>
      </c>
      <c r="V26" s="31">
        <f t="shared" si="2"/>
        <v>-155992</v>
      </c>
      <c r="W26" s="31">
        <f t="shared" si="2"/>
        <v>7900167</v>
      </c>
      <c r="X26" s="31">
        <f t="shared" si="2"/>
        <v>-7607556</v>
      </c>
      <c r="Y26" s="31">
        <f t="shared" si="2"/>
        <v>15507723</v>
      </c>
      <c r="Z26" s="32">
        <f>+IF(X26&lt;&gt;0,+(Y26/X26)*100,0)</f>
        <v>-203.84632068433018</v>
      </c>
      <c r="AA26" s="33">
        <f>+AA13+AA25</f>
        <v>-7607550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96459</v>
      </c>
      <c r="M32" s="20">
        <v>97025</v>
      </c>
      <c r="N32" s="20">
        <v>193484</v>
      </c>
      <c r="O32" s="20">
        <v>179088</v>
      </c>
      <c r="P32" s="20">
        <v>94680</v>
      </c>
      <c r="Q32" s="20">
        <v>296</v>
      </c>
      <c r="R32" s="20">
        <v>274064</v>
      </c>
      <c r="S32" s="20">
        <v>-482</v>
      </c>
      <c r="T32" s="20">
        <v>470</v>
      </c>
      <c r="U32" s="20">
        <v>789790</v>
      </c>
      <c r="V32" s="20">
        <v>789778</v>
      </c>
      <c r="W32" s="20">
        <v>1257326</v>
      </c>
      <c r="X32" s="20"/>
      <c r="Y32" s="20">
        <v>1257326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301752</v>
      </c>
      <c r="Y35" s="20">
        <v>-301752</v>
      </c>
      <c r="Z35" s="21">
        <v>-100</v>
      </c>
      <c r="AA35" s="22">
        <v>301747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96459</v>
      </c>
      <c r="M37" s="31">
        <f t="shared" si="3"/>
        <v>97025</v>
      </c>
      <c r="N37" s="31">
        <f t="shared" si="3"/>
        <v>193484</v>
      </c>
      <c r="O37" s="31">
        <f t="shared" si="3"/>
        <v>179088</v>
      </c>
      <c r="P37" s="31">
        <f t="shared" si="3"/>
        <v>94680</v>
      </c>
      <c r="Q37" s="31">
        <f t="shared" si="3"/>
        <v>296</v>
      </c>
      <c r="R37" s="31">
        <f t="shared" si="3"/>
        <v>274064</v>
      </c>
      <c r="S37" s="31">
        <f t="shared" si="3"/>
        <v>-482</v>
      </c>
      <c r="T37" s="31">
        <f t="shared" si="3"/>
        <v>470</v>
      </c>
      <c r="U37" s="31">
        <f t="shared" si="3"/>
        <v>789790</v>
      </c>
      <c r="V37" s="31">
        <f t="shared" si="3"/>
        <v>789778</v>
      </c>
      <c r="W37" s="31">
        <f t="shared" si="3"/>
        <v>1257326</v>
      </c>
      <c r="X37" s="31">
        <f t="shared" si="3"/>
        <v>301752</v>
      </c>
      <c r="Y37" s="31">
        <f t="shared" si="3"/>
        <v>955574</v>
      </c>
      <c r="Z37" s="32">
        <f>+IF(X37&lt;&gt;0,+(Y37/X37)*100,0)</f>
        <v>316.67528301386568</v>
      </c>
      <c r="AA37" s="33">
        <f>SUM(AA29:AA36)</f>
        <v>301747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96459</v>
      </c>
      <c r="M44" s="31">
        <f t="shared" si="5"/>
        <v>97025</v>
      </c>
      <c r="N44" s="31">
        <f t="shared" si="5"/>
        <v>193484</v>
      </c>
      <c r="O44" s="31">
        <f t="shared" si="5"/>
        <v>179088</v>
      </c>
      <c r="P44" s="31">
        <f t="shared" si="5"/>
        <v>94680</v>
      </c>
      <c r="Q44" s="31">
        <f t="shared" si="5"/>
        <v>296</v>
      </c>
      <c r="R44" s="31">
        <f t="shared" si="5"/>
        <v>274064</v>
      </c>
      <c r="S44" s="31">
        <f t="shared" si="5"/>
        <v>-482</v>
      </c>
      <c r="T44" s="31">
        <f t="shared" si="5"/>
        <v>470</v>
      </c>
      <c r="U44" s="31">
        <f t="shared" si="5"/>
        <v>789790</v>
      </c>
      <c r="V44" s="31">
        <f t="shared" si="5"/>
        <v>789778</v>
      </c>
      <c r="W44" s="31">
        <f t="shared" si="5"/>
        <v>1257326</v>
      </c>
      <c r="X44" s="31">
        <f t="shared" si="5"/>
        <v>301752</v>
      </c>
      <c r="Y44" s="31">
        <f t="shared" si="5"/>
        <v>955574</v>
      </c>
      <c r="Z44" s="32">
        <f>+IF(X44&lt;&gt;0,+(Y44/X44)*100,0)</f>
        <v>316.67528301386568</v>
      </c>
      <c r="AA44" s="33">
        <f>+AA37+AA43</f>
        <v>301747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-7909297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-53140</v>
      </c>
      <c r="L45" s="44">
        <f t="shared" si="6"/>
        <v>-147885</v>
      </c>
      <c r="M45" s="44">
        <f t="shared" si="6"/>
        <v>-150165</v>
      </c>
      <c r="N45" s="44">
        <f t="shared" si="6"/>
        <v>-351190</v>
      </c>
      <c r="O45" s="44">
        <f t="shared" si="6"/>
        <v>-232228</v>
      </c>
      <c r="P45" s="44">
        <f t="shared" si="6"/>
        <v>-142677</v>
      </c>
      <c r="Q45" s="44">
        <f t="shared" si="6"/>
        <v>-53436</v>
      </c>
      <c r="R45" s="44">
        <f t="shared" si="6"/>
        <v>-428341</v>
      </c>
      <c r="S45" s="44">
        <f t="shared" si="6"/>
        <v>-50944</v>
      </c>
      <c r="T45" s="44">
        <f t="shared" si="6"/>
        <v>-53610</v>
      </c>
      <c r="U45" s="44">
        <f t="shared" si="6"/>
        <v>-841216</v>
      </c>
      <c r="V45" s="44">
        <f t="shared" si="6"/>
        <v>-945770</v>
      </c>
      <c r="W45" s="44">
        <f t="shared" si="6"/>
        <v>6642841</v>
      </c>
      <c r="X45" s="44">
        <f t="shared" si="6"/>
        <v>-7909308</v>
      </c>
      <c r="Y45" s="44">
        <f t="shared" si="6"/>
        <v>14552149</v>
      </c>
      <c r="Z45" s="45">
        <f>+IF(X45&lt;&gt;0,+(Y45/X45)*100,0)</f>
        <v>-183.98763836229415</v>
      </c>
      <c r="AA45" s="46">
        <f>+AA26-AA44</f>
        <v>-7909297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7202645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7202640</v>
      </c>
      <c r="Y47" s="20">
        <v>-7202640</v>
      </c>
      <c r="Z47" s="47">
        <v>-100</v>
      </c>
      <c r="AA47" s="22">
        <v>7202645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7202645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7202640</v>
      </c>
      <c r="Y50" s="52">
        <f t="shared" si="7"/>
        <v>-7202640</v>
      </c>
      <c r="Z50" s="53">
        <f>+IF(X50&lt;&gt;0,+(Y50/X50)*100,0)</f>
        <v>-100</v>
      </c>
      <c r="AA50" s="54">
        <f>SUM(AA47:AA49)</f>
        <v>7202645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-320325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-320327</v>
      </c>
      <c r="Y6" s="20">
        <v>320327</v>
      </c>
      <c r="Z6" s="21">
        <v>-100</v>
      </c>
      <c r="AA6" s="22">
        <v>-320325</v>
      </c>
    </row>
    <row r="7" spans="1:27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>
        <v>1240858</v>
      </c>
      <c r="L7" s="20">
        <v>1251481</v>
      </c>
      <c r="M7" s="20">
        <v>1245737</v>
      </c>
      <c r="N7" s="20">
        <v>3738076</v>
      </c>
      <c r="O7" s="20">
        <v>1257575</v>
      </c>
      <c r="P7" s="20">
        <v>1267471</v>
      </c>
      <c r="Q7" s="20">
        <v>1262093</v>
      </c>
      <c r="R7" s="20">
        <v>3787139</v>
      </c>
      <c r="S7" s="20">
        <v>1261493</v>
      </c>
      <c r="T7" s="20">
        <v>963014</v>
      </c>
      <c r="U7" s="20">
        <v>983185</v>
      </c>
      <c r="V7" s="20">
        <v>3207692</v>
      </c>
      <c r="W7" s="20">
        <v>14477413</v>
      </c>
      <c r="X7" s="20">
        <v>2303484</v>
      </c>
      <c r="Y7" s="20">
        <v>12173929</v>
      </c>
      <c r="Z7" s="21">
        <v>528.50069720475585</v>
      </c>
      <c r="AA7" s="22">
        <v>2303481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500979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500976</v>
      </c>
      <c r="Y11" s="24">
        <v>-500976</v>
      </c>
      <c r="Z11" s="25">
        <v>-100</v>
      </c>
      <c r="AA11" s="26">
        <v>500979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2484135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324825727</v>
      </c>
      <c r="L13" s="31">
        <f t="shared" si="0"/>
        <v>1251481</v>
      </c>
      <c r="M13" s="31">
        <f t="shared" si="0"/>
        <v>1245737</v>
      </c>
      <c r="N13" s="31">
        <f t="shared" si="0"/>
        <v>327322945</v>
      </c>
      <c r="O13" s="31">
        <f t="shared" si="0"/>
        <v>1257575</v>
      </c>
      <c r="P13" s="31">
        <f t="shared" si="0"/>
        <v>1267471</v>
      </c>
      <c r="Q13" s="31">
        <f t="shared" si="0"/>
        <v>1262093</v>
      </c>
      <c r="R13" s="31">
        <f t="shared" si="0"/>
        <v>3787139</v>
      </c>
      <c r="S13" s="31">
        <f t="shared" si="0"/>
        <v>1261493</v>
      </c>
      <c r="T13" s="31">
        <f t="shared" si="0"/>
        <v>963014</v>
      </c>
      <c r="U13" s="31">
        <f t="shared" si="0"/>
        <v>983185</v>
      </c>
      <c r="V13" s="31">
        <f t="shared" si="0"/>
        <v>3207692</v>
      </c>
      <c r="W13" s="31">
        <f t="shared" si="0"/>
        <v>338062282</v>
      </c>
      <c r="X13" s="31">
        <f t="shared" si="0"/>
        <v>2484133</v>
      </c>
      <c r="Y13" s="31">
        <f t="shared" si="0"/>
        <v>335578149</v>
      </c>
      <c r="Z13" s="32">
        <f>+IF(X13&lt;&gt;0,+(Y13/X13)*100,0)</f>
        <v>13508.864018150396</v>
      </c>
      <c r="AA13" s="33">
        <f>SUM(AA6:AA12)</f>
        <v>2484135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1834067</v>
      </c>
      <c r="G17" s="24">
        <v>-165040</v>
      </c>
      <c r="H17" s="24">
        <v>-165040</v>
      </c>
      <c r="I17" s="24"/>
      <c r="J17" s="20">
        <v>-330080</v>
      </c>
      <c r="K17" s="24">
        <v>35949845</v>
      </c>
      <c r="L17" s="24">
        <v>-159717</v>
      </c>
      <c r="M17" s="20"/>
      <c r="N17" s="24">
        <v>35790128</v>
      </c>
      <c r="O17" s="24">
        <v>-330080</v>
      </c>
      <c r="P17" s="24"/>
      <c r="Q17" s="20"/>
      <c r="R17" s="24">
        <v>-330080</v>
      </c>
      <c r="S17" s="24"/>
      <c r="T17" s="20"/>
      <c r="U17" s="24"/>
      <c r="V17" s="24"/>
      <c r="W17" s="24">
        <v>35129968</v>
      </c>
      <c r="X17" s="20">
        <v>1834068</v>
      </c>
      <c r="Y17" s="24">
        <v>33295900</v>
      </c>
      <c r="Z17" s="25">
        <v>1815.4125146941117</v>
      </c>
      <c r="AA17" s="26">
        <v>1834067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1834067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35949845</v>
      </c>
      <c r="L25" s="36">
        <f t="shared" si="1"/>
        <v>-159717</v>
      </c>
      <c r="M25" s="36">
        <f t="shared" si="1"/>
        <v>0</v>
      </c>
      <c r="N25" s="36">
        <f t="shared" si="1"/>
        <v>35790128</v>
      </c>
      <c r="O25" s="36">
        <f t="shared" si="1"/>
        <v>-330080</v>
      </c>
      <c r="P25" s="36">
        <f t="shared" si="1"/>
        <v>0</v>
      </c>
      <c r="Q25" s="36">
        <f t="shared" si="1"/>
        <v>0</v>
      </c>
      <c r="R25" s="36">
        <f t="shared" si="1"/>
        <v>-330080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35129968</v>
      </c>
      <c r="X25" s="36">
        <f t="shared" si="1"/>
        <v>1834068</v>
      </c>
      <c r="Y25" s="36">
        <f t="shared" si="1"/>
        <v>33295900</v>
      </c>
      <c r="Z25" s="37">
        <f>+IF(X25&lt;&gt;0,+(Y25/X25)*100,0)</f>
        <v>1815.4125146941117</v>
      </c>
      <c r="AA25" s="38">
        <f>SUM(AA15:AA24)</f>
        <v>1834067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4318202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360775572</v>
      </c>
      <c r="L26" s="31">
        <f t="shared" si="2"/>
        <v>1091764</v>
      </c>
      <c r="M26" s="31">
        <f t="shared" si="2"/>
        <v>1245737</v>
      </c>
      <c r="N26" s="31">
        <f t="shared" si="2"/>
        <v>363113073</v>
      </c>
      <c r="O26" s="31">
        <f t="shared" si="2"/>
        <v>927495</v>
      </c>
      <c r="P26" s="31">
        <f t="shared" si="2"/>
        <v>1267471</v>
      </c>
      <c r="Q26" s="31">
        <f t="shared" si="2"/>
        <v>1262093</v>
      </c>
      <c r="R26" s="31">
        <f t="shared" si="2"/>
        <v>3457059</v>
      </c>
      <c r="S26" s="31">
        <f t="shared" si="2"/>
        <v>1261493</v>
      </c>
      <c r="T26" s="31">
        <f t="shared" si="2"/>
        <v>963014</v>
      </c>
      <c r="U26" s="31">
        <f t="shared" si="2"/>
        <v>983185</v>
      </c>
      <c r="V26" s="31">
        <f t="shared" si="2"/>
        <v>3207692</v>
      </c>
      <c r="W26" s="31">
        <f t="shared" si="2"/>
        <v>373192250</v>
      </c>
      <c r="X26" s="31">
        <f t="shared" si="2"/>
        <v>4318201</v>
      </c>
      <c r="Y26" s="31">
        <f t="shared" si="2"/>
        <v>368874049</v>
      </c>
      <c r="Z26" s="32">
        <f>+IF(X26&lt;&gt;0,+(Y26/X26)*100,0)</f>
        <v>8542.3084520614029</v>
      </c>
      <c r="AA26" s="33">
        <f>+AA13+AA25</f>
        <v>4318202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>
        <v>416928</v>
      </c>
      <c r="G32" s="20">
        <v>-8668824</v>
      </c>
      <c r="H32" s="20">
        <v>-8181720</v>
      </c>
      <c r="I32" s="20">
        <v>-9270804</v>
      </c>
      <c r="J32" s="20">
        <v>-26121348</v>
      </c>
      <c r="K32" s="20">
        <v>-8472434</v>
      </c>
      <c r="L32" s="20">
        <v>-8981918</v>
      </c>
      <c r="M32" s="20">
        <v>-8934565</v>
      </c>
      <c r="N32" s="20">
        <v>-26388917</v>
      </c>
      <c r="O32" s="20">
        <v>-8131722</v>
      </c>
      <c r="P32" s="20">
        <v>-17288477</v>
      </c>
      <c r="Q32" s="20">
        <v>-8686976</v>
      </c>
      <c r="R32" s="20">
        <v>-34107175</v>
      </c>
      <c r="S32" s="20">
        <v>-8686621</v>
      </c>
      <c r="T32" s="20">
        <v>-11042719</v>
      </c>
      <c r="U32" s="20">
        <v>-8727913</v>
      </c>
      <c r="V32" s="20">
        <v>-28457253</v>
      </c>
      <c r="W32" s="20">
        <v>-115074693</v>
      </c>
      <c r="X32" s="20">
        <v>416928</v>
      </c>
      <c r="Y32" s="20">
        <v>-115491621</v>
      </c>
      <c r="Z32" s="21">
        <v>-27700.615214137692</v>
      </c>
      <c r="AA32" s="22">
        <v>416928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1962552</v>
      </c>
      <c r="Y35" s="20">
        <v>-1962552</v>
      </c>
      <c r="Z35" s="21">
        <v>-100</v>
      </c>
      <c r="AA35" s="22">
        <v>1962548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2379476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-8472434</v>
      </c>
      <c r="L37" s="31">
        <f t="shared" si="3"/>
        <v>-8981918</v>
      </c>
      <c r="M37" s="31">
        <f t="shared" si="3"/>
        <v>-8934565</v>
      </c>
      <c r="N37" s="31">
        <f t="shared" si="3"/>
        <v>-26388917</v>
      </c>
      <c r="O37" s="31">
        <f t="shared" si="3"/>
        <v>-8131722</v>
      </c>
      <c r="P37" s="31">
        <f t="shared" si="3"/>
        <v>-17288477</v>
      </c>
      <c r="Q37" s="31">
        <f t="shared" si="3"/>
        <v>-8686976</v>
      </c>
      <c r="R37" s="31">
        <f t="shared" si="3"/>
        <v>-34107175</v>
      </c>
      <c r="S37" s="31">
        <f t="shared" si="3"/>
        <v>-8686621</v>
      </c>
      <c r="T37" s="31">
        <f t="shared" si="3"/>
        <v>-11042719</v>
      </c>
      <c r="U37" s="31">
        <f t="shared" si="3"/>
        <v>-8727913</v>
      </c>
      <c r="V37" s="31">
        <f t="shared" si="3"/>
        <v>-28457253</v>
      </c>
      <c r="W37" s="31">
        <f t="shared" si="3"/>
        <v>-115074693</v>
      </c>
      <c r="X37" s="31">
        <f t="shared" si="3"/>
        <v>2379480</v>
      </c>
      <c r="Y37" s="31">
        <f t="shared" si="3"/>
        <v>-117454173</v>
      </c>
      <c r="Z37" s="32">
        <f>+IF(X37&lt;&gt;0,+(Y37/X37)*100,0)</f>
        <v>-4936.1277674113671</v>
      </c>
      <c r="AA37" s="33">
        <f>SUM(AA29:AA36)</f>
        <v>2379476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2379476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-8472434</v>
      </c>
      <c r="L44" s="31">
        <f t="shared" si="5"/>
        <v>-8981918</v>
      </c>
      <c r="M44" s="31">
        <f t="shared" si="5"/>
        <v>-8934565</v>
      </c>
      <c r="N44" s="31">
        <f t="shared" si="5"/>
        <v>-26388917</v>
      </c>
      <c r="O44" s="31">
        <f t="shared" si="5"/>
        <v>-8131722</v>
      </c>
      <c r="P44" s="31">
        <f t="shared" si="5"/>
        <v>-17288477</v>
      </c>
      <c r="Q44" s="31">
        <f t="shared" si="5"/>
        <v>-8686976</v>
      </c>
      <c r="R44" s="31">
        <f t="shared" si="5"/>
        <v>-34107175</v>
      </c>
      <c r="S44" s="31">
        <f t="shared" si="5"/>
        <v>-8686621</v>
      </c>
      <c r="T44" s="31">
        <f t="shared" si="5"/>
        <v>-11042719</v>
      </c>
      <c r="U44" s="31">
        <f t="shared" si="5"/>
        <v>-8727913</v>
      </c>
      <c r="V44" s="31">
        <f t="shared" si="5"/>
        <v>-28457253</v>
      </c>
      <c r="W44" s="31">
        <f t="shared" si="5"/>
        <v>-115074693</v>
      </c>
      <c r="X44" s="31">
        <f t="shared" si="5"/>
        <v>2379480</v>
      </c>
      <c r="Y44" s="31">
        <f t="shared" si="5"/>
        <v>-117454173</v>
      </c>
      <c r="Z44" s="32">
        <f>+IF(X44&lt;&gt;0,+(Y44/X44)*100,0)</f>
        <v>-4936.1277674113671</v>
      </c>
      <c r="AA44" s="33">
        <f>+AA37+AA43</f>
        <v>2379476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1938726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369248006</v>
      </c>
      <c r="L45" s="44">
        <f t="shared" si="6"/>
        <v>10073682</v>
      </c>
      <c r="M45" s="44">
        <f t="shared" si="6"/>
        <v>10180302</v>
      </c>
      <c r="N45" s="44">
        <f t="shared" si="6"/>
        <v>389501990</v>
      </c>
      <c r="O45" s="44">
        <f t="shared" si="6"/>
        <v>9059217</v>
      </c>
      <c r="P45" s="44">
        <f t="shared" si="6"/>
        <v>18555948</v>
      </c>
      <c r="Q45" s="44">
        <f t="shared" si="6"/>
        <v>9949069</v>
      </c>
      <c r="R45" s="44">
        <f t="shared" si="6"/>
        <v>37564234</v>
      </c>
      <c r="S45" s="44">
        <f t="shared" si="6"/>
        <v>9948114</v>
      </c>
      <c r="T45" s="44">
        <f t="shared" si="6"/>
        <v>12005733</v>
      </c>
      <c r="U45" s="44">
        <f t="shared" si="6"/>
        <v>9711098</v>
      </c>
      <c r="V45" s="44">
        <f t="shared" si="6"/>
        <v>31664945</v>
      </c>
      <c r="W45" s="44">
        <f t="shared" si="6"/>
        <v>488266943</v>
      </c>
      <c r="X45" s="44">
        <f t="shared" si="6"/>
        <v>1938721</v>
      </c>
      <c r="Y45" s="44">
        <f t="shared" si="6"/>
        <v>486328222</v>
      </c>
      <c r="Z45" s="45">
        <f>+IF(X45&lt;&gt;0,+(Y45/X45)*100,0)</f>
        <v>25085.003050980518</v>
      </c>
      <c r="AA45" s="46">
        <f>+AA26-AA44</f>
        <v>1938726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4921680</v>
      </c>
      <c r="Y47" s="20">
        <v>-4921680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4921680</v>
      </c>
      <c r="Y50" s="52">
        <f t="shared" si="7"/>
        <v>-4921680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-6083745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-6083745</v>
      </c>
      <c r="Y6" s="20">
        <v>6083745</v>
      </c>
      <c r="Z6" s="21">
        <v>-100</v>
      </c>
      <c r="AA6" s="22">
        <v>-6083745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140267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140267</v>
      </c>
      <c r="Y7" s="20">
        <v>-140267</v>
      </c>
      <c r="Z7" s="21">
        <v>-100</v>
      </c>
      <c r="AA7" s="22">
        <v>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784393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784393</v>
      </c>
      <c r="Y11" s="24">
        <v>-784393</v>
      </c>
      <c r="Z11" s="25">
        <v>-100</v>
      </c>
      <c r="AA11" s="26">
        <v>784393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-5159085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-5159085</v>
      </c>
      <c r="Y13" s="31">
        <f t="shared" si="0"/>
        <v>5159085</v>
      </c>
      <c r="Z13" s="32">
        <f>+IF(X13&lt;&gt;0,+(Y13/X13)*100,0)</f>
        <v>-100</v>
      </c>
      <c r="AA13" s="33">
        <f>SUM(AA6:AA12)</f>
        <v>-5159085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1396676</v>
      </c>
      <c r="G17" s="24"/>
      <c r="H17" s="24"/>
      <c r="I17" s="24">
        <v>2361298</v>
      </c>
      <c r="J17" s="20">
        <v>2361298</v>
      </c>
      <c r="K17" s="24">
        <v>199300</v>
      </c>
      <c r="L17" s="24">
        <v>198100</v>
      </c>
      <c r="M17" s="20"/>
      <c r="N17" s="24">
        <v>397400</v>
      </c>
      <c r="O17" s="24">
        <v>137300</v>
      </c>
      <c r="P17" s="24"/>
      <c r="Q17" s="20"/>
      <c r="R17" s="24">
        <v>137300</v>
      </c>
      <c r="S17" s="24"/>
      <c r="T17" s="20">
        <v>290240</v>
      </c>
      <c r="U17" s="24">
        <v>125000</v>
      </c>
      <c r="V17" s="24">
        <v>415240</v>
      </c>
      <c r="W17" s="24">
        <v>3311238</v>
      </c>
      <c r="X17" s="20">
        <v>1396676</v>
      </c>
      <c r="Y17" s="24">
        <v>1914562</v>
      </c>
      <c r="Z17" s="25">
        <v>137.07989540881348</v>
      </c>
      <c r="AA17" s="26">
        <v>1396676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1396676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199300</v>
      </c>
      <c r="L25" s="36">
        <f t="shared" si="1"/>
        <v>198100</v>
      </c>
      <c r="M25" s="36">
        <f t="shared" si="1"/>
        <v>0</v>
      </c>
      <c r="N25" s="36">
        <f t="shared" si="1"/>
        <v>397400</v>
      </c>
      <c r="O25" s="36">
        <f t="shared" si="1"/>
        <v>137300</v>
      </c>
      <c r="P25" s="36">
        <f t="shared" si="1"/>
        <v>0</v>
      </c>
      <c r="Q25" s="36">
        <f t="shared" si="1"/>
        <v>0</v>
      </c>
      <c r="R25" s="36">
        <f t="shared" si="1"/>
        <v>137300</v>
      </c>
      <c r="S25" s="36">
        <f t="shared" si="1"/>
        <v>0</v>
      </c>
      <c r="T25" s="36">
        <f t="shared" si="1"/>
        <v>290240</v>
      </c>
      <c r="U25" s="36">
        <f t="shared" si="1"/>
        <v>125000</v>
      </c>
      <c r="V25" s="36">
        <f t="shared" si="1"/>
        <v>415240</v>
      </c>
      <c r="W25" s="36">
        <f t="shared" si="1"/>
        <v>3311238</v>
      </c>
      <c r="X25" s="36">
        <f t="shared" si="1"/>
        <v>1396676</v>
      </c>
      <c r="Y25" s="36">
        <f t="shared" si="1"/>
        <v>1914562</v>
      </c>
      <c r="Z25" s="37">
        <f>+IF(X25&lt;&gt;0,+(Y25/X25)*100,0)</f>
        <v>137.07989540881348</v>
      </c>
      <c r="AA25" s="38">
        <f>SUM(AA15:AA24)</f>
        <v>1396676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-3762409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199300</v>
      </c>
      <c r="L26" s="31">
        <f t="shared" si="2"/>
        <v>198100</v>
      </c>
      <c r="M26" s="31">
        <f t="shared" si="2"/>
        <v>0</v>
      </c>
      <c r="N26" s="31">
        <f t="shared" si="2"/>
        <v>397400</v>
      </c>
      <c r="O26" s="31">
        <f t="shared" si="2"/>
        <v>137300</v>
      </c>
      <c r="P26" s="31">
        <f t="shared" si="2"/>
        <v>0</v>
      </c>
      <c r="Q26" s="31">
        <f t="shared" si="2"/>
        <v>0</v>
      </c>
      <c r="R26" s="31">
        <f t="shared" si="2"/>
        <v>137300</v>
      </c>
      <c r="S26" s="31">
        <f t="shared" si="2"/>
        <v>0</v>
      </c>
      <c r="T26" s="31">
        <f t="shared" si="2"/>
        <v>290240</v>
      </c>
      <c r="U26" s="31">
        <f t="shared" si="2"/>
        <v>125000</v>
      </c>
      <c r="V26" s="31">
        <f t="shared" si="2"/>
        <v>415240</v>
      </c>
      <c r="W26" s="31">
        <f t="shared" si="2"/>
        <v>3311238</v>
      </c>
      <c r="X26" s="31">
        <f t="shared" si="2"/>
        <v>-3762409</v>
      </c>
      <c r="Y26" s="31">
        <f t="shared" si="2"/>
        <v>7073647</v>
      </c>
      <c r="Z26" s="32">
        <f>+IF(X26&lt;&gt;0,+(Y26/X26)*100,0)</f>
        <v>-188.00845415796104</v>
      </c>
      <c r="AA26" s="33">
        <f>+AA13+AA25</f>
        <v>-3762409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618952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618952</v>
      </c>
      <c r="Y32" s="20">
        <v>-618952</v>
      </c>
      <c r="Z32" s="21">
        <v>-100</v>
      </c>
      <c r="AA32" s="22">
        <v>618952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70493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70493</v>
      </c>
      <c r="Y35" s="20">
        <v>3517477</v>
      </c>
      <c r="Z35" s="21">
        <v>4989.8245215837032</v>
      </c>
      <c r="AA35" s="22">
        <v>70493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689445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689445</v>
      </c>
      <c r="Y37" s="31">
        <f t="shared" si="3"/>
        <v>2898525</v>
      </c>
      <c r="Z37" s="32">
        <f>+IF(X37&lt;&gt;0,+(Y37/X37)*100,0)</f>
        <v>420.41424624154206</v>
      </c>
      <c r="AA37" s="33">
        <f>SUM(AA29:AA36)</f>
        <v>689445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689445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689445</v>
      </c>
      <c r="Y44" s="31">
        <f t="shared" si="5"/>
        <v>2898525</v>
      </c>
      <c r="Z44" s="32">
        <f>+IF(X44&lt;&gt;0,+(Y44/X44)*100,0)</f>
        <v>420.41424624154206</v>
      </c>
      <c r="AA44" s="33">
        <f>+AA37+AA43</f>
        <v>689445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-4451854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199300</v>
      </c>
      <c r="L45" s="44">
        <f t="shared" si="6"/>
        <v>198100</v>
      </c>
      <c r="M45" s="44">
        <f t="shared" si="6"/>
        <v>0</v>
      </c>
      <c r="N45" s="44">
        <f t="shared" si="6"/>
        <v>397400</v>
      </c>
      <c r="O45" s="44">
        <f t="shared" si="6"/>
        <v>137300</v>
      </c>
      <c r="P45" s="44">
        <f t="shared" si="6"/>
        <v>0</v>
      </c>
      <c r="Q45" s="44">
        <f t="shared" si="6"/>
        <v>0</v>
      </c>
      <c r="R45" s="44">
        <f t="shared" si="6"/>
        <v>137300</v>
      </c>
      <c r="S45" s="44">
        <f t="shared" si="6"/>
        <v>0</v>
      </c>
      <c r="T45" s="44">
        <f t="shared" si="6"/>
        <v>290240</v>
      </c>
      <c r="U45" s="44">
        <f t="shared" si="6"/>
        <v>125000</v>
      </c>
      <c r="V45" s="44">
        <f t="shared" si="6"/>
        <v>415240</v>
      </c>
      <c r="W45" s="44">
        <f t="shared" si="6"/>
        <v>-276732</v>
      </c>
      <c r="X45" s="44">
        <f t="shared" si="6"/>
        <v>-4451854</v>
      </c>
      <c r="Y45" s="44">
        <f t="shared" si="6"/>
        <v>4175122</v>
      </c>
      <c r="Z45" s="45">
        <f>+IF(X45&lt;&gt;0,+(Y45/X45)*100,0)</f>
        <v>-93.783893182480824</v>
      </c>
      <c r="AA45" s="46">
        <f>+AA26-AA44</f>
        <v>-4451854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-6184724</v>
      </c>
      <c r="G6" s="20"/>
      <c r="H6" s="20"/>
      <c r="I6" s="20">
        <v>-351650</v>
      </c>
      <c r="J6" s="20">
        <v>-351650</v>
      </c>
      <c r="K6" s="20">
        <v>351650</v>
      </c>
      <c r="L6" s="20"/>
      <c r="M6" s="20"/>
      <c r="N6" s="20">
        <v>351650</v>
      </c>
      <c r="O6" s="20"/>
      <c r="P6" s="20"/>
      <c r="Q6" s="20"/>
      <c r="R6" s="20"/>
      <c r="S6" s="20"/>
      <c r="T6" s="20"/>
      <c r="U6" s="20"/>
      <c r="V6" s="20"/>
      <c r="W6" s="20"/>
      <c r="X6" s="20">
        <v>-6184724</v>
      </c>
      <c r="Y6" s="20">
        <v>6184724</v>
      </c>
      <c r="Z6" s="21">
        <v>-100</v>
      </c>
      <c r="AA6" s="22">
        <v>-6184724</v>
      </c>
    </row>
    <row r="7" spans="1:27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>
        <v>-35374528</v>
      </c>
      <c r="L7" s="20"/>
      <c r="M7" s="20"/>
      <c r="N7" s="20">
        <v>-35374528</v>
      </c>
      <c r="O7" s="20"/>
      <c r="P7" s="20"/>
      <c r="Q7" s="20">
        <v>-997177</v>
      </c>
      <c r="R7" s="20">
        <v>-997177</v>
      </c>
      <c r="S7" s="20">
        <v>-640486</v>
      </c>
      <c r="T7" s="20"/>
      <c r="U7" s="20"/>
      <c r="V7" s="20">
        <v>-640486</v>
      </c>
      <c r="W7" s="20">
        <v>-3316749</v>
      </c>
      <c r="X7" s="20"/>
      <c r="Y7" s="20">
        <v>-3316749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77603</v>
      </c>
      <c r="Y11" s="24">
        <v>-77603</v>
      </c>
      <c r="Z11" s="25">
        <v>-100</v>
      </c>
      <c r="AA11" s="26">
        <v>77603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-6107121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-35022878</v>
      </c>
      <c r="L13" s="31">
        <f t="shared" si="0"/>
        <v>0</v>
      </c>
      <c r="M13" s="31">
        <f t="shared" si="0"/>
        <v>0</v>
      </c>
      <c r="N13" s="31">
        <f t="shared" si="0"/>
        <v>-35022878</v>
      </c>
      <c r="O13" s="31">
        <f t="shared" si="0"/>
        <v>0</v>
      </c>
      <c r="P13" s="31">
        <f t="shared" si="0"/>
        <v>0</v>
      </c>
      <c r="Q13" s="31">
        <f t="shared" si="0"/>
        <v>-997177</v>
      </c>
      <c r="R13" s="31">
        <f t="shared" si="0"/>
        <v>-997177</v>
      </c>
      <c r="S13" s="31">
        <f t="shared" si="0"/>
        <v>-640486</v>
      </c>
      <c r="T13" s="31">
        <f t="shared" si="0"/>
        <v>0</v>
      </c>
      <c r="U13" s="31">
        <f t="shared" si="0"/>
        <v>0</v>
      </c>
      <c r="V13" s="31">
        <f t="shared" si="0"/>
        <v>-640486</v>
      </c>
      <c r="W13" s="31">
        <f t="shared" si="0"/>
        <v>-3316749</v>
      </c>
      <c r="X13" s="31">
        <f t="shared" si="0"/>
        <v>-6107121</v>
      </c>
      <c r="Y13" s="31">
        <f t="shared" si="0"/>
        <v>2790372</v>
      </c>
      <c r="Z13" s="32">
        <f>+IF(X13&lt;&gt;0,+(Y13/X13)*100,0)</f>
        <v>-45.690465278156431</v>
      </c>
      <c r="AA13" s="33">
        <f>SUM(AA6:AA12)</f>
        <v>-6107121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>
        <v>-3040600</v>
      </c>
      <c r="L17" s="24"/>
      <c r="M17" s="20"/>
      <c r="N17" s="24">
        <v>-3040600</v>
      </c>
      <c r="O17" s="24">
        <v>3317451</v>
      </c>
      <c r="P17" s="24">
        <v>-49409</v>
      </c>
      <c r="Q17" s="20">
        <v>-6304</v>
      </c>
      <c r="R17" s="24">
        <v>3261738</v>
      </c>
      <c r="S17" s="24">
        <v>-6100</v>
      </c>
      <c r="T17" s="20">
        <v>-6304</v>
      </c>
      <c r="U17" s="24">
        <v>-6100</v>
      </c>
      <c r="V17" s="24">
        <v>-18504</v>
      </c>
      <c r="W17" s="24">
        <v>3243234</v>
      </c>
      <c r="X17" s="20"/>
      <c r="Y17" s="24">
        <v>3243234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-3040600</v>
      </c>
      <c r="L25" s="36">
        <f t="shared" si="1"/>
        <v>0</v>
      </c>
      <c r="M25" s="36">
        <f t="shared" si="1"/>
        <v>0</v>
      </c>
      <c r="N25" s="36">
        <f t="shared" si="1"/>
        <v>-3040600</v>
      </c>
      <c r="O25" s="36">
        <f t="shared" si="1"/>
        <v>3317451</v>
      </c>
      <c r="P25" s="36">
        <f t="shared" si="1"/>
        <v>-49409</v>
      </c>
      <c r="Q25" s="36">
        <f t="shared" si="1"/>
        <v>-6304</v>
      </c>
      <c r="R25" s="36">
        <f t="shared" si="1"/>
        <v>3261738</v>
      </c>
      <c r="S25" s="36">
        <f t="shared" si="1"/>
        <v>-6100</v>
      </c>
      <c r="T25" s="36">
        <f t="shared" si="1"/>
        <v>-6304</v>
      </c>
      <c r="U25" s="36">
        <f t="shared" si="1"/>
        <v>-6100</v>
      </c>
      <c r="V25" s="36">
        <f t="shared" si="1"/>
        <v>-18504</v>
      </c>
      <c r="W25" s="36">
        <f t="shared" si="1"/>
        <v>3243234</v>
      </c>
      <c r="X25" s="36">
        <f t="shared" si="1"/>
        <v>0</v>
      </c>
      <c r="Y25" s="36">
        <f t="shared" si="1"/>
        <v>3243234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-6107121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-38063478</v>
      </c>
      <c r="L26" s="31">
        <f t="shared" si="2"/>
        <v>0</v>
      </c>
      <c r="M26" s="31">
        <f t="shared" si="2"/>
        <v>0</v>
      </c>
      <c r="N26" s="31">
        <f t="shared" si="2"/>
        <v>-38063478</v>
      </c>
      <c r="O26" s="31">
        <f t="shared" si="2"/>
        <v>3317451</v>
      </c>
      <c r="P26" s="31">
        <f t="shared" si="2"/>
        <v>-49409</v>
      </c>
      <c r="Q26" s="31">
        <f t="shared" si="2"/>
        <v>-1003481</v>
      </c>
      <c r="R26" s="31">
        <f t="shared" si="2"/>
        <v>2264561</v>
      </c>
      <c r="S26" s="31">
        <f t="shared" si="2"/>
        <v>-646586</v>
      </c>
      <c r="T26" s="31">
        <f t="shared" si="2"/>
        <v>-6304</v>
      </c>
      <c r="U26" s="31">
        <f t="shared" si="2"/>
        <v>-6100</v>
      </c>
      <c r="V26" s="31">
        <f t="shared" si="2"/>
        <v>-658990</v>
      </c>
      <c r="W26" s="31">
        <f t="shared" si="2"/>
        <v>-73515</v>
      </c>
      <c r="X26" s="31">
        <f t="shared" si="2"/>
        <v>-6107121</v>
      </c>
      <c r="Y26" s="31">
        <f t="shared" si="2"/>
        <v>6033606</v>
      </c>
      <c r="Z26" s="32">
        <f>+IF(X26&lt;&gt;0,+(Y26/X26)*100,0)</f>
        <v>-98.796241305846081</v>
      </c>
      <c r="AA26" s="33">
        <f>+AA13+AA25</f>
        <v>-6107121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>
        <v>1139617</v>
      </c>
      <c r="L32" s="20">
        <v>179867</v>
      </c>
      <c r="M32" s="20">
        <v>218080</v>
      </c>
      <c r="N32" s="20">
        <v>1537564</v>
      </c>
      <c r="O32" s="20">
        <v>186927</v>
      </c>
      <c r="P32" s="20">
        <v>182932</v>
      </c>
      <c r="Q32" s="20">
        <v>214872</v>
      </c>
      <c r="R32" s="20">
        <v>584731</v>
      </c>
      <c r="S32" s="20">
        <v>212375</v>
      </c>
      <c r="T32" s="20">
        <v>150318</v>
      </c>
      <c r="U32" s="20">
        <v>152772</v>
      </c>
      <c r="V32" s="20">
        <v>515465</v>
      </c>
      <c r="W32" s="20">
        <v>2230042</v>
      </c>
      <c r="X32" s="20"/>
      <c r="Y32" s="20">
        <v>2230042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1139617</v>
      </c>
      <c r="L37" s="31">
        <f t="shared" si="3"/>
        <v>179867</v>
      </c>
      <c r="M37" s="31">
        <f t="shared" si="3"/>
        <v>218080</v>
      </c>
      <c r="N37" s="31">
        <f t="shared" si="3"/>
        <v>1537564</v>
      </c>
      <c r="O37" s="31">
        <f t="shared" si="3"/>
        <v>186927</v>
      </c>
      <c r="P37" s="31">
        <f t="shared" si="3"/>
        <v>182932</v>
      </c>
      <c r="Q37" s="31">
        <f t="shared" si="3"/>
        <v>214872</v>
      </c>
      <c r="R37" s="31">
        <f t="shared" si="3"/>
        <v>584731</v>
      </c>
      <c r="S37" s="31">
        <f t="shared" si="3"/>
        <v>212375</v>
      </c>
      <c r="T37" s="31">
        <f t="shared" si="3"/>
        <v>150318</v>
      </c>
      <c r="U37" s="31">
        <f t="shared" si="3"/>
        <v>152772</v>
      </c>
      <c r="V37" s="31">
        <f t="shared" si="3"/>
        <v>515465</v>
      </c>
      <c r="W37" s="31">
        <f t="shared" si="3"/>
        <v>2230042</v>
      </c>
      <c r="X37" s="31">
        <f t="shared" si="3"/>
        <v>0</v>
      </c>
      <c r="Y37" s="31">
        <f t="shared" si="3"/>
        <v>2230042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1139617</v>
      </c>
      <c r="L44" s="31">
        <f t="shared" si="5"/>
        <v>179867</v>
      </c>
      <c r="M44" s="31">
        <f t="shared" si="5"/>
        <v>218080</v>
      </c>
      <c r="N44" s="31">
        <f t="shared" si="5"/>
        <v>1537564</v>
      </c>
      <c r="O44" s="31">
        <f t="shared" si="5"/>
        <v>186927</v>
      </c>
      <c r="P44" s="31">
        <f t="shared" si="5"/>
        <v>182932</v>
      </c>
      <c r="Q44" s="31">
        <f t="shared" si="5"/>
        <v>214872</v>
      </c>
      <c r="R44" s="31">
        <f t="shared" si="5"/>
        <v>584731</v>
      </c>
      <c r="S44" s="31">
        <f t="shared" si="5"/>
        <v>212375</v>
      </c>
      <c r="T44" s="31">
        <f t="shared" si="5"/>
        <v>150318</v>
      </c>
      <c r="U44" s="31">
        <f t="shared" si="5"/>
        <v>152772</v>
      </c>
      <c r="V44" s="31">
        <f t="shared" si="5"/>
        <v>515465</v>
      </c>
      <c r="W44" s="31">
        <f t="shared" si="5"/>
        <v>2230042</v>
      </c>
      <c r="X44" s="31">
        <f t="shared" si="5"/>
        <v>0</v>
      </c>
      <c r="Y44" s="31">
        <f t="shared" si="5"/>
        <v>2230042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-6107121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-39203095</v>
      </c>
      <c r="L45" s="44">
        <f t="shared" si="6"/>
        <v>-179867</v>
      </c>
      <c r="M45" s="44">
        <f t="shared" si="6"/>
        <v>-218080</v>
      </c>
      <c r="N45" s="44">
        <f t="shared" si="6"/>
        <v>-39601042</v>
      </c>
      <c r="O45" s="44">
        <f t="shared" si="6"/>
        <v>3130524</v>
      </c>
      <c r="P45" s="44">
        <f t="shared" si="6"/>
        <v>-232341</v>
      </c>
      <c r="Q45" s="44">
        <f t="shared" si="6"/>
        <v>-1218353</v>
      </c>
      <c r="R45" s="44">
        <f t="shared" si="6"/>
        <v>1679830</v>
      </c>
      <c r="S45" s="44">
        <f t="shared" si="6"/>
        <v>-858961</v>
      </c>
      <c r="T45" s="44">
        <f t="shared" si="6"/>
        <v>-156622</v>
      </c>
      <c r="U45" s="44">
        <f t="shared" si="6"/>
        <v>-158872</v>
      </c>
      <c r="V45" s="44">
        <f t="shared" si="6"/>
        <v>-1174455</v>
      </c>
      <c r="W45" s="44">
        <f t="shared" si="6"/>
        <v>-2303557</v>
      </c>
      <c r="X45" s="44">
        <f t="shared" si="6"/>
        <v>-6107121</v>
      </c>
      <c r="Y45" s="44">
        <f t="shared" si="6"/>
        <v>3803564</v>
      </c>
      <c r="Z45" s="45">
        <f>+IF(X45&lt;&gt;0,+(Y45/X45)*100,0)</f>
        <v>-62.280803016675122</v>
      </c>
      <c r="AA45" s="46">
        <f>+AA26-AA44</f>
        <v>-6107121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-1309952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-1309956</v>
      </c>
      <c r="Y6" s="20">
        <v>1309956</v>
      </c>
      <c r="Z6" s="21">
        <v>-100</v>
      </c>
      <c r="AA6" s="22">
        <v>-1309952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3797329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3797340</v>
      </c>
      <c r="Y7" s="20">
        <v>-3797340</v>
      </c>
      <c r="Z7" s="21">
        <v>-100</v>
      </c>
      <c r="AA7" s="22">
        <v>3797329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2417218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2417208</v>
      </c>
      <c r="Y11" s="24">
        <v>-2417208</v>
      </c>
      <c r="Z11" s="25">
        <v>-100</v>
      </c>
      <c r="AA11" s="26">
        <v>2417218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4904595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4904592</v>
      </c>
      <c r="Y13" s="31">
        <f t="shared" si="0"/>
        <v>-4904592</v>
      </c>
      <c r="Z13" s="32">
        <f>+IF(X13&lt;&gt;0,+(Y13/X13)*100,0)</f>
        <v>-100</v>
      </c>
      <c r="AA13" s="33">
        <f>SUM(AA6:AA12)</f>
        <v>4904595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5695652</v>
      </c>
      <c r="G17" s="24">
        <v>-101188</v>
      </c>
      <c r="H17" s="24">
        <v>-101188</v>
      </c>
      <c r="I17" s="24">
        <v>-101188</v>
      </c>
      <c r="J17" s="20">
        <v>-303564</v>
      </c>
      <c r="K17" s="24">
        <v>-101188</v>
      </c>
      <c r="L17" s="24">
        <v>-101188</v>
      </c>
      <c r="M17" s="20">
        <v>-101188</v>
      </c>
      <c r="N17" s="24">
        <v>-303564</v>
      </c>
      <c r="O17" s="24">
        <v>-77912</v>
      </c>
      <c r="P17" s="24">
        <v>-77912</v>
      </c>
      <c r="Q17" s="20">
        <v>-77912</v>
      </c>
      <c r="R17" s="24">
        <v>-233736</v>
      </c>
      <c r="S17" s="24">
        <v>-77912</v>
      </c>
      <c r="T17" s="20">
        <v>-77912</v>
      </c>
      <c r="U17" s="24">
        <v>1814677</v>
      </c>
      <c r="V17" s="24">
        <v>1658853</v>
      </c>
      <c r="W17" s="24">
        <v>817989</v>
      </c>
      <c r="X17" s="20">
        <v>5695655</v>
      </c>
      <c r="Y17" s="24">
        <v>-4877666</v>
      </c>
      <c r="Z17" s="25">
        <v>-85.638368194702807</v>
      </c>
      <c r="AA17" s="26">
        <v>5695652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5695652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-101188</v>
      </c>
      <c r="L25" s="36">
        <f t="shared" si="1"/>
        <v>-101188</v>
      </c>
      <c r="M25" s="36">
        <f t="shared" si="1"/>
        <v>-101188</v>
      </c>
      <c r="N25" s="36">
        <f t="shared" si="1"/>
        <v>-303564</v>
      </c>
      <c r="O25" s="36">
        <f t="shared" si="1"/>
        <v>-77912</v>
      </c>
      <c r="P25" s="36">
        <f t="shared" si="1"/>
        <v>-77912</v>
      </c>
      <c r="Q25" s="36">
        <f t="shared" si="1"/>
        <v>-77912</v>
      </c>
      <c r="R25" s="36">
        <f t="shared" si="1"/>
        <v>-233736</v>
      </c>
      <c r="S25" s="36">
        <f t="shared" si="1"/>
        <v>-77912</v>
      </c>
      <c r="T25" s="36">
        <f t="shared" si="1"/>
        <v>-77912</v>
      </c>
      <c r="U25" s="36">
        <f t="shared" si="1"/>
        <v>1814677</v>
      </c>
      <c r="V25" s="36">
        <f t="shared" si="1"/>
        <v>1658853</v>
      </c>
      <c r="W25" s="36">
        <f t="shared" si="1"/>
        <v>817989</v>
      </c>
      <c r="X25" s="36">
        <f t="shared" si="1"/>
        <v>5695655</v>
      </c>
      <c r="Y25" s="36">
        <f t="shared" si="1"/>
        <v>-4877666</v>
      </c>
      <c r="Z25" s="37">
        <f>+IF(X25&lt;&gt;0,+(Y25/X25)*100,0)</f>
        <v>-85.638368194702807</v>
      </c>
      <c r="AA25" s="38">
        <f>SUM(AA15:AA24)</f>
        <v>5695652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10600247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-101188</v>
      </c>
      <c r="L26" s="31">
        <f t="shared" si="2"/>
        <v>-101188</v>
      </c>
      <c r="M26" s="31">
        <f t="shared" si="2"/>
        <v>-101188</v>
      </c>
      <c r="N26" s="31">
        <f t="shared" si="2"/>
        <v>-303564</v>
      </c>
      <c r="O26" s="31">
        <f t="shared" si="2"/>
        <v>-77912</v>
      </c>
      <c r="P26" s="31">
        <f t="shared" si="2"/>
        <v>-77912</v>
      </c>
      <c r="Q26" s="31">
        <f t="shared" si="2"/>
        <v>-77912</v>
      </c>
      <c r="R26" s="31">
        <f t="shared" si="2"/>
        <v>-233736</v>
      </c>
      <c r="S26" s="31">
        <f t="shared" si="2"/>
        <v>-77912</v>
      </c>
      <c r="T26" s="31">
        <f t="shared" si="2"/>
        <v>-77912</v>
      </c>
      <c r="U26" s="31">
        <f t="shared" si="2"/>
        <v>1814677</v>
      </c>
      <c r="V26" s="31">
        <f t="shared" si="2"/>
        <v>1658853</v>
      </c>
      <c r="W26" s="31">
        <f t="shared" si="2"/>
        <v>817989</v>
      </c>
      <c r="X26" s="31">
        <f t="shared" si="2"/>
        <v>10600247</v>
      </c>
      <c r="Y26" s="31">
        <f t="shared" si="2"/>
        <v>-9782258</v>
      </c>
      <c r="Z26" s="32">
        <f>+IF(X26&lt;&gt;0,+(Y26/X26)*100,0)</f>
        <v>-92.28330245512204</v>
      </c>
      <c r="AA26" s="33">
        <f>+AA13+AA25</f>
        <v>10600247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-7576</v>
      </c>
      <c r="P32" s="20"/>
      <c r="Q32" s="20"/>
      <c r="R32" s="20">
        <v>-7576</v>
      </c>
      <c r="S32" s="20"/>
      <c r="T32" s="20"/>
      <c r="U32" s="20"/>
      <c r="V32" s="20"/>
      <c r="W32" s="20">
        <v>-7576</v>
      </c>
      <c r="X32" s="20"/>
      <c r="Y32" s="20">
        <v>-7576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>
        <v>-3908404</v>
      </c>
      <c r="P34" s="20"/>
      <c r="Q34" s="20"/>
      <c r="R34" s="20">
        <v>-3908404</v>
      </c>
      <c r="S34" s="20"/>
      <c r="T34" s="20"/>
      <c r="U34" s="20"/>
      <c r="V34" s="20"/>
      <c r="W34" s="20">
        <v>33703248</v>
      </c>
      <c r="X34" s="20"/>
      <c r="Y34" s="20">
        <v>33703248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-3915980</v>
      </c>
      <c r="P37" s="31">
        <f t="shared" si="3"/>
        <v>0</v>
      </c>
      <c r="Q37" s="31">
        <f t="shared" si="3"/>
        <v>0</v>
      </c>
      <c r="R37" s="31">
        <f t="shared" si="3"/>
        <v>-3915980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33695672</v>
      </c>
      <c r="X37" s="31">
        <f t="shared" si="3"/>
        <v>0</v>
      </c>
      <c r="Y37" s="31">
        <f t="shared" si="3"/>
        <v>33695672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-3915980</v>
      </c>
      <c r="P44" s="31">
        <f t="shared" si="5"/>
        <v>0</v>
      </c>
      <c r="Q44" s="31">
        <f t="shared" si="5"/>
        <v>0</v>
      </c>
      <c r="R44" s="31">
        <f t="shared" si="5"/>
        <v>-3915980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33695672</v>
      </c>
      <c r="X44" s="31">
        <f t="shared" si="5"/>
        <v>0</v>
      </c>
      <c r="Y44" s="31">
        <f t="shared" si="5"/>
        <v>33695672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10600247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-101188</v>
      </c>
      <c r="L45" s="44">
        <f t="shared" si="6"/>
        <v>-101188</v>
      </c>
      <c r="M45" s="44">
        <f t="shared" si="6"/>
        <v>-101188</v>
      </c>
      <c r="N45" s="44">
        <f t="shared" si="6"/>
        <v>-303564</v>
      </c>
      <c r="O45" s="44">
        <f t="shared" si="6"/>
        <v>3838068</v>
      </c>
      <c r="P45" s="44">
        <f t="shared" si="6"/>
        <v>-77912</v>
      </c>
      <c r="Q45" s="44">
        <f t="shared" si="6"/>
        <v>-77912</v>
      </c>
      <c r="R45" s="44">
        <f t="shared" si="6"/>
        <v>3682244</v>
      </c>
      <c r="S45" s="44">
        <f t="shared" si="6"/>
        <v>-77912</v>
      </c>
      <c r="T45" s="44">
        <f t="shared" si="6"/>
        <v>-77912</v>
      </c>
      <c r="U45" s="44">
        <f t="shared" si="6"/>
        <v>1814677</v>
      </c>
      <c r="V45" s="44">
        <f t="shared" si="6"/>
        <v>1658853</v>
      </c>
      <c r="W45" s="44">
        <f t="shared" si="6"/>
        <v>-32877683</v>
      </c>
      <c r="X45" s="44">
        <f t="shared" si="6"/>
        <v>10600247</v>
      </c>
      <c r="Y45" s="44">
        <f t="shared" si="6"/>
        <v>-43477930</v>
      </c>
      <c r="Z45" s="45">
        <f>+IF(X45&lt;&gt;0,+(Y45/X45)*100,0)</f>
        <v>-410.15959345098281</v>
      </c>
      <c r="AA45" s="46">
        <f>+AA26-AA44</f>
        <v>10600247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-8202135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-8202120</v>
      </c>
      <c r="Y6" s="20">
        <v>8202120</v>
      </c>
      <c r="Z6" s="21">
        <v>-100</v>
      </c>
      <c r="AA6" s="22">
        <v>-8202135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1513356</v>
      </c>
      <c r="Y7" s="20">
        <v>-1513356</v>
      </c>
      <c r="Z7" s="21">
        <v>-100</v>
      </c>
      <c r="AA7" s="22">
        <v>1513360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615522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615528</v>
      </c>
      <c r="Y11" s="24">
        <v>-615528</v>
      </c>
      <c r="Z11" s="25">
        <v>-100</v>
      </c>
      <c r="AA11" s="26">
        <v>615522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-6073253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-6073236</v>
      </c>
      <c r="Y13" s="31">
        <f t="shared" si="0"/>
        <v>6073236</v>
      </c>
      <c r="Z13" s="32">
        <f>+IF(X13&lt;&gt;0,+(Y13/X13)*100,0)</f>
        <v>-100</v>
      </c>
      <c r="AA13" s="33">
        <f>SUM(AA6:AA12)</f>
        <v>-6073253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-2656320</v>
      </c>
      <c r="N17" s="24">
        <v>-2656320</v>
      </c>
      <c r="O17" s="24"/>
      <c r="P17" s="24"/>
      <c r="Q17" s="20"/>
      <c r="R17" s="24"/>
      <c r="S17" s="24"/>
      <c r="T17" s="20"/>
      <c r="U17" s="24"/>
      <c r="V17" s="24"/>
      <c r="W17" s="24">
        <v>-2656320</v>
      </c>
      <c r="X17" s="20"/>
      <c r="Y17" s="24">
        <v>-2656320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-2656320</v>
      </c>
      <c r="N25" s="36">
        <f t="shared" si="1"/>
        <v>-2656320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-2656320</v>
      </c>
      <c r="X25" s="36">
        <f t="shared" si="1"/>
        <v>0</v>
      </c>
      <c r="Y25" s="36">
        <f t="shared" si="1"/>
        <v>-2656320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-6073253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-2656320</v>
      </c>
      <c r="N26" s="31">
        <f t="shared" si="2"/>
        <v>-2656320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-2656320</v>
      </c>
      <c r="X26" s="31">
        <f t="shared" si="2"/>
        <v>-6073236</v>
      </c>
      <c r="Y26" s="31">
        <f t="shared" si="2"/>
        <v>3416916</v>
      </c>
      <c r="Z26" s="32">
        <f>+IF(X26&lt;&gt;0,+(Y26/X26)*100,0)</f>
        <v>-56.261867643542921</v>
      </c>
      <c r="AA26" s="33">
        <f>+AA13+AA25</f>
        <v>-6073253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500004</v>
      </c>
      <c r="Y32" s="20">
        <v>-500004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294840</v>
      </c>
      <c r="Y35" s="20">
        <v>-294840</v>
      </c>
      <c r="Z35" s="21">
        <v>-100</v>
      </c>
      <c r="AA35" s="22">
        <v>294840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794844</v>
      </c>
      <c r="Y37" s="31">
        <f t="shared" si="3"/>
        <v>-794844</v>
      </c>
      <c r="Z37" s="32">
        <f>+IF(X37&lt;&gt;0,+(Y37/X37)*100,0)</f>
        <v>-100</v>
      </c>
      <c r="AA37" s="33">
        <f>SUM(AA29:AA36)</f>
        <v>794840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794844</v>
      </c>
      <c r="Y44" s="31">
        <f t="shared" si="5"/>
        <v>-794844</v>
      </c>
      <c r="Z44" s="32">
        <f>+IF(X44&lt;&gt;0,+(Y44/X44)*100,0)</f>
        <v>-100</v>
      </c>
      <c r="AA44" s="33">
        <f>+AA37+AA43</f>
        <v>794840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-6868093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-2656320</v>
      </c>
      <c r="N45" s="44">
        <f t="shared" si="6"/>
        <v>-2656320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-2656320</v>
      </c>
      <c r="X45" s="44">
        <f t="shared" si="6"/>
        <v>-6868080</v>
      </c>
      <c r="Y45" s="44">
        <f t="shared" si="6"/>
        <v>4211760</v>
      </c>
      <c r="Z45" s="45">
        <f>+IF(X45&lt;&gt;0,+(Y45/X45)*100,0)</f>
        <v>-61.32368871649718</v>
      </c>
      <c r="AA45" s="46">
        <f>+AA26-AA44</f>
        <v>-6868093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-3120975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-3120975</v>
      </c>
      <c r="Y6" s="20">
        <v>3120975</v>
      </c>
      <c r="Z6" s="21">
        <v>-100</v>
      </c>
      <c r="AA6" s="22">
        <v>-3120975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138902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138902</v>
      </c>
      <c r="Y7" s="20">
        <v>-138902</v>
      </c>
      <c r="Z7" s="21">
        <v>-100</v>
      </c>
      <c r="AA7" s="22">
        <v>138902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-230000</v>
      </c>
      <c r="Y10" s="20">
        <v>230000</v>
      </c>
      <c r="Z10" s="21">
        <v>-100</v>
      </c>
      <c r="AA10" s="22">
        <v>-230000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133128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133128</v>
      </c>
      <c r="Y11" s="24">
        <v>-133128</v>
      </c>
      <c r="Z11" s="25">
        <v>-100</v>
      </c>
      <c r="AA11" s="26">
        <v>133128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-3078945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-3078945</v>
      </c>
      <c r="Y13" s="31">
        <f t="shared" si="0"/>
        <v>3078945</v>
      </c>
      <c r="Z13" s="32">
        <f>+IF(X13&lt;&gt;0,+(Y13/X13)*100,0)</f>
        <v>-100</v>
      </c>
      <c r="AA13" s="33">
        <f>SUM(AA6:AA12)</f>
        <v>-3078945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100000</v>
      </c>
      <c r="G17" s="24"/>
      <c r="H17" s="24"/>
      <c r="I17" s="24">
        <v>5521108</v>
      </c>
      <c r="J17" s="20">
        <v>5521108</v>
      </c>
      <c r="K17" s="24"/>
      <c r="L17" s="24"/>
      <c r="M17" s="20">
        <v>16500</v>
      </c>
      <c r="N17" s="24">
        <v>16500</v>
      </c>
      <c r="O17" s="24"/>
      <c r="P17" s="24"/>
      <c r="Q17" s="20"/>
      <c r="R17" s="24"/>
      <c r="S17" s="24">
        <v>19035</v>
      </c>
      <c r="T17" s="20">
        <v>221960</v>
      </c>
      <c r="U17" s="24"/>
      <c r="V17" s="24">
        <v>240995</v>
      </c>
      <c r="W17" s="24">
        <v>5778603</v>
      </c>
      <c r="X17" s="20">
        <v>100000</v>
      </c>
      <c r="Y17" s="24">
        <v>5678603</v>
      </c>
      <c r="Z17" s="25">
        <v>5678.6030000000001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16500</v>
      </c>
      <c r="N25" s="36">
        <f t="shared" si="1"/>
        <v>16500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19035</v>
      </c>
      <c r="T25" s="36">
        <f t="shared" si="1"/>
        <v>221960</v>
      </c>
      <c r="U25" s="36">
        <f t="shared" si="1"/>
        <v>0</v>
      </c>
      <c r="V25" s="36">
        <f t="shared" si="1"/>
        <v>240995</v>
      </c>
      <c r="W25" s="36">
        <f t="shared" si="1"/>
        <v>5778603</v>
      </c>
      <c r="X25" s="36">
        <f t="shared" si="1"/>
        <v>100000</v>
      </c>
      <c r="Y25" s="36">
        <f t="shared" si="1"/>
        <v>5678603</v>
      </c>
      <c r="Z25" s="37">
        <f>+IF(X25&lt;&gt;0,+(Y25/X25)*100,0)</f>
        <v>5678.6030000000001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-2978945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16500</v>
      </c>
      <c r="N26" s="31">
        <f t="shared" si="2"/>
        <v>16500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19035</v>
      </c>
      <c r="T26" s="31">
        <f t="shared" si="2"/>
        <v>221960</v>
      </c>
      <c r="U26" s="31">
        <f t="shared" si="2"/>
        <v>0</v>
      </c>
      <c r="V26" s="31">
        <f t="shared" si="2"/>
        <v>240995</v>
      </c>
      <c r="W26" s="31">
        <f t="shared" si="2"/>
        <v>5778603</v>
      </c>
      <c r="X26" s="31">
        <f t="shared" si="2"/>
        <v>-2978945</v>
      </c>
      <c r="Y26" s="31">
        <f t="shared" si="2"/>
        <v>8757548</v>
      </c>
      <c r="Z26" s="32">
        <f>+IF(X26&lt;&gt;0,+(Y26/X26)*100,0)</f>
        <v>-293.98152701711513</v>
      </c>
      <c r="AA26" s="33">
        <f>+AA13+AA25</f>
        <v>-2978945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84663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84663</v>
      </c>
      <c r="Y32" s="20">
        <v>-84663</v>
      </c>
      <c r="Z32" s="21">
        <v>-100</v>
      </c>
      <c r="AA32" s="22">
        <v>84663</v>
      </c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>
        <v>-463531</v>
      </c>
      <c r="L33" s="20">
        <v>660050</v>
      </c>
      <c r="M33" s="20"/>
      <c r="N33" s="20">
        <v>196519</v>
      </c>
      <c r="O33" s="20"/>
      <c r="P33" s="20">
        <v>630000</v>
      </c>
      <c r="Q33" s="20"/>
      <c r="R33" s="20">
        <v>630000</v>
      </c>
      <c r="S33" s="20"/>
      <c r="T33" s="20"/>
      <c r="U33" s="20"/>
      <c r="V33" s="20"/>
      <c r="W33" s="20">
        <v>1408000</v>
      </c>
      <c r="X33" s="20"/>
      <c r="Y33" s="20">
        <v>1408000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101932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84663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-463531</v>
      </c>
      <c r="L37" s="31">
        <f t="shared" si="3"/>
        <v>660050</v>
      </c>
      <c r="M37" s="31">
        <f t="shared" si="3"/>
        <v>0</v>
      </c>
      <c r="N37" s="31">
        <f t="shared" si="3"/>
        <v>196519</v>
      </c>
      <c r="O37" s="31">
        <f t="shared" si="3"/>
        <v>0</v>
      </c>
      <c r="P37" s="31">
        <f t="shared" si="3"/>
        <v>630000</v>
      </c>
      <c r="Q37" s="31">
        <f t="shared" si="3"/>
        <v>0</v>
      </c>
      <c r="R37" s="31">
        <f t="shared" si="3"/>
        <v>630000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1408000</v>
      </c>
      <c r="X37" s="31">
        <f t="shared" si="3"/>
        <v>84663</v>
      </c>
      <c r="Y37" s="31">
        <f t="shared" si="3"/>
        <v>1323337</v>
      </c>
      <c r="Z37" s="32">
        <f>+IF(X37&lt;&gt;0,+(Y37/X37)*100,0)</f>
        <v>1563.0641484473736</v>
      </c>
      <c r="AA37" s="33">
        <f>SUM(AA29:AA36)</f>
        <v>84663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84663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-463531</v>
      </c>
      <c r="L44" s="31">
        <f t="shared" si="5"/>
        <v>660050</v>
      </c>
      <c r="M44" s="31">
        <f t="shared" si="5"/>
        <v>0</v>
      </c>
      <c r="N44" s="31">
        <f t="shared" si="5"/>
        <v>196519</v>
      </c>
      <c r="O44" s="31">
        <f t="shared" si="5"/>
        <v>0</v>
      </c>
      <c r="P44" s="31">
        <f t="shared" si="5"/>
        <v>630000</v>
      </c>
      <c r="Q44" s="31">
        <f t="shared" si="5"/>
        <v>0</v>
      </c>
      <c r="R44" s="31">
        <f t="shared" si="5"/>
        <v>630000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1408000</v>
      </c>
      <c r="X44" s="31">
        <f t="shared" si="5"/>
        <v>84663</v>
      </c>
      <c r="Y44" s="31">
        <f t="shared" si="5"/>
        <v>1323337</v>
      </c>
      <c r="Z44" s="32">
        <f>+IF(X44&lt;&gt;0,+(Y44/X44)*100,0)</f>
        <v>1563.0641484473736</v>
      </c>
      <c r="AA44" s="33">
        <f>+AA37+AA43</f>
        <v>84663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-3063608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463531</v>
      </c>
      <c r="L45" s="44">
        <f t="shared" si="6"/>
        <v>-660050</v>
      </c>
      <c r="M45" s="44">
        <f t="shared" si="6"/>
        <v>16500</v>
      </c>
      <c r="N45" s="44">
        <f t="shared" si="6"/>
        <v>-180019</v>
      </c>
      <c r="O45" s="44">
        <f t="shared" si="6"/>
        <v>0</v>
      </c>
      <c r="P45" s="44">
        <f t="shared" si="6"/>
        <v>-630000</v>
      </c>
      <c r="Q45" s="44">
        <f t="shared" si="6"/>
        <v>0</v>
      </c>
      <c r="R45" s="44">
        <f t="shared" si="6"/>
        <v>-630000</v>
      </c>
      <c r="S45" s="44">
        <f t="shared" si="6"/>
        <v>19035</v>
      </c>
      <c r="T45" s="44">
        <f t="shared" si="6"/>
        <v>221960</v>
      </c>
      <c r="U45" s="44">
        <f t="shared" si="6"/>
        <v>0</v>
      </c>
      <c r="V45" s="44">
        <f t="shared" si="6"/>
        <v>240995</v>
      </c>
      <c r="W45" s="44">
        <f t="shared" si="6"/>
        <v>4370603</v>
      </c>
      <c r="X45" s="44">
        <f t="shared" si="6"/>
        <v>-3063608</v>
      </c>
      <c r="Y45" s="44">
        <f t="shared" si="6"/>
        <v>7434211</v>
      </c>
      <c r="Z45" s="45">
        <f>+IF(X45&lt;&gt;0,+(Y45/X45)*100,0)</f>
        <v>-242.66195283469685</v>
      </c>
      <c r="AA45" s="46">
        <f>+AA26-AA44</f>
        <v>-3063608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591050960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>
        <v>3629048</v>
      </c>
      <c r="P6" s="20">
        <v>4050160</v>
      </c>
      <c r="Q6" s="20">
        <v>30108445</v>
      </c>
      <c r="R6" s="20">
        <v>37787653</v>
      </c>
      <c r="S6" s="20">
        <v>3146216</v>
      </c>
      <c r="T6" s="20">
        <v>3942931</v>
      </c>
      <c r="U6" s="20">
        <v>80135358</v>
      </c>
      <c r="V6" s="20">
        <v>87224505</v>
      </c>
      <c r="W6" s="20">
        <v>721093087</v>
      </c>
      <c r="X6" s="20">
        <v>591050960</v>
      </c>
      <c r="Y6" s="20">
        <v>130042127</v>
      </c>
      <c r="Z6" s="21">
        <v>22.001846845828656</v>
      </c>
      <c r="AA6" s="22">
        <v>591050960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-1852396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>
        <v>562760</v>
      </c>
      <c r="P7" s="20">
        <v>24008</v>
      </c>
      <c r="Q7" s="20">
        <v>1032632</v>
      </c>
      <c r="R7" s="20">
        <v>1619400</v>
      </c>
      <c r="S7" s="20">
        <v>1794549</v>
      </c>
      <c r="T7" s="20">
        <v>103869</v>
      </c>
      <c r="U7" s="20">
        <v>457792</v>
      </c>
      <c r="V7" s="20">
        <v>2356210</v>
      </c>
      <c r="W7" s="20">
        <v>1807575</v>
      </c>
      <c r="X7" s="20">
        <v>-1852396</v>
      </c>
      <c r="Y7" s="20">
        <v>3659971</v>
      </c>
      <c r="Z7" s="21">
        <v>-197.58037698202759</v>
      </c>
      <c r="AA7" s="22">
        <v>-1852396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>
        <v>613687</v>
      </c>
      <c r="P11" s="24">
        <v>23505</v>
      </c>
      <c r="Q11" s="20">
        <v>329100</v>
      </c>
      <c r="R11" s="24">
        <v>966292</v>
      </c>
      <c r="S11" s="24">
        <v>197196</v>
      </c>
      <c r="T11" s="20">
        <v>186316</v>
      </c>
      <c r="U11" s="24">
        <v>307281</v>
      </c>
      <c r="V11" s="24">
        <v>690793</v>
      </c>
      <c r="W11" s="24">
        <v>8274587</v>
      </c>
      <c r="X11" s="20">
        <v>5570481</v>
      </c>
      <c r="Y11" s="24">
        <v>2704106</v>
      </c>
      <c r="Z11" s="25">
        <v>48.543492025194951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594769045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4805495</v>
      </c>
      <c r="P13" s="31">
        <f t="shared" si="0"/>
        <v>4097673</v>
      </c>
      <c r="Q13" s="31">
        <f t="shared" si="0"/>
        <v>31470177</v>
      </c>
      <c r="R13" s="31">
        <f t="shared" si="0"/>
        <v>40373345</v>
      </c>
      <c r="S13" s="31">
        <f t="shared" si="0"/>
        <v>5137961</v>
      </c>
      <c r="T13" s="31">
        <f t="shared" si="0"/>
        <v>4233116</v>
      </c>
      <c r="U13" s="31">
        <f t="shared" si="0"/>
        <v>80900431</v>
      </c>
      <c r="V13" s="31">
        <f t="shared" si="0"/>
        <v>90271508</v>
      </c>
      <c r="W13" s="31">
        <f t="shared" si="0"/>
        <v>731175249</v>
      </c>
      <c r="X13" s="31">
        <f t="shared" si="0"/>
        <v>594769045</v>
      </c>
      <c r="Y13" s="31">
        <f t="shared" si="0"/>
        <v>136406204</v>
      </c>
      <c r="Z13" s="32">
        <f>+IF(X13&lt;&gt;0,+(Y13/X13)*100,0)</f>
        <v>22.93431461282589</v>
      </c>
      <c r="AA13" s="33">
        <f>SUM(AA6:AA12)</f>
        <v>594769045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56073531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>
        <v>-131696</v>
      </c>
      <c r="P17" s="24">
        <v>-118950</v>
      </c>
      <c r="Q17" s="20">
        <v>-131696</v>
      </c>
      <c r="R17" s="24">
        <v>-382342</v>
      </c>
      <c r="S17" s="24">
        <v>-127447</v>
      </c>
      <c r="T17" s="20">
        <v>-131696</v>
      </c>
      <c r="U17" s="24">
        <v>16684</v>
      </c>
      <c r="V17" s="24">
        <v>-242459</v>
      </c>
      <c r="W17" s="24">
        <v>44412079</v>
      </c>
      <c r="X17" s="20">
        <v>56073533</v>
      </c>
      <c r="Y17" s="24">
        <v>-11661454</v>
      </c>
      <c r="Z17" s="25">
        <v>-20.79671705365881</v>
      </c>
      <c r="AA17" s="26">
        <v>56073531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56073531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-131696</v>
      </c>
      <c r="P25" s="36">
        <f t="shared" si="1"/>
        <v>-118950</v>
      </c>
      <c r="Q25" s="36">
        <f t="shared" si="1"/>
        <v>-131696</v>
      </c>
      <c r="R25" s="36">
        <f t="shared" si="1"/>
        <v>-382342</v>
      </c>
      <c r="S25" s="36">
        <f t="shared" si="1"/>
        <v>-127447</v>
      </c>
      <c r="T25" s="36">
        <f t="shared" si="1"/>
        <v>-131696</v>
      </c>
      <c r="U25" s="36">
        <f t="shared" si="1"/>
        <v>16684</v>
      </c>
      <c r="V25" s="36">
        <f t="shared" si="1"/>
        <v>-242459</v>
      </c>
      <c r="W25" s="36">
        <f t="shared" si="1"/>
        <v>44412079</v>
      </c>
      <c r="X25" s="36">
        <f t="shared" si="1"/>
        <v>56073533</v>
      </c>
      <c r="Y25" s="36">
        <f t="shared" si="1"/>
        <v>-11661454</v>
      </c>
      <c r="Z25" s="37">
        <f>+IF(X25&lt;&gt;0,+(Y25/X25)*100,0)</f>
        <v>-20.79671705365881</v>
      </c>
      <c r="AA25" s="38">
        <f>SUM(AA15:AA24)</f>
        <v>56073531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650842576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4673799</v>
      </c>
      <c r="P26" s="31">
        <f t="shared" si="2"/>
        <v>3978723</v>
      </c>
      <c r="Q26" s="31">
        <f t="shared" si="2"/>
        <v>31338481</v>
      </c>
      <c r="R26" s="31">
        <f t="shared" si="2"/>
        <v>39991003</v>
      </c>
      <c r="S26" s="31">
        <f t="shared" si="2"/>
        <v>5010514</v>
      </c>
      <c r="T26" s="31">
        <f t="shared" si="2"/>
        <v>4101420</v>
      </c>
      <c r="U26" s="31">
        <f t="shared" si="2"/>
        <v>80917115</v>
      </c>
      <c r="V26" s="31">
        <f t="shared" si="2"/>
        <v>90029049</v>
      </c>
      <c r="W26" s="31">
        <f t="shared" si="2"/>
        <v>775587328</v>
      </c>
      <c r="X26" s="31">
        <f t="shared" si="2"/>
        <v>650842578</v>
      </c>
      <c r="Y26" s="31">
        <f t="shared" si="2"/>
        <v>124744750</v>
      </c>
      <c r="Z26" s="32">
        <f>+IF(X26&lt;&gt;0,+(Y26/X26)*100,0)</f>
        <v>19.166654766707659</v>
      </c>
      <c r="AA26" s="33">
        <f>+AA13+AA25</f>
        <v>650842576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45167372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>
        <v>2884961</v>
      </c>
      <c r="P32" s="20">
        <v>1181010</v>
      </c>
      <c r="Q32" s="20">
        <v>1241093</v>
      </c>
      <c r="R32" s="20">
        <v>5307064</v>
      </c>
      <c r="S32" s="20">
        <v>1314640</v>
      </c>
      <c r="T32" s="20">
        <v>1286056</v>
      </c>
      <c r="U32" s="20">
        <v>2373310</v>
      </c>
      <c r="V32" s="20">
        <v>4974006</v>
      </c>
      <c r="W32" s="20">
        <v>59354251</v>
      </c>
      <c r="X32" s="20">
        <v>45167372</v>
      </c>
      <c r="Y32" s="20">
        <v>14186879</v>
      </c>
      <c r="Z32" s="21">
        <v>31.409573707321293</v>
      </c>
      <c r="AA32" s="22">
        <v>45167372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>
        <v>600000</v>
      </c>
      <c r="T33" s="20"/>
      <c r="U33" s="20"/>
      <c r="V33" s="20">
        <v>600000</v>
      </c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-600000</v>
      </c>
      <c r="Y34" s="20">
        <v>600000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38551816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>
        <v>1385909</v>
      </c>
      <c r="P35" s="20">
        <v>1371112</v>
      </c>
      <c r="Q35" s="20">
        <v>1469379</v>
      </c>
      <c r="R35" s="20">
        <v>4226400</v>
      </c>
      <c r="S35" s="20">
        <v>1466017</v>
      </c>
      <c r="T35" s="20">
        <v>1456877</v>
      </c>
      <c r="U35" s="20">
        <v>1353009</v>
      </c>
      <c r="V35" s="20">
        <v>4275903</v>
      </c>
      <c r="W35" s="20">
        <v>55398349</v>
      </c>
      <c r="X35" s="20">
        <v>38551816</v>
      </c>
      <c r="Y35" s="20">
        <v>16846533</v>
      </c>
      <c r="Z35" s="21">
        <v>43.698416178371467</v>
      </c>
      <c r="AA35" s="22">
        <v>38551816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83119188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4270870</v>
      </c>
      <c r="P37" s="31">
        <f t="shared" si="3"/>
        <v>2552122</v>
      </c>
      <c r="Q37" s="31">
        <f t="shared" si="3"/>
        <v>2710472</v>
      </c>
      <c r="R37" s="31">
        <f t="shared" si="3"/>
        <v>9533464</v>
      </c>
      <c r="S37" s="31">
        <f t="shared" si="3"/>
        <v>3380657</v>
      </c>
      <c r="T37" s="31">
        <f t="shared" si="3"/>
        <v>2742933</v>
      </c>
      <c r="U37" s="31">
        <f t="shared" si="3"/>
        <v>3726319</v>
      </c>
      <c r="V37" s="31">
        <f t="shared" si="3"/>
        <v>9849909</v>
      </c>
      <c r="W37" s="31">
        <f t="shared" si="3"/>
        <v>115352600</v>
      </c>
      <c r="X37" s="31">
        <f t="shared" si="3"/>
        <v>83119188</v>
      </c>
      <c r="Y37" s="31">
        <f t="shared" si="3"/>
        <v>32233412</v>
      </c>
      <c r="Z37" s="32">
        <f>+IF(X37&lt;&gt;0,+(Y37/X37)*100,0)</f>
        <v>38.779748425838811</v>
      </c>
      <c r="AA37" s="33">
        <f>SUM(AA29:AA36)</f>
        <v>83119188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-3274899</v>
      </c>
      <c r="Y42" s="20">
        <v>3274899</v>
      </c>
      <c r="Z42" s="21">
        <v>-100</v>
      </c>
      <c r="AA42" s="22">
        <v>-3274899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-3274899</v>
      </c>
      <c r="Y43" s="36">
        <f t="shared" si="4"/>
        <v>3274899</v>
      </c>
      <c r="Z43" s="37">
        <f>+IF(X43&lt;&gt;0,+(Y43/X43)*100,0)</f>
        <v>-100</v>
      </c>
      <c r="AA43" s="38">
        <f>SUM(AA39:AA42)</f>
        <v>-3274899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79844289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4270870</v>
      </c>
      <c r="P44" s="31">
        <f t="shared" si="5"/>
        <v>2552122</v>
      </c>
      <c r="Q44" s="31">
        <f t="shared" si="5"/>
        <v>2710472</v>
      </c>
      <c r="R44" s="31">
        <f t="shared" si="5"/>
        <v>9533464</v>
      </c>
      <c r="S44" s="31">
        <f t="shared" si="5"/>
        <v>3380657</v>
      </c>
      <c r="T44" s="31">
        <f t="shared" si="5"/>
        <v>2742933</v>
      </c>
      <c r="U44" s="31">
        <f t="shared" si="5"/>
        <v>3726319</v>
      </c>
      <c r="V44" s="31">
        <f t="shared" si="5"/>
        <v>9849909</v>
      </c>
      <c r="W44" s="31">
        <f t="shared" si="5"/>
        <v>115352600</v>
      </c>
      <c r="X44" s="31">
        <f t="shared" si="5"/>
        <v>79844289</v>
      </c>
      <c r="Y44" s="31">
        <f t="shared" si="5"/>
        <v>35508311</v>
      </c>
      <c r="Z44" s="32">
        <f>+IF(X44&lt;&gt;0,+(Y44/X44)*100,0)</f>
        <v>44.471948394455616</v>
      </c>
      <c r="AA44" s="33">
        <f>+AA37+AA43</f>
        <v>79844289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570998287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402929</v>
      </c>
      <c r="P45" s="44">
        <f t="shared" si="6"/>
        <v>1426601</v>
      </c>
      <c r="Q45" s="44">
        <f t="shared" si="6"/>
        <v>28628009</v>
      </c>
      <c r="R45" s="44">
        <f t="shared" si="6"/>
        <v>30457539</v>
      </c>
      <c r="S45" s="44">
        <f t="shared" si="6"/>
        <v>1629857</v>
      </c>
      <c r="T45" s="44">
        <f t="shared" si="6"/>
        <v>1358487</v>
      </c>
      <c r="U45" s="44">
        <f t="shared" si="6"/>
        <v>77190796</v>
      </c>
      <c r="V45" s="44">
        <f t="shared" si="6"/>
        <v>80179140</v>
      </c>
      <c r="W45" s="44">
        <f t="shared" si="6"/>
        <v>660234728</v>
      </c>
      <c r="X45" s="44">
        <f t="shared" si="6"/>
        <v>570998289</v>
      </c>
      <c r="Y45" s="44">
        <f t="shared" si="6"/>
        <v>89236439</v>
      </c>
      <c r="Z45" s="45">
        <f>+IF(X45&lt;&gt;0,+(Y45/X45)*100,0)</f>
        <v>15.628144728118439</v>
      </c>
      <c r="AA45" s="46">
        <f>+AA26-AA44</f>
        <v>570998287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>
        <v>-6654945</v>
      </c>
      <c r="P47" s="20">
        <v>-5429550</v>
      </c>
      <c r="Q47" s="20">
        <v>9627833</v>
      </c>
      <c r="R47" s="20">
        <v>-2456662</v>
      </c>
      <c r="S47" s="20">
        <v>-36945881</v>
      </c>
      <c r="T47" s="20">
        <v>-6647612</v>
      </c>
      <c r="U47" s="20">
        <v>-20345097</v>
      </c>
      <c r="V47" s="20">
        <v>-63938590</v>
      </c>
      <c r="W47" s="20">
        <v>144684792</v>
      </c>
      <c r="X47" s="20">
        <v>151694895</v>
      </c>
      <c r="Y47" s="20">
        <v>-7010103</v>
      </c>
      <c r="Z47" s="47">
        <v>-4.621185834895762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-6654945</v>
      </c>
      <c r="P50" s="52">
        <f t="shared" si="7"/>
        <v>-5429550</v>
      </c>
      <c r="Q50" s="52">
        <f t="shared" si="7"/>
        <v>9627833</v>
      </c>
      <c r="R50" s="52">
        <f t="shared" si="7"/>
        <v>-2456662</v>
      </c>
      <c r="S50" s="52">
        <f t="shared" si="7"/>
        <v>-36945881</v>
      </c>
      <c r="T50" s="52">
        <f t="shared" si="7"/>
        <v>-6647612</v>
      </c>
      <c r="U50" s="52">
        <f t="shared" si="7"/>
        <v>-20345097</v>
      </c>
      <c r="V50" s="52">
        <f t="shared" si="7"/>
        <v>-63938590</v>
      </c>
      <c r="W50" s="52">
        <f t="shared" si="7"/>
        <v>144684792</v>
      </c>
      <c r="X50" s="52">
        <f t="shared" si="7"/>
        <v>151694895</v>
      </c>
      <c r="Y50" s="52">
        <f t="shared" si="7"/>
        <v>-7010103</v>
      </c>
      <c r="Z50" s="53">
        <f>+IF(X50&lt;&gt;0,+(Y50/X50)*100,0)</f>
        <v>-4.621185834895762</v>
      </c>
      <c r="AA50" s="54">
        <f>SUM(AA47:AA49)</f>
        <v>151694895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-6735806</v>
      </c>
      <c r="G6" s="20">
        <v>1031089</v>
      </c>
      <c r="H6" s="20">
        <v>-232951</v>
      </c>
      <c r="I6" s="20">
        <v>-253675</v>
      </c>
      <c r="J6" s="20">
        <v>544463</v>
      </c>
      <c r="K6" s="20">
        <v>-715976</v>
      </c>
      <c r="L6" s="20">
        <v>-58067</v>
      </c>
      <c r="M6" s="20">
        <v>-3907586</v>
      </c>
      <c r="N6" s="20">
        <v>-4681629</v>
      </c>
      <c r="O6" s="20">
        <v>302562</v>
      </c>
      <c r="P6" s="20">
        <v>-1158257</v>
      </c>
      <c r="Q6" s="20">
        <v>254626</v>
      </c>
      <c r="R6" s="20">
        <v>-601069</v>
      </c>
      <c r="S6" s="20">
        <v>-569622</v>
      </c>
      <c r="T6" s="20">
        <v>158492</v>
      </c>
      <c r="U6" s="20">
        <v>265627</v>
      </c>
      <c r="V6" s="20">
        <v>-145503</v>
      </c>
      <c r="W6" s="20">
        <v>-4883738</v>
      </c>
      <c r="X6" s="20">
        <v>-6735806</v>
      </c>
      <c r="Y6" s="20">
        <v>1852068</v>
      </c>
      <c r="Z6" s="21">
        <v>-27.495863152828331</v>
      </c>
      <c r="AA6" s="22">
        <v>-6735806</v>
      </c>
    </row>
    <row r="7" spans="1:27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3618451</v>
      </c>
      <c r="G7" s="20">
        <v>325147</v>
      </c>
      <c r="H7" s="20">
        <v>-175805</v>
      </c>
      <c r="I7" s="20">
        <v>344630</v>
      </c>
      <c r="J7" s="20">
        <v>493972</v>
      </c>
      <c r="K7" s="20">
        <v>256054</v>
      </c>
      <c r="L7" s="20">
        <v>531</v>
      </c>
      <c r="M7" s="20">
        <v>323353</v>
      </c>
      <c r="N7" s="20">
        <v>579938</v>
      </c>
      <c r="O7" s="20">
        <v>405644</v>
      </c>
      <c r="P7" s="20">
        <v>-39073</v>
      </c>
      <c r="Q7" s="20">
        <v>1345864</v>
      </c>
      <c r="R7" s="20">
        <v>1712435</v>
      </c>
      <c r="S7" s="20">
        <v>219142</v>
      </c>
      <c r="T7" s="20">
        <v>226530</v>
      </c>
      <c r="U7" s="20">
        <v>-141483</v>
      </c>
      <c r="V7" s="20">
        <v>304189</v>
      </c>
      <c r="W7" s="20">
        <v>3090534</v>
      </c>
      <c r="X7" s="20">
        <v>3618451</v>
      </c>
      <c r="Y7" s="20">
        <v>-527917</v>
      </c>
      <c r="Z7" s="21">
        <v>-14.589585433103833</v>
      </c>
      <c r="AA7" s="22">
        <v>3618451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-3117355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-459922</v>
      </c>
      <c r="L13" s="31">
        <f t="shared" si="0"/>
        <v>-57536</v>
      </c>
      <c r="M13" s="31">
        <f t="shared" si="0"/>
        <v>-3584233</v>
      </c>
      <c r="N13" s="31">
        <f t="shared" si="0"/>
        <v>-4101691</v>
      </c>
      <c r="O13" s="31">
        <f t="shared" si="0"/>
        <v>708206</v>
      </c>
      <c r="P13" s="31">
        <f t="shared" si="0"/>
        <v>-1197330</v>
      </c>
      <c r="Q13" s="31">
        <f t="shared" si="0"/>
        <v>1600490</v>
      </c>
      <c r="R13" s="31">
        <f t="shared" si="0"/>
        <v>1111366</v>
      </c>
      <c r="S13" s="31">
        <f t="shared" si="0"/>
        <v>-350480</v>
      </c>
      <c r="T13" s="31">
        <f t="shared" si="0"/>
        <v>385022</v>
      </c>
      <c r="U13" s="31">
        <f t="shared" si="0"/>
        <v>124144</v>
      </c>
      <c r="V13" s="31">
        <f t="shared" si="0"/>
        <v>158686</v>
      </c>
      <c r="W13" s="31">
        <f t="shared" si="0"/>
        <v>-1793204</v>
      </c>
      <c r="X13" s="31">
        <f t="shared" si="0"/>
        <v>-3117355</v>
      </c>
      <c r="Y13" s="31">
        <f t="shared" si="0"/>
        <v>1324151</v>
      </c>
      <c r="Z13" s="32">
        <f>+IF(X13&lt;&gt;0,+(Y13/X13)*100,0)</f>
        <v>-42.476747114140032</v>
      </c>
      <c r="AA13" s="33">
        <f>SUM(AA6:AA12)</f>
        <v>-3117355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11629885</v>
      </c>
      <c r="G17" s="24">
        <v>4745945</v>
      </c>
      <c r="H17" s="24">
        <v>-1195240</v>
      </c>
      <c r="I17" s="24"/>
      <c r="J17" s="20">
        <v>3550705</v>
      </c>
      <c r="K17" s="24">
        <v>668080</v>
      </c>
      <c r="L17" s="24">
        <v>3254601</v>
      </c>
      <c r="M17" s="20"/>
      <c r="N17" s="24">
        <v>3922681</v>
      </c>
      <c r="O17" s="24">
        <v>116891</v>
      </c>
      <c r="P17" s="24">
        <v>957748</v>
      </c>
      <c r="Q17" s="20">
        <v>115000</v>
      </c>
      <c r="R17" s="24">
        <v>1189639</v>
      </c>
      <c r="S17" s="24"/>
      <c r="T17" s="20"/>
      <c r="U17" s="24">
        <v>1365735</v>
      </c>
      <c r="V17" s="24">
        <v>1365735</v>
      </c>
      <c r="W17" s="24">
        <v>10028760</v>
      </c>
      <c r="X17" s="20">
        <v>11629885</v>
      </c>
      <c r="Y17" s="24">
        <v>-1601125</v>
      </c>
      <c r="Z17" s="25">
        <v>-13.767333038976739</v>
      </c>
      <c r="AA17" s="26">
        <v>11629885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11629885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668080</v>
      </c>
      <c r="L25" s="36">
        <f t="shared" si="1"/>
        <v>3254601</v>
      </c>
      <c r="M25" s="36">
        <f t="shared" si="1"/>
        <v>0</v>
      </c>
      <c r="N25" s="36">
        <f t="shared" si="1"/>
        <v>3922681</v>
      </c>
      <c r="O25" s="36">
        <f t="shared" si="1"/>
        <v>116891</v>
      </c>
      <c r="P25" s="36">
        <f t="shared" si="1"/>
        <v>957748</v>
      </c>
      <c r="Q25" s="36">
        <f t="shared" si="1"/>
        <v>115000</v>
      </c>
      <c r="R25" s="36">
        <f t="shared" si="1"/>
        <v>1189639</v>
      </c>
      <c r="S25" s="36">
        <f t="shared" si="1"/>
        <v>0</v>
      </c>
      <c r="T25" s="36">
        <f t="shared" si="1"/>
        <v>0</v>
      </c>
      <c r="U25" s="36">
        <f t="shared" si="1"/>
        <v>1365735</v>
      </c>
      <c r="V25" s="36">
        <f t="shared" si="1"/>
        <v>1365735</v>
      </c>
      <c r="W25" s="36">
        <f t="shared" si="1"/>
        <v>10028760</v>
      </c>
      <c r="X25" s="36">
        <f t="shared" si="1"/>
        <v>11629885</v>
      </c>
      <c r="Y25" s="36">
        <f t="shared" si="1"/>
        <v>-1601125</v>
      </c>
      <c r="Z25" s="37">
        <f>+IF(X25&lt;&gt;0,+(Y25/X25)*100,0)</f>
        <v>-13.767333038976739</v>
      </c>
      <c r="AA25" s="38">
        <f>SUM(AA15:AA24)</f>
        <v>11629885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8512530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208158</v>
      </c>
      <c r="L26" s="31">
        <f t="shared" si="2"/>
        <v>3197065</v>
      </c>
      <c r="M26" s="31">
        <f t="shared" si="2"/>
        <v>-3584233</v>
      </c>
      <c r="N26" s="31">
        <f t="shared" si="2"/>
        <v>-179010</v>
      </c>
      <c r="O26" s="31">
        <f t="shared" si="2"/>
        <v>825097</v>
      </c>
      <c r="P26" s="31">
        <f t="shared" si="2"/>
        <v>-239582</v>
      </c>
      <c r="Q26" s="31">
        <f t="shared" si="2"/>
        <v>1715490</v>
      </c>
      <c r="R26" s="31">
        <f t="shared" si="2"/>
        <v>2301005</v>
      </c>
      <c r="S26" s="31">
        <f t="shared" si="2"/>
        <v>-350480</v>
      </c>
      <c r="T26" s="31">
        <f t="shared" si="2"/>
        <v>385022</v>
      </c>
      <c r="U26" s="31">
        <f t="shared" si="2"/>
        <v>1489879</v>
      </c>
      <c r="V26" s="31">
        <f t="shared" si="2"/>
        <v>1524421</v>
      </c>
      <c r="W26" s="31">
        <f t="shared" si="2"/>
        <v>8235556</v>
      </c>
      <c r="X26" s="31">
        <f t="shared" si="2"/>
        <v>8512530</v>
      </c>
      <c r="Y26" s="31">
        <f t="shared" si="2"/>
        <v>-276974</v>
      </c>
      <c r="Z26" s="32">
        <f>+IF(X26&lt;&gt;0,+(Y26/X26)*100,0)</f>
        <v>-3.2537212791026873</v>
      </c>
      <c r="AA26" s="33">
        <f>+AA13+AA25</f>
        <v>8512530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8512530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208158</v>
      </c>
      <c r="L45" s="44">
        <f t="shared" si="6"/>
        <v>3197065</v>
      </c>
      <c r="M45" s="44">
        <f t="shared" si="6"/>
        <v>-3584233</v>
      </c>
      <c r="N45" s="44">
        <f t="shared" si="6"/>
        <v>-179010</v>
      </c>
      <c r="O45" s="44">
        <f t="shared" si="6"/>
        <v>825097</v>
      </c>
      <c r="P45" s="44">
        <f t="shared" si="6"/>
        <v>-239582</v>
      </c>
      <c r="Q45" s="44">
        <f t="shared" si="6"/>
        <v>1715490</v>
      </c>
      <c r="R45" s="44">
        <f t="shared" si="6"/>
        <v>2301005</v>
      </c>
      <c r="S45" s="44">
        <f t="shared" si="6"/>
        <v>-350480</v>
      </c>
      <c r="T45" s="44">
        <f t="shared" si="6"/>
        <v>385022</v>
      </c>
      <c r="U45" s="44">
        <f t="shared" si="6"/>
        <v>1489879</v>
      </c>
      <c r="V45" s="44">
        <f t="shared" si="6"/>
        <v>1524421</v>
      </c>
      <c r="W45" s="44">
        <f t="shared" si="6"/>
        <v>8235556</v>
      </c>
      <c r="X45" s="44">
        <f t="shared" si="6"/>
        <v>8512530</v>
      </c>
      <c r="Y45" s="44">
        <f t="shared" si="6"/>
        <v>-276974</v>
      </c>
      <c r="Z45" s="45">
        <f>+IF(X45&lt;&gt;0,+(Y45/X45)*100,0)</f>
        <v>-3.2537212791026873</v>
      </c>
      <c r="AA45" s="46">
        <f>+AA26-AA44</f>
        <v>8512530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1273600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1273600</v>
      </c>
      <c r="Y47" s="20">
        <v>-1273600</v>
      </c>
      <c r="Z47" s="47">
        <v>-100</v>
      </c>
      <c r="AA47" s="22">
        <v>1273600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1273600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1273600</v>
      </c>
      <c r="Y50" s="52">
        <f t="shared" si="7"/>
        <v>-1273600</v>
      </c>
      <c r="Z50" s="53">
        <f>+IF(X50&lt;&gt;0,+(Y50/X50)*100,0)</f>
        <v>-100</v>
      </c>
      <c r="AA50" s="54">
        <f>SUM(AA47:AA49)</f>
        <v>1273600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-2249600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-2249600</v>
      </c>
      <c r="Y6" s="20">
        <v>2249600</v>
      </c>
      <c r="Z6" s="21">
        <v>-100</v>
      </c>
      <c r="AA6" s="22">
        <v>-2249600</v>
      </c>
    </row>
    <row r="7" spans="1:27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407468</v>
      </c>
      <c r="G7" s="20">
        <v>27960</v>
      </c>
      <c r="H7" s="20">
        <v>41066</v>
      </c>
      <c r="I7" s="20">
        <v>41453</v>
      </c>
      <c r="J7" s="20">
        <v>110479</v>
      </c>
      <c r="K7" s="20">
        <v>41392</v>
      </c>
      <c r="L7" s="20">
        <v>42207</v>
      </c>
      <c r="M7" s="20">
        <v>42911</v>
      </c>
      <c r="N7" s="20">
        <v>126510</v>
      </c>
      <c r="O7" s="20">
        <v>42911</v>
      </c>
      <c r="P7" s="20">
        <v>42838</v>
      </c>
      <c r="Q7" s="20">
        <v>42905</v>
      </c>
      <c r="R7" s="20">
        <v>128654</v>
      </c>
      <c r="S7" s="20">
        <v>43119</v>
      </c>
      <c r="T7" s="20">
        <v>43339</v>
      </c>
      <c r="U7" s="20">
        <v>39799</v>
      </c>
      <c r="V7" s="20">
        <v>126257</v>
      </c>
      <c r="W7" s="20">
        <v>491900</v>
      </c>
      <c r="X7" s="20">
        <v>407468</v>
      </c>
      <c r="Y7" s="20">
        <v>84432</v>
      </c>
      <c r="Z7" s="21">
        <v>20.721136383716022</v>
      </c>
      <c r="AA7" s="22">
        <v>407468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-1283000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-1283000</v>
      </c>
      <c r="Y10" s="20">
        <v>1283000</v>
      </c>
      <c r="Z10" s="21">
        <v>-100</v>
      </c>
      <c r="AA10" s="22">
        <v>-1283000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279281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279281</v>
      </c>
      <c r="Y11" s="24">
        <v>-279281</v>
      </c>
      <c r="Z11" s="25">
        <v>-100</v>
      </c>
      <c r="AA11" s="26">
        <v>279281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-2845851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41392</v>
      </c>
      <c r="L13" s="31">
        <f t="shared" si="0"/>
        <v>42207</v>
      </c>
      <c r="M13" s="31">
        <f t="shared" si="0"/>
        <v>42911</v>
      </c>
      <c r="N13" s="31">
        <f t="shared" si="0"/>
        <v>126510</v>
      </c>
      <c r="O13" s="31">
        <f t="shared" si="0"/>
        <v>42911</v>
      </c>
      <c r="P13" s="31">
        <f t="shared" si="0"/>
        <v>42838</v>
      </c>
      <c r="Q13" s="31">
        <f t="shared" si="0"/>
        <v>42905</v>
      </c>
      <c r="R13" s="31">
        <f t="shared" si="0"/>
        <v>128654</v>
      </c>
      <c r="S13" s="31">
        <f t="shared" si="0"/>
        <v>43119</v>
      </c>
      <c r="T13" s="31">
        <f t="shared" si="0"/>
        <v>43339</v>
      </c>
      <c r="U13" s="31">
        <f t="shared" si="0"/>
        <v>39799</v>
      </c>
      <c r="V13" s="31">
        <f t="shared" si="0"/>
        <v>126257</v>
      </c>
      <c r="W13" s="31">
        <f t="shared" si="0"/>
        <v>491900</v>
      </c>
      <c r="X13" s="31">
        <f t="shared" si="0"/>
        <v>-2845851</v>
      </c>
      <c r="Y13" s="31">
        <f t="shared" si="0"/>
        <v>3337751</v>
      </c>
      <c r="Z13" s="32">
        <f>+IF(X13&lt;&gt;0,+(Y13/X13)*100,0)</f>
        <v>-117.28481217041933</v>
      </c>
      <c r="AA13" s="33">
        <f>SUM(AA6:AA12)</f>
        <v>-2845851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869565</v>
      </c>
      <c r="G17" s="24">
        <v>-172300</v>
      </c>
      <c r="H17" s="24"/>
      <c r="I17" s="24"/>
      <c r="J17" s="20">
        <v>-172300</v>
      </c>
      <c r="K17" s="24"/>
      <c r="L17" s="24">
        <v>-664066</v>
      </c>
      <c r="M17" s="20">
        <v>-163835</v>
      </c>
      <c r="N17" s="24">
        <v>-827901</v>
      </c>
      <c r="O17" s="24">
        <v>-157529</v>
      </c>
      <c r="P17" s="24">
        <v>3774426</v>
      </c>
      <c r="Q17" s="20"/>
      <c r="R17" s="24">
        <v>3616897</v>
      </c>
      <c r="S17" s="24"/>
      <c r="T17" s="20"/>
      <c r="U17" s="24"/>
      <c r="V17" s="24"/>
      <c r="W17" s="24">
        <v>2616696</v>
      </c>
      <c r="X17" s="20">
        <v>869565</v>
      </c>
      <c r="Y17" s="24">
        <v>1747131</v>
      </c>
      <c r="Z17" s="25">
        <v>200.92011523002878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869565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-664066</v>
      </c>
      <c r="M25" s="36">
        <f t="shared" si="1"/>
        <v>-163835</v>
      </c>
      <c r="N25" s="36">
        <f t="shared" si="1"/>
        <v>-827901</v>
      </c>
      <c r="O25" s="36">
        <f t="shared" si="1"/>
        <v>-157529</v>
      </c>
      <c r="P25" s="36">
        <f t="shared" si="1"/>
        <v>3774426</v>
      </c>
      <c r="Q25" s="36">
        <f t="shared" si="1"/>
        <v>0</v>
      </c>
      <c r="R25" s="36">
        <f t="shared" si="1"/>
        <v>3616897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2616696</v>
      </c>
      <c r="X25" s="36">
        <f t="shared" si="1"/>
        <v>869565</v>
      </c>
      <c r="Y25" s="36">
        <f t="shared" si="1"/>
        <v>1747131</v>
      </c>
      <c r="Z25" s="37">
        <f>+IF(X25&lt;&gt;0,+(Y25/X25)*100,0)</f>
        <v>200.92011523002878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-1976286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41392</v>
      </c>
      <c r="L26" s="31">
        <f t="shared" si="2"/>
        <v>-621859</v>
      </c>
      <c r="M26" s="31">
        <f t="shared" si="2"/>
        <v>-120924</v>
      </c>
      <c r="N26" s="31">
        <f t="shared" si="2"/>
        <v>-701391</v>
      </c>
      <c r="O26" s="31">
        <f t="shared" si="2"/>
        <v>-114618</v>
      </c>
      <c r="P26" s="31">
        <f t="shared" si="2"/>
        <v>3817264</v>
      </c>
      <c r="Q26" s="31">
        <f t="shared" si="2"/>
        <v>42905</v>
      </c>
      <c r="R26" s="31">
        <f t="shared" si="2"/>
        <v>3745551</v>
      </c>
      <c r="S26" s="31">
        <f t="shared" si="2"/>
        <v>43119</v>
      </c>
      <c r="T26" s="31">
        <f t="shared" si="2"/>
        <v>43339</v>
      </c>
      <c r="U26" s="31">
        <f t="shared" si="2"/>
        <v>39799</v>
      </c>
      <c r="V26" s="31">
        <f t="shared" si="2"/>
        <v>126257</v>
      </c>
      <c r="W26" s="31">
        <f t="shared" si="2"/>
        <v>3108596</v>
      </c>
      <c r="X26" s="31">
        <f t="shared" si="2"/>
        <v>-1976286</v>
      </c>
      <c r="Y26" s="31">
        <f t="shared" si="2"/>
        <v>5084882</v>
      </c>
      <c r="Z26" s="32">
        <f>+IF(X26&lt;&gt;0,+(Y26/X26)*100,0)</f>
        <v>-257.294844976891</v>
      </c>
      <c r="AA26" s="33">
        <f>+AA13+AA25</f>
        <v>-1976286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-6236850</v>
      </c>
      <c r="Q35" s="20"/>
      <c r="R35" s="20">
        <v>-6236850</v>
      </c>
      <c r="S35" s="20"/>
      <c r="T35" s="20"/>
      <c r="U35" s="20"/>
      <c r="V35" s="20"/>
      <c r="W35" s="20">
        <v>-6236850</v>
      </c>
      <c r="X35" s="20"/>
      <c r="Y35" s="20">
        <v>-6236850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-6236850</v>
      </c>
      <c r="Q37" s="31">
        <f t="shared" si="3"/>
        <v>0</v>
      </c>
      <c r="R37" s="31">
        <f t="shared" si="3"/>
        <v>-6236850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-6236850</v>
      </c>
      <c r="X37" s="31">
        <f t="shared" si="3"/>
        <v>0</v>
      </c>
      <c r="Y37" s="31">
        <f t="shared" si="3"/>
        <v>-6236850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-6236850</v>
      </c>
      <c r="Q44" s="31">
        <f t="shared" si="5"/>
        <v>0</v>
      </c>
      <c r="R44" s="31">
        <f t="shared" si="5"/>
        <v>-6236850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-6236850</v>
      </c>
      <c r="X44" s="31">
        <f t="shared" si="5"/>
        <v>0</v>
      </c>
      <c r="Y44" s="31">
        <f t="shared" si="5"/>
        <v>-6236850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-1976286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41392</v>
      </c>
      <c r="L45" s="44">
        <f t="shared" si="6"/>
        <v>-621859</v>
      </c>
      <c r="M45" s="44">
        <f t="shared" si="6"/>
        <v>-120924</v>
      </c>
      <c r="N45" s="44">
        <f t="shared" si="6"/>
        <v>-701391</v>
      </c>
      <c r="O45" s="44">
        <f t="shared" si="6"/>
        <v>-114618</v>
      </c>
      <c r="P45" s="44">
        <f t="shared" si="6"/>
        <v>10054114</v>
      </c>
      <c r="Q45" s="44">
        <f t="shared" si="6"/>
        <v>42905</v>
      </c>
      <c r="R45" s="44">
        <f t="shared" si="6"/>
        <v>9982401</v>
      </c>
      <c r="S45" s="44">
        <f t="shared" si="6"/>
        <v>43119</v>
      </c>
      <c r="T45" s="44">
        <f t="shared" si="6"/>
        <v>43339</v>
      </c>
      <c r="U45" s="44">
        <f t="shared" si="6"/>
        <v>39799</v>
      </c>
      <c r="V45" s="44">
        <f t="shared" si="6"/>
        <v>126257</v>
      </c>
      <c r="W45" s="44">
        <f t="shared" si="6"/>
        <v>9345446</v>
      </c>
      <c r="X45" s="44">
        <f t="shared" si="6"/>
        <v>-1976286</v>
      </c>
      <c r="Y45" s="44">
        <f t="shared" si="6"/>
        <v>11321732</v>
      </c>
      <c r="Z45" s="45">
        <f>+IF(X45&lt;&gt;0,+(Y45/X45)*100,0)</f>
        <v>-572.87922901847196</v>
      </c>
      <c r="AA45" s="46">
        <f>+AA26-AA44</f>
        <v>-1976286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-9001559</v>
      </c>
      <c r="G6" s="20">
        <v>92414</v>
      </c>
      <c r="H6" s="20">
        <v>104634</v>
      </c>
      <c r="I6" s="20">
        <v>35258</v>
      </c>
      <c r="J6" s="20">
        <v>232306</v>
      </c>
      <c r="K6" s="20">
        <v>-2908039</v>
      </c>
      <c r="L6" s="20">
        <v>90313</v>
      </c>
      <c r="M6" s="20">
        <v>78680</v>
      </c>
      <c r="N6" s="20">
        <v>-2739046</v>
      </c>
      <c r="O6" s="20">
        <v>65254</v>
      </c>
      <c r="P6" s="20">
        <v>86840</v>
      </c>
      <c r="Q6" s="20">
        <v>134535</v>
      </c>
      <c r="R6" s="20">
        <v>286629</v>
      </c>
      <c r="S6" s="20">
        <v>89644</v>
      </c>
      <c r="T6" s="20">
        <v>133808</v>
      </c>
      <c r="U6" s="20">
        <v>58703</v>
      </c>
      <c r="V6" s="20">
        <v>282155</v>
      </c>
      <c r="W6" s="20">
        <v>-1937956</v>
      </c>
      <c r="X6" s="20">
        <v>-9001559</v>
      </c>
      <c r="Y6" s="20">
        <v>7063603</v>
      </c>
      <c r="Z6" s="21">
        <v>-78.470884876719694</v>
      </c>
      <c r="AA6" s="22">
        <v>-9001559</v>
      </c>
    </row>
    <row r="7" spans="1:27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577125</v>
      </c>
      <c r="G7" s="20">
        <v>164752</v>
      </c>
      <c r="H7" s="20">
        <v>164752</v>
      </c>
      <c r="I7" s="20">
        <v>164752</v>
      </c>
      <c r="J7" s="20">
        <v>494256</v>
      </c>
      <c r="K7" s="20">
        <v>164752</v>
      </c>
      <c r="L7" s="20">
        <v>164752</v>
      </c>
      <c r="M7" s="20">
        <v>164752</v>
      </c>
      <c r="N7" s="20">
        <v>494256</v>
      </c>
      <c r="O7" s="20">
        <v>164752</v>
      </c>
      <c r="P7" s="20">
        <v>156674</v>
      </c>
      <c r="Q7" s="20">
        <v>245678</v>
      </c>
      <c r="R7" s="20">
        <v>567104</v>
      </c>
      <c r="S7" s="20">
        <v>328661</v>
      </c>
      <c r="T7" s="20">
        <v>264637</v>
      </c>
      <c r="U7" s="20">
        <v>180215</v>
      </c>
      <c r="V7" s="20">
        <v>773513</v>
      </c>
      <c r="W7" s="20">
        <v>2329129</v>
      </c>
      <c r="X7" s="20">
        <v>577125</v>
      </c>
      <c r="Y7" s="20">
        <v>1752004</v>
      </c>
      <c r="Z7" s="21">
        <v>303.57444227853586</v>
      </c>
      <c r="AA7" s="22">
        <v>577125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653532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653532</v>
      </c>
      <c r="Y11" s="24">
        <v>-653532</v>
      </c>
      <c r="Z11" s="25">
        <v>-100</v>
      </c>
      <c r="AA11" s="26">
        <v>653532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-7770902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-2743287</v>
      </c>
      <c r="L13" s="31">
        <f t="shared" si="0"/>
        <v>255065</v>
      </c>
      <c r="M13" s="31">
        <f t="shared" si="0"/>
        <v>243432</v>
      </c>
      <c r="N13" s="31">
        <f t="shared" si="0"/>
        <v>-2244790</v>
      </c>
      <c r="O13" s="31">
        <f t="shared" si="0"/>
        <v>230006</v>
      </c>
      <c r="P13" s="31">
        <f t="shared" si="0"/>
        <v>243514</v>
      </c>
      <c r="Q13" s="31">
        <f t="shared" si="0"/>
        <v>380213</v>
      </c>
      <c r="R13" s="31">
        <f t="shared" si="0"/>
        <v>853733</v>
      </c>
      <c r="S13" s="31">
        <f t="shared" si="0"/>
        <v>418305</v>
      </c>
      <c r="T13" s="31">
        <f t="shared" si="0"/>
        <v>398445</v>
      </c>
      <c r="U13" s="31">
        <f t="shared" si="0"/>
        <v>238918</v>
      </c>
      <c r="V13" s="31">
        <f t="shared" si="0"/>
        <v>1055668</v>
      </c>
      <c r="W13" s="31">
        <f t="shared" si="0"/>
        <v>391173</v>
      </c>
      <c r="X13" s="31">
        <f t="shared" si="0"/>
        <v>-7770902</v>
      </c>
      <c r="Y13" s="31">
        <f t="shared" si="0"/>
        <v>8162075</v>
      </c>
      <c r="Z13" s="32">
        <f>+IF(X13&lt;&gt;0,+(Y13/X13)*100,0)</f>
        <v>-105.03381718106854</v>
      </c>
      <c r="AA13" s="33">
        <f>SUM(AA6:AA12)</f>
        <v>-7770902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880290</v>
      </c>
      <c r="D17" s="18"/>
      <c r="E17" s="19">
        <v>5640887</v>
      </c>
      <c r="F17" s="20">
        <v>5119148</v>
      </c>
      <c r="G17" s="24">
        <v>9973524</v>
      </c>
      <c r="H17" s="24">
        <v>-6614</v>
      </c>
      <c r="I17" s="24">
        <v>-6614</v>
      </c>
      <c r="J17" s="20">
        <v>9960296</v>
      </c>
      <c r="K17" s="24">
        <v>-6614</v>
      </c>
      <c r="L17" s="24">
        <v>-6614</v>
      </c>
      <c r="M17" s="20">
        <v>-6614</v>
      </c>
      <c r="N17" s="24">
        <v>-19842</v>
      </c>
      <c r="O17" s="24">
        <v>-6614</v>
      </c>
      <c r="P17" s="24">
        <v>-6614</v>
      </c>
      <c r="Q17" s="20">
        <v>-6614</v>
      </c>
      <c r="R17" s="24">
        <v>-19842</v>
      </c>
      <c r="S17" s="24">
        <v>-6614</v>
      </c>
      <c r="T17" s="20">
        <v>-6614</v>
      </c>
      <c r="U17" s="24">
        <v>-6614</v>
      </c>
      <c r="V17" s="24">
        <v>-19842</v>
      </c>
      <c r="W17" s="24">
        <v>9900770</v>
      </c>
      <c r="X17" s="20">
        <v>5119148</v>
      </c>
      <c r="Y17" s="24">
        <v>4781622</v>
      </c>
      <c r="Z17" s="25">
        <v>93.406598129219944</v>
      </c>
      <c r="AA17" s="26">
        <v>5119148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880290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5119148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-6614</v>
      </c>
      <c r="L25" s="36">
        <f t="shared" si="1"/>
        <v>-6614</v>
      </c>
      <c r="M25" s="36">
        <f t="shared" si="1"/>
        <v>-6614</v>
      </c>
      <c r="N25" s="36">
        <f t="shared" si="1"/>
        <v>-19842</v>
      </c>
      <c r="O25" s="36">
        <f t="shared" si="1"/>
        <v>-6614</v>
      </c>
      <c r="P25" s="36">
        <f t="shared" si="1"/>
        <v>-6614</v>
      </c>
      <c r="Q25" s="36">
        <f t="shared" si="1"/>
        <v>-6614</v>
      </c>
      <c r="R25" s="36">
        <f t="shared" si="1"/>
        <v>-19842</v>
      </c>
      <c r="S25" s="36">
        <f t="shared" si="1"/>
        <v>-6614</v>
      </c>
      <c r="T25" s="36">
        <f t="shared" si="1"/>
        <v>-6614</v>
      </c>
      <c r="U25" s="36">
        <f t="shared" si="1"/>
        <v>-6614</v>
      </c>
      <c r="V25" s="36">
        <f t="shared" si="1"/>
        <v>-19842</v>
      </c>
      <c r="W25" s="36">
        <f t="shared" si="1"/>
        <v>9900770</v>
      </c>
      <c r="X25" s="36">
        <f t="shared" si="1"/>
        <v>5119148</v>
      </c>
      <c r="Y25" s="36">
        <f t="shared" si="1"/>
        <v>4781622</v>
      </c>
      <c r="Z25" s="37">
        <f>+IF(X25&lt;&gt;0,+(Y25/X25)*100,0)</f>
        <v>93.406598129219944</v>
      </c>
      <c r="AA25" s="38">
        <f>SUM(AA15:AA24)</f>
        <v>5119148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6129792</v>
      </c>
      <c r="D26" s="29">
        <f>+D13+D25</f>
        <v>0</v>
      </c>
      <c r="E26" s="30">
        <f t="shared" si="2"/>
        <v>746390</v>
      </c>
      <c r="F26" s="31">
        <f t="shared" si="2"/>
        <v>-2651754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-2749901</v>
      </c>
      <c r="L26" s="31">
        <f t="shared" si="2"/>
        <v>248451</v>
      </c>
      <c r="M26" s="31">
        <f t="shared" si="2"/>
        <v>236818</v>
      </c>
      <c r="N26" s="31">
        <f t="shared" si="2"/>
        <v>-2264632</v>
      </c>
      <c r="O26" s="31">
        <f t="shared" si="2"/>
        <v>223392</v>
      </c>
      <c r="P26" s="31">
        <f t="shared" si="2"/>
        <v>236900</v>
      </c>
      <c r="Q26" s="31">
        <f t="shared" si="2"/>
        <v>373599</v>
      </c>
      <c r="R26" s="31">
        <f t="shared" si="2"/>
        <v>833891</v>
      </c>
      <c r="S26" s="31">
        <f t="shared" si="2"/>
        <v>411691</v>
      </c>
      <c r="T26" s="31">
        <f t="shared" si="2"/>
        <v>391831</v>
      </c>
      <c r="U26" s="31">
        <f t="shared" si="2"/>
        <v>232304</v>
      </c>
      <c r="V26" s="31">
        <f t="shared" si="2"/>
        <v>1035826</v>
      </c>
      <c r="W26" s="31">
        <f t="shared" si="2"/>
        <v>10291943</v>
      </c>
      <c r="X26" s="31">
        <f t="shared" si="2"/>
        <v>-2651754</v>
      </c>
      <c r="Y26" s="31">
        <f t="shared" si="2"/>
        <v>12943697</v>
      </c>
      <c r="Z26" s="32">
        <f>+IF(X26&lt;&gt;0,+(Y26/X26)*100,0)</f>
        <v>-488.11831715913314</v>
      </c>
      <c r="AA26" s="33">
        <f>+AA13+AA25</f>
        <v>-2651754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278126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278126</v>
      </c>
      <c r="Y35" s="20">
        <v>-278126</v>
      </c>
      <c r="Z35" s="21">
        <v>-100</v>
      </c>
      <c r="AA35" s="22">
        <v>278126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278126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278126</v>
      </c>
      <c r="Y37" s="31">
        <f t="shared" si="3"/>
        <v>-278126</v>
      </c>
      <c r="Z37" s="32">
        <f>+IF(X37&lt;&gt;0,+(Y37/X37)*100,0)</f>
        <v>-100</v>
      </c>
      <c r="AA37" s="33">
        <f>SUM(AA29:AA36)</f>
        <v>278126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3478581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3478581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3478581</v>
      </c>
      <c r="D44" s="29">
        <f>+D37+D43</f>
        <v>0</v>
      </c>
      <c r="E44" s="30">
        <f t="shared" si="5"/>
        <v>302682</v>
      </c>
      <c r="F44" s="31">
        <f t="shared" si="5"/>
        <v>278126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278126</v>
      </c>
      <c r="Y44" s="31">
        <f t="shared" si="5"/>
        <v>-278126</v>
      </c>
      <c r="Z44" s="32">
        <f>+IF(X44&lt;&gt;0,+(Y44/X44)*100,0)</f>
        <v>-100</v>
      </c>
      <c r="AA44" s="33">
        <f>+AA37+AA43</f>
        <v>278126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2651211</v>
      </c>
      <c r="D45" s="42">
        <f t="shared" si="6"/>
        <v>0</v>
      </c>
      <c r="E45" s="43">
        <f t="shared" si="6"/>
        <v>443708</v>
      </c>
      <c r="F45" s="44">
        <f t="shared" si="6"/>
        <v>-2929880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-2749901</v>
      </c>
      <c r="L45" s="44">
        <f t="shared" si="6"/>
        <v>248451</v>
      </c>
      <c r="M45" s="44">
        <f t="shared" si="6"/>
        <v>236818</v>
      </c>
      <c r="N45" s="44">
        <f t="shared" si="6"/>
        <v>-2264632</v>
      </c>
      <c r="O45" s="44">
        <f t="shared" si="6"/>
        <v>223392</v>
      </c>
      <c r="P45" s="44">
        <f t="shared" si="6"/>
        <v>236900</v>
      </c>
      <c r="Q45" s="44">
        <f t="shared" si="6"/>
        <v>373599</v>
      </c>
      <c r="R45" s="44">
        <f t="shared" si="6"/>
        <v>833891</v>
      </c>
      <c r="S45" s="44">
        <f t="shared" si="6"/>
        <v>411691</v>
      </c>
      <c r="T45" s="44">
        <f t="shared" si="6"/>
        <v>391831</v>
      </c>
      <c r="U45" s="44">
        <f t="shared" si="6"/>
        <v>232304</v>
      </c>
      <c r="V45" s="44">
        <f t="shared" si="6"/>
        <v>1035826</v>
      </c>
      <c r="W45" s="44">
        <f t="shared" si="6"/>
        <v>10291943</v>
      </c>
      <c r="X45" s="44">
        <f t="shared" si="6"/>
        <v>-2929880</v>
      </c>
      <c r="Y45" s="44">
        <f t="shared" si="6"/>
        <v>13221823</v>
      </c>
      <c r="Z45" s="45">
        <f>+IF(X45&lt;&gt;0,+(Y45/X45)*100,0)</f>
        <v>-451.27523994156758</v>
      </c>
      <c r="AA45" s="46">
        <f>+AA26-AA44</f>
        <v>-2929880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5202019</v>
      </c>
      <c r="Y47" s="20">
        <v>-5202019</v>
      </c>
      <c r="Z47" s="47">
        <v>-100</v>
      </c>
      <c r="AA47" s="22">
        <v>5202019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5202019</v>
      </c>
      <c r="Y50" s="52">
        <f t="shared" si="7"/>
        <v>-5202019</v>
      </c>
      <c r="Z50" s="53">
        <f>+IF(X50&lt;&gt;0,+(Y50/X50)*100,0)</f>
        <v>-100</v>
      </c>
      <c r="AA50" s="54">
        <f>SUM(AA47:AA49)</f>
        <v>5202019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1438754</v>
      </c>
      <c r="G7" s="20">
        <v>3608793</v>
      </c>
      <c r="H7" s="20">
        <v>717294</v>
      </c>
      <c r="I7" s="20">
        <v>-788292</v>
      </c>
      <c r="J7" s="20">
        <v>3537795</v>
      </c>
      <c r="K7" s="20">
        <v>192140</v>
      </c>
      <c r="L7" s="20">
        <v>-720517</v>
      </c>
      <c r="M7" s="20">
        <v>644130</v>
      </c>
      <c r="N7" s="20">
        <v>115753</v>
      </c>
      <c r="O7" s="20">
        <v>-585520</v>
      </c>
      <c r="P7" s="20">
        <v>858651</v>
      </c>
      <c r="Q7" s="20">
        <v>-911095</v>
      </c>
      <c r="R7" s="20">
        <v>-637964</v>
      </c>
      <c r="S7" s="20">
        <v>-435517</v>
      </c>
      <c r="T7" s="20">
        <v>1783408</v>
      </c>
      <c r="U7" s="20">
        <v>-1498679</v>
      </c>
      <c r="V7" s="20">
        <v>-150788</v>
      </c>
      <c r="W7" s="20">
        <v>2864796</v>
      </c>
      <c r="X7" s="20">
        <v>1438754</v>
      </c>
      <c r="Y7" s="20">
        <v>1426042</v>
      </c>
      <c r="Z7" s="21">
        <v>99.116457712715317</v>
      </c>
      <c r="AA7" s="22">
        <v>1438754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1438754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192140</v>
      </c>
      <c r="L13" s="31">
        <f t="shared" si="0"/>
        <v>-720517</v>
      </c>
      <c r="M13" s="31">
        <f t="shared" si="0"/>
        <v>644130</v>
      </c>
      <c r="N13" s="31">
        <f t="shared" si="0"/>
        <v>115753</v>
      </c>
      <c r="O13" s="31">
        <f t="shared" si="0"/>
        <v>-585520</v>
      </c>
      <c r="P13" s="31">
        <f t="shared" si="0"/>
        <v>858651</v>
      </c>
      <c r="Q13" s="31">
        <f t="shared" si="0"/>
        <v>-911095</v>
      </c>
      <c r="R13" s="31">
        <f t="shared" si="0"/>
        <v>-637964</v>
      </c>
      <c r="S13" s="31">
        <f t="shared" si="0"/>
        <v>-435517</v>
      </c>
      <c r="T13" s="31">
        <f t="shared" si="0"/>
        <v>1783408</v>
      </c>
      <c r="U13" s="31">
        <f t="shared" si="0"/>
        <v>-1498679</v>
      </c>
      <c r="V13" s="31">
        <f t="shared" si="0"/>
        <v>-150788</v>
      </c>
      <c r="W13" s="31">
        <f t="shared" si="0"/>
        <v>2864796</v>
      </c>
      <c r="X13" s="31">
        <f t="shared" si="0"/>
        <v>1438754</v>
      </c>
      <c r="Y13" s="31">
        <f t="shared" si="0"/>
        <v>1426042</v>
      </c>
      <c r="Z13" s="32">
        <f>+IF(X13&lt;&gt;0,+(Y13/X13)*100,0)</f>
        <v>99.116457712715317</v>
      </c>
      <c r="AA13" s="33">
        <f>SUM(AA6:AA12)</f>
        <v>1438754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44349766</v>
      </c>
      <c r="G17" s="24">
        <v>81836562</v>
      </c>
      <c r="H17" s="24">
        <v>-10837792</v>
      </c>
      <c r="I17" s="24">
        <v>810901</v>
      </c>
      <c r="J17" s="20">
        <v>71809671</v>
      </c>
      <c r="K17" s="24">
        <v>-45663</v>
      </c>
      <c r="L17" s="24">
        <v>-45663</v>
      </c>
      <c r="M17" s="20">
        <v>-45663</v>
      </c>
      <c r="N17" s="24">
        <v>-136989</v>
      </c>
      <c r="O17" s="24">
        <v>206623</v>
      </c>
      <c r="P17" s="24">
        <v>-10446</v>
      </c>
      <c r="Q17" s="20">
        <v>-11566</v>
      </c>
      <c r="R17" s="24">
        <v>184611</v>
      </c>
      <c r="S17" s="24">
        <v>-11192</v>
      </c>
      <c r="T17" s="20">
        <v>-11475</v>
      </c>
      <c r="U17" s="24">
        <v>-11105</v>
      </c>
      <c r="V17" s="24">
        <v>-33772</v>
      </c>
      <c r="W17" s="24">
        <v>71823521</v>
      </c>
      <c r="X17" s="20">
        <v>44349766</v>
      </c>
      <c r="Y17" s="24">
        <v>27473755</v>
      </c>
      <c r="Z17" s="25">
        <v>61.947914223493306</v>
      </c>
      <c r="AA17" s="26">
        <v>44349766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44349766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-45663</v>
      </c>
      <c r="L25" s="36">
        <f t="shared" si="1"/>
        <v>-45663</v>
      </c>
      <c r="M25" s="36">
        <f t="shared" si="1"/>
        <v>-45663</v>
      </c>
      <c r="N25" s="36">
        <f t="shared" si="1"/>
        <v>-136989</v>
      </c>
      <c r="O25" s="36">
        <f t="shared" si="1"/>
        <v>206623</v>
      </c>
      <c r="P25" s="36">
        <f t="shared" si="1"/>
        <v>-10446</v>
      </c>
      <c r="Q25" s="36">
        <f t="shared" si="1"/>
        <v>-11566</v>
      </c>
      <c r="R25" s="36">
        <f t="shared" si="1"/>
        <v>184611</v>
      </c>
      <c r="S25" s="36">
        <f t="shared" si="1"/>
        <v>-11192</v>
      </c>
      <c r="T25" s="36">
        <f t="shared" si="1"/>
        <v>-11475</v>
      </c>
      <c r="U25" s="36">
        <f t="shared" si="1"/>
        <v>-11105</v>
      </c>
      <c r="V25" s="36">
        <f t="shared" si="1"/>
        <v>-33772</v>
      </c>
      <c r="W25" s="36">
        <f t="shared" si="1"/>
        <v>71823521</v>
      </c>
      <c r="X25" s="36">
        <f t="shared" si="1"/>
        <v>44349766</v>
      </c>
      <c r="Y25" s="36">
        <f t="shared" si="1"/>
        <v>27473755</v>
      </c>
      <c r="Z25" s="37">
        <f>+IF(X25&lt;&gt;0,+(Y25/X25)*100,0)</f>
        <v>61.947914223493306</v>
      </c>
      <c r="AA25" s="38">
        <f>SUM(AA15:AA24)</f>
        <v>44349766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45788520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146477</v>
      </c>
      <c r="L26" s="31">
        <f t="shared" si="2"/>
        <v>-766180</v>
      </c>
      <c r="M26" s="31">
        <f t="shared" si="2"/>
        <v>598467</v>
      </c>
      <c r="N26" s="31">
        <f t="shared" si="2"/>
        <v>-21236</v>
      </c>
      <c r="O26" s="31">
        <f t="shared" si="2"/>
        <v>-378897</v>
      </c>
      <c r="P26" s="31">
        <f t="shared" si="2"/>
        <v>848205</v>
      </c>
      <c r="Q26" s="31">
        <f t="shared" si="2"/>
        <v>-922661</v>
      </c>
      <c r="R26" s="31">
        <f t="shared" si="2"/>
        <v>-453353</v>
      </c>
      <c r="S26" s="31">
        <f t="shared" si="2"/>
        <v>-446709</v>
      </c>
      <c r="T26" s="31">
        <f t="shared" si="2"/>
        <v>1771933</v>
      </c>
      <c r="U26" s="31">
        <f t="shared" si="2"/>
        <v>-1509784</v>
      </c>
      <c r="V26" s="31">
        <f t="shared" si="2"/>
        <v>-184560</v>
      </c>
      <c r="W26" s="31">
        <f t="shared" si="2"/>
        <v>74688317</v>
      </c>
      <c r="X26" s="31">
        <f t="shared" si="2"/>
        <v>45788520</v>
      </c>
      <c r="Y26" s="31">
        <f t="shared" si="2"/>
        <v>28899797</v>
      </c>
      <c r="Z26" s="32">
        <f>+IF(X26&lt;&gt;0,+(Y26/X26)*100,0)</f>
        <v>63.115813745454098</v>
      </c>
      <c r="AA26" s="33">
        <f>+AA13+AA25</f>
        <v>45788520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14876</v>
      </c>
      <c r="Q35" s="20"/>
      <c r="R35" s="20">
        <v>14876</v>
      </c>
      <c r="S35" s="20"/>
      <c r="T35" s="20"/>
      <c r="U35" s="20"/>
      <c r="V35" s="20"/>
      <c r="W35" s="20">
        <v>14876</v>
      </c>
      <c r="X35" s="20"/>
      <c r="Y35" s="20">
        <v>14876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14876</v>
      </c>
      <c r="Q37" s="31">
        <f t="shared" si="3"/>
        <v>0</v>
      </c>
      <c r="R37" s="31">
        <f t="shared" si="3"/>
        <v>14876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14876</v>
      </c>
      <c r="X37" s="31">
        <f t="shared" si="3"/>
        <v>0</v>
      </c>
      <c r="Y37" s="31">
        <f t="shared" si="3"/>
        <v>14876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67756128</v>
      </c>
      <c r="G40" s="20">
        <v>82089447</v>
      </c>
      <c r="H40" s="20">
        <v>-21963984</v>
      </c>
      <c r="I40" s="20">
        <v>1907480</v>
      </c>
      <c r="J40" s="20">
        <v>62032943</v>
      </c>
      <c r="K40" s="20">
        <v>635827</v>
      </c>
      <c r="L40" s="20">
        <v>635827</v>
      </c>
      <c r="M40" s="20">
        <v>239976</v>
      </c>
      <c r="N40" s="20">
        <v>1511630</v>
      </c>
      <c r="O40" s="20"/>
      <c r="P40" s="20">
        <v>1667504</v>
      </c>
      <c r="Q40" s="20">
        <v>635827</v>
      </c>
      <c r="R40" s="20">
        <v>2303331</v>
      </c>
      <c r="S40" s="20">
        <v>635827</v>
      </c>
      <c r="T40" s="20">
        <v>635827</v>
      </c>
      <c r="U40" s="20">
        <v>635827</v>
      </c>
      <c r="V40" s="20">
        <v>1907481</v>
      </c>
      <c r="W40" s="20">
        <v>67755385</v>
      </c>
      <c r="X40" s="20">
        <v>67756128</v>
      </c>
      <c r="Y40" s="20">
        <v>-743</v>
      </c>
      <c r="Z40" s="21"/>
      <c r="AA40" s="22">
        <v>67756128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67756128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635827</v>
      </c>
      <c r="L43" s="36">
        <f t="shared" si="4"/>
        <v>635827</v>
      </c>
      <c r="M43" s="36">
        <f t="shared" si="4"/>
        <v>239976</v>
      </c>
      <c r="N43" s="36">
        <f t="shared" si="4"/>
        <v>1511630</v>
      </c>
      <c r="O43" s="36">
        <f t="shared" si="4"/>
        <v>0</v>
      </c>
      <c r="P43" s="36">
        <f t="shared" si="4"/>
        <v>1667504</v>
      </c>
      <c r="Q43" s="36">
        <f t="shared" si="4"/>
        <v>635827</v>
      </c>
      <c r="R43" s="36">
        <f t="shared" si="4"/>
        <v>2303331</v>
      </c>
      <c r="S43" s="36">
        <f t="shared" si="4"/>
        <v>635827</v>
      </c>
      <c r="T43" s="36">
        <f t="shared" si="4"/>
        <v>635827</v>
      </c>
      <c r="U43" s="36">
        <f t="shared" si="4"/>
        <v>635827</v>
      </c>
      <c r="V43" s="36">
        <f t="shared" si="4"/>
        <v>1907481</v>
      </c>
      <c r="W43" s="36">
        <f t="shared" si="4"/>
        <v>67755385</v>
      </c>
      <c r="X43" s="36">
        <f t="shared" si="4"/>
        <v>67756128</v>
      </c>
      <c r="Y43" s="36">
        <f t="shared" si="4"/>
        <v>-743</v>
      </c>
      <c r="Z43" s="37">
        <f>+IF(X43&lt;&gt;0,+(Y43/X43)*100,0)</f>
        <v>-1.0965797809461603E-3</v>
      </c>
      <c r="AA43" s="38">
        <f>SUM(AA39:AA42)</f>
        <v>67756128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67756128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635827</v>
      </c>
      <c r="L44" s="31">
        <f t="shared" si="5"/>
        <v>635827</v>
      </c>
      <c r="M44" s="31">
        <f t="shared" si="5"/>
        <v>239976</v>
      </c>
      <c r="N44" s="31">
        <f t="shared" si="5"/>
        <v>1511630</v>
      </c>
      <c r="O44" s="31">
        <f t="shared" si="5"/>
        <v>0</v>
      </c>
      <c r="P44" s="31">
        <f t="shared" si="5"/>
        <v>1682380</v>
      </c>
      <c r="Q44" s="31">
        <f t="shared" si="5"/>
        <v>635827</v>
      </c>
      <c r="R44" s="31">
        <f t="shared" si="5"/>
        <v>2318207</v>
      </c>
      <c r="S44" s="31">
        <f t="shared" si="5"/>
        <v>635827</v>
      </c>
      <c r="T44" s="31">
        <f t="shared" si="5"/>
        <v>635827</v>
      </c>
      <c r="U44" s="31">
        <f t="shared" si="5"/>
        <v>635827</v>
      </c>
      <c r="V44" s="31">
        <f t="shared" si="5"/>
        <v>1907481</v>
      </c>
      <c r="W44" s="31">
        <f t="shared" si="5"/>
        <v>67770261</v>
      </c>
      <c r="X44" s="31">
        <f t="shared" si="5"/>
        <v>67756128</v>
      </c>
      <c r="Y44" s="31">
        <f t="shared" si="5"/>
        <v>14133</v>
      </c>
      <c r="Z44" s="32">
        <f>+IF(X44&lt;&gt;0,+(Y44/X44)*100,0)</f>
        <v>2.0858629938239684E-2</v>
      </c>
      <c r="AA44" s="33">
        <f>+AA37+AA43</f>
        <v>67756128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-21967608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-489350</v>
      </c>
      <c r="L45" s="44">
        <f t="shared" si="6"/>
        <v>-1402007</v>
      </c>
      <c r="M45" s="44">
        <f t="shared" si="6"/>
        <v>358491</v>
      </c>
      <c r="N45" s="44">
        <f t="shared" si="6"/>
        <v>-1532866</v>
      </c>
      <c r="O45" s="44">
        <f t="shared" si="6"/>
        <v>-378897</v>
      </c>
      <c r="P45" s="44">
        <f t="shared" si="6"/>
        <v>-834175</v>
      </c>
      <c r="Q45" s="44">
        <f t="shared" si="6"/>
        <v>-1558488</v>
      </c>
      <c r="R45" s="44">
        <f t="shared" si="6"/>
        <v>-2771560</v>
      </c>
      <c r="S45" s="44">
        <f t="shared" si="6"/>
        <v>-1082536</v>
      </c>
      <c r="T45" s="44">
        <f t="shared" si="6"/>
        <v>1136106</v>
      </c>
      <c r="U45" s="44">
        <f t="shared" si="6"/>
        <v>-2145611</v>
      </c>
      <c r="V45" s="44">
        <f t="shared" si="6"/>
        <v>-2092041</v>
      </c>
      <c r="W45" s="44">
        <f t="shared" si="6"/>
        <v>6918056</v>
      </c>
      <c r="X45" s="44">
        <f t="shared" si="6"/>
        <v>-21967608</v>
      </c>
      <c r="Y45" s="44">
        <f t="shared" si="6"/>
        <v>28885664</v>
      </c>
      <c r="Z45" s="45">
        <f>+IF(X45&lt;&gt;0,+(Y45/X45)*100,0)</f>
        <v>-131.49207687974038</v>
      </c>
      <c r="AA45" s="46">
        <f>+AA26-AA44</f>
        <v>-21967608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>
        <v>-1679141</v>
      </c>
      <c r="L47" s="20">
        <v>1821396</v>
      </c>
      <c r="M47" s="20">
        <v>-149434</v>
      </c>
      <c r="N47" s="20">
        <v>-7179</v>
      </c>
      <c r="O47" s="20">
        <v>5078912</v>
      </c>
      <c r="P47" s="20">
        <v>-274613</v>
      </c>
      <c r="Q47" s="20">
        <v>1205459</v>
      </c>
      <c r="R47" s="20">
        <v>6009758</v>
      </c>
      <c r="S47" s="20">
        <v>301499</v>
      </c>
      <c r="T47" s="20">
        <v>2206251</v>
      </c>
      <c r="U47" s="20">
        <v>670857</v>
      </c>
      <c r="V47" s="20">
        <v>3178607</v>
      </c>
      <c r="W47" s="20">
        <v>127022610</v>
      </c>
      <c r="X47" s="20">
        <v>60654748</v>
      </c>
      <c r="Y47" s="20">
        <v>66367862</v>
      </c>
      <c r="Z47" s="47">
        <v>109.41907136437202</v>
      </c>
      <c r="AA47" s="22">
        <v>60654748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-1679141</v>
      </c>
      <c r="L50" s="52">
        <f t="shared" si="7"/>
        <v>1821396</v>
      </c>
      <c r="M50" s="52">
        <f t="shared" si="7"/>
        <v>-149434</v>
      </c>
      <c r="N50" s="52">
        <f t="shared" si="7"/>
        <v>-7179</v>
      </c>
      <c r="O50" s="52">
        <f t="shared" si="7"/>
        <v>5078912</v>
      </c>
      <c r="P50" s="52">
        <f t="shared" si="7"/>
        <v>-274613</v>
      </c>
      <c r="Q50" s="52">
        <f t="shared" si="7"/>
        <v>1205459</v>
      </c>
      <c r="R50" s="52">
        <f t="shared" si="7"/>
        <v>6009758</v>
      </c>
      <c r="S50" s="52">
        <f t="shared" si="7"/>
        <v>301499</v>
      </c>
      <c r="T50" s="52">
        <f t="shared" si="7"/>
        <v>2206251</v>
      </c>
      <c r="U50" s="52">
        <f t="shared" si="7"/>
        <v>670857</v>
      </c>
      <c r="V50" s="52">
        <f t="shared" si="7"/>
        <v>3178607</v>
      </c>
      <c r="W50" s="52">
        <f t="shared" si="7"/>
        <v>127022610</v>
      </c>
      <c r="X50" s="52">
        <f t="shared" si="7"/>
        <v>60654748</v>
      </c>
      <c r="Y50" s="52">
        <f t="shared" si="7"/>
        <v>66367862</v>
      </c>
      <c r="Z50" s="53">
        <f>+IF(X50&lt;&gt;0,+(Y50/X50)*100,0)</f>
        <v>109.41907136437202</v>
      </c>
      <c r="AA50" s="54">
        <f>SUM(AA47:AA49)</f>
        <v>60654748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316072</v>
      </c>
      <c r="D6" s="18"/>
      <c r="E6" s="19">
        <v>-7935164</v>
      </c>
      <c r="F6" s="20">
        <v>-9249928</v>
      </c>
      <c r="G6" s="20">
        <v>536450</v>
      </c>
      <c r="H6" s="20">
        <v>757616</v>
      </c>
      <c r="I6" s="20">
        <v>560020</v>
      </c>
      <c r="J6" s="20">
        <v>1854086</v>
      </c>
      <c r="K6" s="20">
        <v>396826</v>
      </c>
      <c r="L6" s="20">
        <v>390373</v>
      </c>
      <c r="M6" s="20">
        <v>376412</v>
      </c>
      <c r="N6" s="20">
        <v>1163611</v>
      </c>
      <c r="O6" s="20">
        <v>387287</v>
      </c>
      <c r="P6" s="20">
        <v>483314</v>
      </c>
      <c r="Q6" s="20">
        <v>400231</v>
      </c>
      <c r="R6" s="20">
        <v>1270832</v>
      </c>
      <c r="S6" s="20">
        <v>357859</v>
      </c>
      <c r="T6" s="20">
        <v>457752</v>
      </c>
      <c r="U6" s="20">
        <v>520399</v>
      </c>
      <c r="V6" s="20">
        <v>1336010</v>
      </c>
      <c r="W6" s="20">
        <v>5624539</v>
      </c>
      <c r="X6" s="20">
        <v>-9249928</v>
      </c>
      <c r="Y6" s="20">
        <v>14874467</v>
      </c>
      <c r="Z6" s="21">
        <v>-160.80630033012147</v>
      </c>
      <c r="AA6" s="22">
        <v>-9249928</v>
      </c>
    </row>
    <row r="7" spans="1:27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13160090</v>
      </c>
      <c r="G7" s="20">
        <v>1220163</v>
      </c>
      <c r="H7" s="20">
        <v>1222150</v>
      </c>
      <c r="I7" s="20">
        <v>1209925</v>
      </c>
      <c r="J7" s="20">
        <v>3652238</v>
      </c>
      <c r="K7" s="20">
        <v>1240616</v>
      </c>
      <c r="L7" s="20">
        <v>1248625</v>
      </c>
      <c r="M7" s="20">
        <v>-70063366</v>
      </c>
      <c r="N7" s="20">
        <v>-67574125</v>
      </c>
      <c r="O7" s="20">
        <v>1211574</v>
      </c>
      <c r="P7" s="20">
        <v>1228424</v>
      </c>
      <c r="Q7" s="20">
        <v>57469549</v>
      </c>
      <c r="R7" s="20">
        <v>59909547</v>
      </c>
      <c r="S7" s="20">
        <v>1238668</v>
      </c>
      <c r="T7" s="20">
        <v>16322551</v>
      </c>
      <c r="U7" s="20">
        <v>3742954</v>
      </c>
      <c r="V7" s="20">
        <v>21304173</v>
      </c>
      <c r="W7" s="20">
        <v>17291833</v>
      </c>
      <c r="X7" s="20">
        <v>13160090</v>
      </c>
      <c r="Y7" s="20">
        <v>4131743</v>
      </c>
      <c r="Z7" s="21">
        <v>31.396008689910175</v>
      </c>
      <c r="AA7" s="22">
        <v>13160090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-95652</v>
      </c>
      <c r="Y10" s="20">
        <v>95652</v>
      </c>
      <c r="Z10" s="21">
        <v>-100</v>
      </c>
      <c r="AA10" s="22">
        <v>-95652</v>
      </c>
    </row>
    <row r="11" spans="1:27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1400199</v>
      </c>
      <c r="G11" s="24">
        <v>-2013548</v>
      </c>
      <c r="H11" s="24">
        <v>-734420</v>
      </c>
      <c r="I11" s="24">
        <v>1876579</v>
      </c>
      <c r="J11" s="20">
        <v>-871389</v>
      </c>
      <c r="K11" s="24">
        <v>1052645</v>
      </c>
      <c r="L11" s="24">
        <v>656395</v>
      </c>
      <c r="M11" s="20">
        <v>566875</v>
      </c>
      <c r="N11" s="24">
        <v>2275915</v>
      </c>
      <c r="O11" s="24">
        <v>-3764595</v>
      </c>
      <c r="P11" s="24">
        <v>1593034</v>
      </c>
      <c r="Q11" s="20">
        <v>-2807510</v>
      </c>
      <c r="R11" s="24">
        <v>-4979071</v>
      </c>
      <c r="S11" s="24">
        <v>-139003</v>
      </c>
      <c r="T11" s="20">
        <v>275263</v>
      </c>
      <c r="U11" s="24">
        <v>1858145</v>
      </c>
      <c r="V11" s="24">
        <v>1994405</v>
      </c>
      <c r="W11" s="24">
        <v>-1580140</v>
      </c>
      <c r="X11" s="20">
        <v>1400199</v>
      </c>
      <c r="Y11" s="24">
        <v>-2980339</v>
      </c>
      <c r="Z11" s="25">
        <v>-212.85110187909004</v>
      </c>
      <c r="AA11" s="26">
        <v>1400199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94045148</v>
      </c>
      <c r="D13" s="29">
        <f>SUM(D6:D12)</f>
        <v>0</v>
      </c>
      <c r="E13" s="30">
        <f t="shared" si="0"/>
        <v>68394337</v>
      </c>
      <c r="F13" s="31">
        <f t="shared" si="0"/>
        <v>5214709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2690087</v>
      </c>
      <c r="L13" s="31">
        <f t="shared" si="0"/>
        <v>2295393</v>
      </c>
      <c r="M13" s="31">
        <f t="shared" si="0"/>
        <v>-69120079</v>
      </c>
      <c r="N13" s="31">
        <f t="shared" si="0"/>
        <v>-64134599</v>
      </c>
      <c r="O13" s="31">
        <f t="shared" si="0"/>
        <v>-2165734</v>
      </c>
      <c r="P13" s="31">
        <f t="shared" si="0"/>
        <v>3304772</v>
      </c>
      <c r="Q13" s="31">
        <f t="shared" si="0"/>
        <v>55062270</v>
      </c>
      <c r="R13" s="31">
        <f t="shared" si="0"/>
        <v>56201308</v>
      </c>
      <c r="S13" s="31">
        <f t="shared" si="0"/>
        <v>1457524</v>
      </c>
      <c r="T13" s="31">
        <f t="shared" si="0"/>
        <v>17055566</v>
      </c>
      <c r="U13" s="31">
        <f t="shared" si="0"/>
        <v>6121498</v>
      </c>
      <c r="V13" s="31">
        <f t="shared" si="0"/>
        <v>24634588</v>
      </c>
      <c r="W13" s="31">
        <f t="shared" si="0"/>
        <v>21336232</v>
      </c>
      <c r="X13" s="31">
        <f t="shared" si="0"/>
        <v>5214709</v>
      </c>
      <c r="Y13" s="31">
        <f t="shared" si="0"/>
        <v>16121523</v>
      </c>
      <c r="Z13" s="32">
        <f>+IF(X13&lt;&gt;0,+(Y13/X13)*100,0)</f>
        <v>309.15479655720003</v>
      </c>
      <c r="AA13" s="33">
        <f>SUM(AA6:AA12)</f>
        <v>5214709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2133913</v>
      </c>
      <c r="G17" s="24"/>
      <c r="H17" s="24"/>
      <c r="I17" s="24">
        <v>546000</v>
      </c>
      <c r="J17" s="20">
        <v>546000</v>
      </c>
      <c r="K17" s="24">
        <v>663000</v>
      </c>
      <c r="L17" s="24">
        <v>351000</v>
      </c>
      <c r="M17" s="20">
        <v>-4143933</v>
      </c>
      <c r="N17" s="24">
        <v>-3129933</v>
      </c>
      <c r="O17" s="24"/>
      <c r="P17" s="24"/>
      <c r="Q17" s="20">
        <v>4143933</v>
      </c>
      <c r="R17" s="24">
        <v>4143933</v>
      </c>
      <c r="S17" s="24"/>
      <c r="T17" s="20"/>
      <c r="U17" s="24"/>
      <c r="V17" s="24"/>
      <c r="W17" s="24">
        <v>1560000</v>
      </c>
      <c r="X17" s="20">
        <v>2133913</v>
      </c>
      <c r="Y17" s="24">
        <v>-573913</v>
      </c>
      <c r="Z17" s="25">
        <v>-26.894864036162673</v>
      </c>
      <c r="AA17" s="26">
        <v>2133913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2133913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663000</v>
      </c>
      <c r="L25" s="36">
        <f t="shared" si="1"/>
        <v>351000</v>
      </c>
      <c r="M25" s="36">
        <f t="shared" si="1"/>
        <v>-4143933</v>
      </c>
      <c r="N25" s="36">
        <f t="shared" si="1"/>
        <v>-3129933</v>
      </c>
      <c r="O25" s="36">
        <f t="shared" si="1"/>
        <v>0</v>
      </c>
      <c r="P25" s="36">
        <f t="shared" si="1"/>
        <v>0</v>
      </c>
      <c r="Q25" s="36">
        <f t="shared" si="1"/>
        <v>4143933</v>
      </c>
      <c r="R25" s="36">
        <f t="shared" si="1"/>
        <v>4143933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1560000</v>
      </c>
      <c r="X25" s="36">
        <f t="shared" si="1"/>
        <v>2133913</v>
      </c>
      <c r="Y25" s="36">
        <f t="shared" si="1"/>
        <v>-573913</v>
      </c>
      <c r="Z25" s="37">
        <f>+IF(X25&lt;&gt;0,+(Y25/X25)*100,0)</f>
        <v>-26.894864036162673</v>
      </c>
      <c r="AA25" s="38">
        <f>SUM(AA15:AA24)</f>
        <v>2133913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99779081</v>
      </c>
      <c r="D26" s="29">
        <f>+D13+D25</f>
        <v>0</v>
      </c>
      <c r="E26" s="30">
        <f t="shared" si="2"/>
        <v>70568250</v>
      </c>
      <c r="F26" s="31">
        <f t="shared" si="2"/>
        <v>7348622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3353087</v>
      </c>
      <c r="L26" s="31">
        <f t="shared" si="2"/>
        <v>2646393</v>
      </c>
      <c r="M26" s="31">
        <f t="shared" si="2"/>
        <v>-73264012</v>
      </c>
      <c r="N26" s="31">
        <f t="shared" si="2"/>
        <v>-67264532</v>
      </c>
      <c r="O26" s="31">
        <f t="shared" si="2"/>
        <v>-2165734</v>
      </c>
      <c r="P26" s="31">
        <f t="shared" si="2"/>
        <v>3304772</v>
      </c>
      <c r="Q26" s="31">
        <f t="shared" si="2"/>
        <v>59206203</v>
      </c>
      <c r="R26" s="31">
        <f t="shared" si="2"/>
        <v>60345241</v>
      </c>
      <c r="S26" s="31">
        <f t="shared" si="2"/>
        <v>1457524</v>
      </c>
      <c r="T26" s="31">
        <f t="shared" si="2"/>
        <v>17055566</v>
      </c>
      <c r="U26" s="31">
        <f t="shared" si="2"/>
        <v>6121498</v>
      </c>
      <c r="V26" s="31">
        <f t="shared" si="2"/>
        <v>24634588</v>
      </c>
      <c r="W26" s="31">
        <f t="shared" si="2"/>
        <v>22896232</v>
      </c>
      <c r="X26" s="31">
        <f t="shared" si="2"/>
        <v>7348622</v>
      </c>
      <c r="Y26" s="31">
        <f t="shared" si="2"/>
        <v>15547610</v>
      </c>
      <c r="Z26" s="32">
        <f>+IF(X26&lt;&gt;0,+(Y26/X26)*100,0)</f>
        <v>211.57177495318172</v>
      </c>
      <c r="AA26" s="33">
        <f>+AA13+AA25</f>
        <v>7348622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2257558</v>
      </c>
      <c r="Y35" s="20">
        <v>-2257558</v>
      </c>
      <c r="Z35" s="21">
        <v>-100</v>
      </c>
      <c r="AA35" s="22">
        <v>2257558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2257558</v>
      </c>
      <c r="Y37" s="31">
        <f t="shared" si="3"/>
        <v>-2257558</v>
      </c>
      <c r="Z37" s="32">
        <f>+IF(X37&lt;&gt;0,+(Y37/X37)*100,0)</f>
        <v>-100</v>
      </c>
      <c r="AA37" s="33">
        <f>SUM(AA29:AA36)</f>
        <v>2257558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2257558</v>
      </c>
      <c r="Y44" s="31">
        <f t="shared" si="5"/>
        <v>-2257558</v>
      </c>
      <c r="Z44" s="32">
        <f>+IF(X44&lt;&gt;0,+(Y44/X44)*100,0)</f>
        <v>-100</v>
      </c>
      <c r="AA44" s="33">
        <f>+AA37+AA43</f>
        <v>2257558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99779081</v>
      </c>
      <c r="D45" s="42">
        <f t="shared" si="6"/>
        <v>0</v>
      </c>
      <c r="E45" s="43">
        <f t="shared" si="6"/>
        <v>68310692</v>
      </c>
      <c r="F45" s="44">
        <f t="shared" si="6"/>
        <v>5091064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3353087</v>
      </c>
      <c r="L45" s="44">
        <f t="shared" si="6"/>
        <v>2646393</v>
      </c>
      <c r="M45" s="44">
        <f t="shared" si="6"/>
        <v>-73264012</v>
      </c>
      <c r="N45" s="44">
        <f t="shared" si="6"/>
        <v>-67264532</v>
      </c>
      <c r="O45" s="44">
        <f t="shared" si="6"/>
        <v>-2165734</v>
      </c>
      <c r="P45" s="44">
        <f t="shared" si="6"/>
        <v>3304772</v>
      </c>
      <c r="Q45" s="44">
        <f t="shared" si="6"/>
        <v>59206203</v>
      </c>
      <c r="R45" s="44">
        <f t="shared" si="6"/>
        <v>60345241</v>
      </c>
      <c r="S45" s="44">
        <f t="shared" si="6"/>
        <v>1457524</v>
      </c>
      <c r="T45" s="44">
        <f t="shared" si="6"/>
        <v>17055566</v>
      </c>
      <c r="U45" s="44">
        <f t="shared" si="6"/>
        <v>6121498</v>
      </c>
      <c r="V45" s="44">
        <f t="shared" si="6"/>
        <v>24634588</v>
      </c>
      <c r="W45" s="44">
        <f t="shared" si="6"/>
        <v>22896232</v>
      </c>
      <c r="X45" s="44">
        <f t="shared" si="6"/>
        <v>5091064</v>
      </c>
      <c r="Y45" s="44">
        <f t="shared" si="6"/>
        <v>17805168</v>
      </c>
      <c r="Z45" s="45">
        <f>+IF(X45&lt;&gt;0,+(Y45/X45)*100,0)</f>
        <v>349.73372953080144</v>
      </c>
      <c r="AA45" s="46">
        <f>+AA26-AA44</f>
        <v>5091064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7462445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7462445</v>
      </c>
      <c r="Y47" s="20">
        <v>-7462445</v>
      </c>
      <c r="Z47" s="47">
        <v>-100</v>
      </c>
      <c r="AA47" s="22">
        <v>7462445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7462445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7462445</v>
      </c>
      <c r="Y50" s="52">
        <f t="shared" si="7"/>
        <v>-7462445</v>
      </c>
      <c r="Z50" s="53">
        <f>+IF(X50&lt;&gt;0,+(Y50/X50)*100,0)</f>
        <v>-100</v>
      </c>
      <c r="AA50" s="54">
        <f>SUM(AA47:AA49)</f>
        <v>7462445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-60504031</v>
      </c>
      <c r="G6" s="20">
        <v>111787788</v>
      </c>
      <c r="H6" s="20">
        <v>-2813173</v>
      </c>
      <c r="I6" s="20">
        <v>-4041169</v>
      </c>
      <c r="J6" s="20">
        <v>104933446</v>
      </c>
      <c r="K6" s="20">
        <v>-3385488</v>
      </c>
      <c r="L6" s="20">
        <v>-5950257</v>
      </c>
      <c r="M6" s="20">
        <v>-3787146</v>
      </c>
      <c r="N6" s="20">
        <v>-13122891</v>
      </c>
      <c r="O6" s="20">
        <v>8457927</v>
      </c>
      <c r="P6" s="20">
        <v>-9197133</v>
      </c>
      <c r="Q6" s="20">
        <v>8005788</v>
      </c>
      <c r="R6" s="20">
        <v>7266582</v>
      </c>
      <c r="S6" s="20">
        <v>-4913008</v>
      </c>
      <c r="T6" s="20">
        <v>-2380712</v>
      </c>
      <c r="U6" s="20">
        <v>-5431903</v>
      </c>
      <c r="V6" s="20">
        <v>-12725623</v>
      </c>
      <c r="W6" s="20">
        <v>86351514</v>
      </c>
      <c r="X6" s="20">
        <v>-60504031</v>
      </c>
      <c r="Y6" s="20">
        <v>146855545</v>
      </c>
      <c r="Z6" s="21">
        <v>-242.72026602657269</v>
      </c>
      <c r="AA6" s="22">
        <v>-60504031</v>
      </c>
    </row>
    <row r="7" spans="1:27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137708184</v>
      </c>
      <c r="G7" s="20">
        <v>17863780</v>
      </c>
      <c r="H7" s="20">
        <v>-623968</v>
      </c>
      <c r="I7" s="20">
        <v>635684</v>
      </c>
      <c r="J7" s="20">
        <v>17875496</v>
      </c>
      <c r="K7" s="20">
        <v>-974831</v>
      </c>
      <c r="L7" s="20">
        <v>582014</v>
      </c>
      <c r="M7" s="20">
        <v>95188</v>
      </c>
      <c r="N7" s="20">
        <v>-297629</v>
      </c>
      <c r="O7" s="20">
        <v>91291</v>
      </c>
      <c r="P7" s="20">
        <v>3816883</v>
      </c>
      <c r="Q7" s="20">
        <v>-2016362</v>
      </c>
      <c r="R7" s="20">
        <v>1891812</v>
      </c>
      <c r="S7" s="20">
        <v>-331751</v>
      </c>
      <c r="T7" s="20">
        <v>-1767286</v>
      </c>
      <c r="U7" s="20">
        <v>553320</v>
      </c>
      <c r="V7" s="20">
        <v>-1545717</v>
      </c>
      <c r="W7" s="20">
        <v>17923962</v>
      </c>
      <c r="X7" s="20">
        <v>137708184</v>
      </c>
      <c r="Y7" s="20">
        <v>-119784222</v>
      </c>
      <c r="Z7" s="21">
        <v>-86.984098200002407</v>
      </c>
      <c r="AA7" s="22">
        <v>137708184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-13045943</v>
      </c>
      <c r="G10" s="20">
        <v>-12405608</v>
      </c>
      <c r="H10" s="20">
        <v>-261438</v>
      </c>
      <c r="I10" s="20">
        <v>-616082</v>
      </c>
      <c r="J10" s="20">
        <v>-13283128</v>
      </c>
      <c r="K10" s="20">
        <v>-271917</v>
      </c>
      <c r="L10" s="20">
        <v>-259971</v>
      </c>
      <c r="M10" s="20">
        <v>-346219</v>
      </c>
      <c r="N10" s="20">
        <v>-878107</v>
      </c>
      <c r="O10" s="20">
        <v>-287688</v>
      </c>
      <c r="P10" s="20">
        <v>-180198</v>
      </c>
      <c r="Q10" s="20">
        <v>-306743</v>
      </c>
      <c r="R10" s="20">
        <v>-774629</v>
      </c>
      <c r="S10" s="20">
        <v>-245816</v>
      </c>
      <c r="T10" s="20">
        <v>-238011</v>
      </c>
      <c r="U10" s="20">
        <v>-439622</v>
      </c>
      <c r="V10" s="20">
        <v>-923449</v>
      </c>
      <c r="W10" s="20">
        <v>-15859313</v>
      </c>
      <c r="X10" s="20">
        <v>-13045943</v>
      </c>
      <c r="Y10" s="20">
        <v>-2813370</v>
      </c>
      <c r="Z10" s="21">
        <v>21.565094987767459</v>
      </c>
      <c r="AA10" s="22">
        <v>-13045943</v>
      </c>
    </row>
    <row r="11" spans="1:27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22817472</v>
      </c>
      <c r="G11" s="24">
        <v>156313</v>
      </c>
      <c r="H11" s="24">
        <v>1630879</v>
      </c>
      <c r="I11" s="24">
        <v>67145</v>
      </c>
      <c r="J11" s="20">
        <v>1854337</v>
      </c>
      <c r="K11" s="24">
        <v>38311</v>
      </c>
      <c r="L11" s="24">
        <v>73361</v>
      </c>
      <c r="M11" s="20">
        <v>1711604</v>
      </c>
      <c r="N11" s="24">
        <v>1823276</v>
      </c>
      <c r="O11" s="24">
        <v>-3577825</v>
      </c>
      <c r="P11" s="24">
        <v>1835659</v>
      </c>
      <c r="Q11" s="20">
        <v>132817</v>
      </c>
      <c r="R11" s="24">
        <v>-1609349</v>
      </c>
      <c r="S11" s="24">
        <v>35708</v>
      </c>
      <c r="T11" s="20">
        <v>-227356</v>
      </c>
      <c r="U11" s="24">
        <v>140145</v>
      </c>
      <c r="V11" s="24">
        <v>-51503</v>
      </c>
      <c r="W11" s="24">
        <v>2016761</v>
      </c>
      <c r="X11" s="20">
        <v>22817472</v>
      </c>
      <c r="Y11" s="24">
        <v>-20800711</v>
      </c>
      <c r="Z11" s="25">
        <v>-91.161330229746753</v>
      </c>
      <c r="AA11" s="26">
        <v>22817472</v>
      </c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85978333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-4593925</v>
      </c>
      <c r="L13" s="31">
        <f t="shared" si="0"/>
        <v>-5554853</v>
      </c>
      <c r="M13" s="31">
        <f t="shared" si="0"/>
        <v>-2326573</v>
      </c>
      <c r="N13" s="31">
        <f t="shared" si="0"/>
        <v>-12475351</v>
      </c>
      <c r="O13" s="31">
        <f t="shared" si="0"/>
        <v>4683705</v>
      </c>
      <c r="P13" s="31">
        <f t="shared" si="0"/>
        <v>-3724789</v>
      </c>
      <c r="Q13" s="31">
        <f t="shared" si="0"/>
        <v>5815500</v>
      </c>
      <c r="R13" s="31">
        <f t="shared" si="0"/>
        <v>6774416</v>
      </c>
      <c r="S13" s="31">
        <f t="shared" si="0"/>
        <v>-5454867</v>
      </c>
      <c r="T13" s="31">
        <f t="shared" si="0"/>
        <v>-4613365</v>
      </c>
      <c r="U13" s="31">
        <f t="shared" si="0"/>
        <v>-5178060</v>
      </c>
      <c r="V13" s="31">
        <f t="shared" si="0"/>
        <v>-15246292</v>
      </c>
      <c r="W13" s="31">
        <f t="shared" si="0"/>
        <v>89435575</v>
      </c>
      <c r="X13" s="31">
        <f t="shared" si="0"/>
        <v>85978333</v>
      </c>
      <c r="Y13" s="31">
        <f t="shared" si="0"/>
        <v>3457242</v>
      </c>
      <c r="Z13" s="32">
        <f>+IF(X13&lt;&gt;0,+(Y13/X13)*100,0)</f>
        <v>4.0210619110282124</v>
      </c>
      <c r="AA13" s="33">
        <f>SUM(AA6:AA12)</f>
        <v>85978333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11086975</v>
      </c>
      <c r="G17" s="24">
        <v>17127852</v>
      </c>
      <c r="H17" s="24">
        <v>-59297</v>
      </c>
      <c r="I17" s="24">
        <v>-449873</v>
      </c>
      <c r="J17" s="20">
        <v>16618682</v>
      </c>
      <c r="K17" s="24">
        <v>-578874</v>
      </c>
      <c r="L17" s="24">
        <v>247393</v>
      </c>
      <c r="M17" s="20">
        <v>-343373</v>
      </c>
      <c r="N17" s="24">
        <v>-674854</v>
      </c>
      <c r="O17" s="24">
        <v>-614179</v>
      </c>
      <c r="P17" s="24">
        <v>-498657</v>
      </c>
      <c r="Q17" s="20">
        <v>-552085</v>
      </c>
      <c r="R17" s="24">
        <v>-1664921</v>
      </c>
      <c r="S17" s="24">
        <v>-515026</v>
      </c>
      <c r="T17" s="20">
        <v>-552085</v>
      </c>
      <c r="U17" s="24">
        <v>-534276</v>
      </c>
      <c r="V17" s="24">
        <v>-1601387</v>
      </c>
      <c r="W17" s="24">
        <v>12677520</v>
      </c>
      <c r="X17" s="20">
        <v>11086975</v>
      </c>
      <c r="Y17" s="24">
        <v>1590545</v>
      </c>
      <c r="Z17" s="25">
        <v>14.346068246748999</v>
      </c>
      <c r="AA17" s="26">
        <v>11086975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11086975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-578874</v>
      </c>
      <c r="L25" s="36">
        <f t="shared" si="1"/>
        <v>247393</v>
      </c>
      <c r="M25" s="36">
        <f t="shared" si="1"/>
        <v>-343373</v>
      </c>
      <c r="N25" s="36">
        <f t="shared" si="1"/>
        <v>-674854</v>
      </c>
      <c r="O25" s="36">
        <f t="shared" si="1"/>
        <v>-614179</v>
      </c>
      <c r="P25" s="36">
        <f t="shared" si="1"/>
        <v>-498657</v>
      </c>
      <c r="Q25" s="36">
        <f t="shared" si="1"/>
        <v>-552085</v>
      </c>
      <c r="R25" s="36">
        <f t="shared" si="1"/>
        <v>-1664921</v>
      </c>
      <c r="S25" s="36">
        <f t="shared" si="1"/>
        <v>-515026</v>
      </c>
      <c r="T25" s="36">
        <f t="shared" si="1"/>
        <v>-552085</v>
      </c>
      <c r="U25" s="36">
        <f t="shared" si="1"/>
        <v>-534276</v>
      </c>
      <c r="V25" s="36">
        <f t="shared" si="1"/>
        <v>-1601387</v>
      </c>
      <c r="W25" s="36">
        <f t="shared" si="1"/>
        <v>12677520</v>
      </c>
      <c r="X25" s="36">
        <f t="shared" si="1"/>
        <v>11086975</v>
      </c>
      <c r="Y25" s="36">
        <f t="shared" si="1"/>
        <v>1590545</v>
      </c>
      <c r="Z25" s="37">
        <f>+IF(X25&lt;&gt;0,+(Y25/X25)*100,0)</f>
        <v>14.346068246748999</v>
      </c>
      <c r="AA25" s="38">
        <f>SUM(AA15:AA24)</f>
        <v>11086975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97065308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-5172799</v>
      </c>
      <c r="L26" s="31">
        <f t="shared" si="2"/>
        <v>-5307460</v>
      </c>
      <c r="M26" s="31">
        <f t="shared" si="2"/>
        <v>-2669946</v>
      </c>
      <c r="N26" s="31">
        <f t="shared" si="2"/>
        <v>-13150205</v>
      </c>
      <c r="O26" s="31">
        <f t="shared" si="2"/>
        <v>4069526</v>
      </c>
      <c r="P26" s="31">
        <f t="shared" si="2"/>
        <v>-4223446</v>
      </c>
      <c r="Q26" s="31">
        <f t="shared" si="2"/>
        <v>5263415</v>
      </c>
      <c r="R26" s="31">
        <f t="shared" si="2"/>
        <v>5109495</v>
      </c>
      <c r="S26" s="31">
        <f t="shared" si="2"/>
        <v>-5969893</v>
      </c>
      <c r="T26" s="31">
        <f t="shared" si="2"/>
        <v>-5165450</v>
      </c>
      <c r="U26" s="31">
        <f t="shared" si="2"/>
        <v>-5712336</v>
      </c>
      <c r="V26" s="31">
        <f t="shared" si="2"/>
        <v>-16847679</v>
      </c>
      <c r="W26" s="31">
        <f t="shared" si="2"/>
        <v>102113095</v>
      </c>
      <c r="X26" s="31">
        <f t="shared" si="2"/>
        <v>97065308</v>
      </c>
      <c r="Y26" s="31">
        <f t="shared" si="2"/>
        <v>5047787</v>
      </c>
      <c r="Z26" s="32">
        <f>+IF(X26&lt;&gt;0,+(Y26/X26)*100,0)</f>
        <v>5.2004028050887143</v>
      </c>
      <c r="AA26" s="33">
        <f>+AA13+AA25</f>
        <v>97065308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-269848</v>
      </c>
      <c r="G31" s="20">
        <v>-278288</v>
      </c>
      <c r="H31" s="20">
        <v>-1293</v>
      </c>
      <c r="I31" s="20">
        <v>-531</v>
      </c>
      <c r="J31" s="20">
        <v>-280112</v>
      </c>
      <c r="K31" s="20">
        <v>-1359</v>
      </c>
      <c r="L31" s="20">
        <v>-1539</v>
      </c>
      <c r="M31" s="20">
        <v>-1343</v>
      </c>
      <c r="N31" s="20">
        <v>-4241</v>
      </c>
      <c r="O31" s="20">
        <v>-581</v>
      </c>
      <c r="P31" s="20">
        <v>-583</v>
      </c>
      <c r="Q31" s="20">
        <v>-648</v>
      </c>
      <c r="R31" s="20">
        <v>-1812</v>
      </c>
      <c r="S31" s="20">
        <v>-1218</v>
      </c>
      <c r="T31" s="20">
        <v>-1763</v>
      </c>
      <c r="U31" s="20">
        <v>-843</v>
      </c>
      <c r="V31" s="20">
        <v>-3824</v>
      </c>
      <c r="W31" s="20">
        <v>-289989</v>
      </c>
      <c r="X31" s="20">
        <v>-269848</v>
      </c>
      <c r="Y31" s="20">
        <v>-20141</v>
      </c>
      <c r="Z31" s="21">
        <v>7.4638314903204774</v>
      </c>
      <c r="AA31" s="22">
        <v>-269848</v>
      </c>
    </row>
    <row r="32" spans="1:27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41722863</v>
      </c>
      <c r="G32" s="20">
        <v>17496684</v>
      </c>
      <c r="H32" s="20">
        <v>2018019</v>
      </c>
      <c r="I32" s="20">
        <v>2183740</v>
      </c>
      <c r="J32" s="20">
        <v>21698443</v>
      </c>
      <c r="K32" s="20">
        <v>1756583</v>
      </c>
      <c r="L32" s="20">
        <v>1832569</v>
      </c>
      <c r="M32" s="20">
        <v>2836975</v>
      </c>
      <c r="N32" s="20">
        <v>6426127</v>
      </c>
      <c r="O32" s="20">
        <v>2352443</v>
      </c>
      <c r="P32" s="20">
        <v>1755260</v>
      </c>
      <c r="Q32" s="20">
        <v>1777381</v>
      </c>
      <c r="R32" s="20">
        <v>5885084</v>
      </c>
      <c r="S32" s="20">
        <v>1142479</v>
      </c>
      <c r="T32" s="20">
        <v>1736313</v>
      </c>
      <c r="U32" s="20">
        <v>2173614</v>
      </c>
      <c r="V32" s="20">
        <v>5052406</v>
      </c>
      <c r="W32" s="20">
        <v>39062060</v>
      </c>
      <c r="X32" s="20">
        <v>41722863</v>
      </c>
      <c r="Y32" s="20">
        <v>-2660803</v>
      </c>
      <c r="Z32" s="21">
        <v>-6.3773260238637022</v>
      </c>
      <c r="AA32" s="22">
        <v>41722863</v>
      </c>
    </row>
    <row r="33" spans="1:27" x14ac:dyDescent="0.25">
      <c r="A33" s="23" t="s">
        <v>60</v>
      </c>
      <c r="B33" s="17" t="s">
        <v>32</v>
      </c>
      <c r="C33" s="18">
        <v>477223</v>
      </c>
      <c r="D33" s="18"/>
      <c r="E33" s="19"/>
      <c r="F33" s="20">
        <v>42768</v>
      </c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>
        <v>-19250</v>
      </c>
      <c r="P33" s="20"/>
      <c r="Q33" s="20"/>
      <c r="R33" s="20">
        <v>-19250</v>
      </c>
      <c r="S33" s="20">
        <v>19250</v>
      </c>
      <c r="T33" s="20"/>
      <c r="U33" s="20">
        <v>-13803</v>
      </c>
      <c r="V33" s="20">
        <v>5447</v>
      </c>
      <c r="W33" s="20">
        <v>463420</v>
      </c>
      <c r="X33" s="20">
        <v>42768</v>
      </c>
      <c r="Y33" s="20">
        <v>420652</v>
      </c>
      <c r="Z33" s="21">
        <v>983.56715301159738</v>
      </c>
      <c r="AA33" s="22">
        <v>42768</v>
      </c>
    </row>
    <row r="34" spans="1:27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>
        <v>-140844</v>
      </c>
      <c r="Q34" s="20"/>
      <c r="R34" s="20">
        <v>-140844</v>
      </c>
      <c r="S34" s="20"/>
      <c r="T34" s="20"/>
      <c r="U34" s="20"/>
      <c r="V34" s="20"/>
      <c r="W34" s="20"/>
      <c r="X34" s="20">
        <v>140844</v>
      </c>
      <c r="Y34" s="20">
        <v>-140844</v>
      </c>
      <c r="Z34" s="21">
        <v>-100</v>
      </c>
      <c r="AA34" s="22">
        <v>140844</v>
      </c>
    </row>
    <row r="35" spans="1:27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18657260</v>
      </c>
      <c r="G35" s="20">
        <v>1043488</v>
      </c>
      <c r="H35" s="20">
        <v>171027</v>
      </c>
      <c r="I35" s="20">
        <v>-29609</v>
      </c>
      <c r="J35" s="20">
        <v>1184906</v>
      </c>
      <c r="K35" s="20">
        <v>12454</v>
      </c>
      <c r="L35" s="20">
        <v>-137165</v>
      </c>
      <c r="M35" s="20">
        <v>210291</v>
      </c>
      <c r="N35" s="20">
        <v>85580</v>
      </c>
      <c r="O35" s="20">
        <v>-107400</v>
      </c>
      <c r="P35" s="20">
        <v>196388</v>
      </c>
      <c r="Q35" s="20">
        <v>602029</v>
      </c>
      <c r="R35" s="20">
        <v>691017</v>
      </c>
      <c r="S35" s="20">
        <v>-232802</v>
      </c>
      <c r="T35" s="20">
        <v>-65976</v>
      </c>
      <c r="U35" s="20">
        <v>-201973</v>
      </c>
      <c r="V35" s="20">
        <v>-500751</v>
      </c>
      <c r="W35" s="20">
        <v>1460752</v>
      </c>
      <c r="X35" s="20">
        <v>18657260</v>
      </c>
      <c r="Y35" s="20">
        <v>-17196508</v>
      </c>
      <c r="Z35" s="21">
        <v>-92.170597397474225</v>
      </c>
      <c r="AA35" s="22">
        <v>18657260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60293887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1767678</v>
      </c>
      <c r="L37" s="31">
        <f t="shared" si="3"/>
        <v>1693865</v>
      </c>
      <c r="M37" s="31">
        <f t="shared" si="3"/>
        <v>3045923</v>
      </c>
      <c r="N37" s="31">
        <f t="shared" si="3"/>
        <v>6507466</v>
      </c>
      <c r="O37" s="31">
        <f t="shared" si="3"/>
        <v>2225212</v>
      </c>
      <c r="P37" s="31">
        <f t="shared" si="3"/>
        <v>1810221</v>
      </c>
      <c r="Q37" s="31">
        <f t="shared" si="3"/>
        <v>2378762</v>
      </c>
      <c r="R37" s="31">
        <f t="shared" si="3"/>
        <v>6414195</v>
      </c>
      <c r="S37" s="31">
        <f t="shared" si="3"/>
        <v>927709</v>
      </c>
      <c r="T37" s="31">
        <f t="shared" si="3"/>
        <v>1668574</v>
      </c>
      <c r="U37" s="31">
        <f t="shared" si="3"/>
        <v>1956995</v>
      </c>
      <c r="V37" s="31">
        <f t="shared" si="3"/>
        <v>4553278</v>
      </c>
      <c r="W37" s="31">
        <f t="shared" si="3"/>
        <v>40696243</v>
      </c>
      <c r="X37" s="31">
        <f t="shared" si="3"/>
        <v>60293887</v>
      </c>
      <c r="Y37" s="31">
        <f t="shared" si="3"/>
        <v>-19597644</v>
      </c>
      <c r="Z37" s="32">
        <f>+IF(X37&lt;&gt;0,+(Y37/X37)*100,0)</f>
        <v>-32.503533898884314</v>
      </c>
      <c r="AA37" s="33">
        <f>SUM(AA29:AA36)</f>
        <v>60293887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1683396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1683396</v>
      </c>
      <c r="Y40" s="20">
        <v>-1683396</v>
      </c>
      <c r="Z40" s="21">
        <v>-100</v>
      </c>
      <c r="AA40" s="22">
        <v>1683396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1683396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1683396</v>
      </c>
      <c r="Y43" s="36">
        <f t="shared" si="4"/>
        <v>-1683396</v>
      </c>
      <c r="Z43" s="37">
        <f>+IF(X43&lt;&gt;0,+(Y43/X43)*100,0)</f>
        <v>-100</v>
      </c>
      <c r="AA43" s="38">
        <f>SUM(AA39:AA42)</f>
        <v>1683396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61977283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1767678</v>
      </c>
      <c r="L44" s="31">
        <f t="shared" si="5"/>
        <v>1693865</v>
      </c>
      <c r="M44" s="31">
        <f t="shared" si="5"/>
        <v>3045923</v>
      </c>
      <c r="N44" s="31">
        <f t="shared" si="5"/>
        <v>6507466</v>
      </c>
      <c r="O44" s="31">
        <f t="shared" si="5"/>
        <v>2225212</v>
      </c>
      <c r="P44" s="31">
        <f t="shared" si="5"/>
        <v>1810221</v>
      </c>
      <c r="Q44" s="31">
        <f t="shared" si="5"/>
        <v>2378762</v>
      </c>
      <c r="R44" s="31">
        <f t="shared" si="5"/>
        <v>6414195</v>
      </c>
      <c r="S44" s="31">
        <f t="shared" si="5"/>
        <v>927709</v>
      </c>
      <c r="T44" s="31">
        <f t="shared" si="5"/>
        <v>1668574</v>
      </c>
      <c r="U44" s="31">
        <f t="shared" si="5"/>
        <v>1956995</v>
      </c>
      <c r="V44" s="31">
        <f t="shared" si="5"/>
        <v>4553278</v>
      </c>
      <c r="W44" s="31">
        <f t="shared" si="5"/>
        <v>40696243</v>
      </c>
      <c r="X44" s="31">
        <f t="shared" si="5"/>
        <v>61977283</v>
      </c>
      <c r="Y44" s="31">
        <f t="shared" si="5"/>
        <v>-21281040</v>
      </c>
      <c r="Z44" s="32">
        <f>+IF(X44&lt;&gt;0,+(Y44/X44)*100,0)</f>
        <v>-34.3368391931605</v>
      </c>
      <c r="AA44" s="33">
        <f>+AA37+AA43</f>
        <v>61977283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35088025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-6940477</v>
      </c>
      <c r="L45" s="44">
        <f t="shared" si="6"/>
        <v>-7001325</v>
      </c>
      <c r="M45" s="44">
        <f t="shared" si="6"/>
        <v>-5715869</v>
      </c>
      <c r="N45" s="44">
        <f t="shared" si="6"/>
        <v>-19657671</v>
      </c>
      <c r="O45" s="44">
        <f t="shared" si="6"/>
        <v>1844314</v>
      </c>
      <c r="P45" s="44">
        <f t="shared" si="6"/>
        <v>-6033667</v>
      </c>
      <c r="Q45" s="44">
        <f t="shared" si="6"/>
        <v>2884653</v>
      </c>
      <c r="R45" s="44">
        <f t="shared" si="6"/>
        <v>-1304700</v>
      </c>
      <c r="S45" s="44">
        <f t="shared" si="6"/>
        <v>-6897602</v>
      </c>
      <c r="T45" s="44">
        <f t="shared" si="6"/>
        <v>-6834024</v>
      </c>
      <c r="U45" s="44">
        <f t="shared" si="6"/>
        <v>-7669331</v>
      </c>
      <c r="V45" s="44">
        <f t="shared" si="6"/>
        <v>-21400957</v>
      </c>
      <c r="W45" s="44">
        <f t="shared" si="6"/>
        <v>61416852</v>
      </c>
      <c r="X45" s="44">
        <f t="shared" si="6"/>
        <v>35088025</v>
      </c>
      <c r="Y45" s="44">
        <f t="shared" si="6"/>
        <v>26328827</v>
      </c>
      <c r="Z45" s="45">
        <f>+IF(X45&lt;&gt;0,+(Y45/X45)*100,0)</f>
        <v>75.036503194465922</v>
      </c>
      <c r="AA45" s="46">
        <f>+AA26-AA44</f>
        <v>35088025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-89136026</v>
      </c>
      <c r="D47" s="18"/>
      <c r="E47" s="19">
        <v>-99302679</v>
      </c>
      <c r="F47" s="20">
        <v>-145325456</v>
      </c>
      <c r="G47" s="20">
        <v>189439</v>
      </c>
      <c r="H47" s="20">
        <v>339943</v>
      </c>
      <c r="I47" s="20"/>
      <c r="J47" s="20">
        <v>529382</v>
      </c>
      <c r="K47" s="20"/>
      <c r="L47" s="20">
        <v>-49041891</v>
      </c>
      <c r="M47" s="20">
        <v>-5249750</v>
      </c>
      <c r="N47" s="20">
        <v>-54291641</v>
      </c>
      <c r="O47" s="20">
        <v>3777072</v>
      </c>
      <c r="P47" s="20">
        <v>-7376969</v>
      </c>
      <c r="Q47" s="20">
        <v>3508774</v>
      </c>
      <c r="R47" s="20">
        <v>-91123</v>
      </c>
      <c r="S47" s="20">
        <v>-6865692</v>
      </c>
      <c r="T47" s="20">
        <v>-6497532</v>
      </c>
      <c r="U47" s="20">
        <v>-7849125</v>
      </c>
      <c r="V47" s="20">
        <v>-21212349</v>
      </c>
      <c r="W47" s="20">
        <v>-75065731</v>
      </c>
      <c r="X47" s="20">
        <v>-145325456</v>
      </c>
      <c r="Y47" s="20">
        <v>70259725</v>
      </c>
      <c r="Z47" s="47">
        <v>-48.34646794433592</v>
      </c>
      <c r="AA47" s="22">
        <v>-145325456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-89136026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-145325456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-49041891</v>
      </c>
      <c r="M50" s="52">
        <f t="shared" si="7"/>
        <v>-5249750</v>
      </c>
      <c r="N50" s="52">
        <f t="shared" si="7"/>
        <v>-54291641</v>
      </c>
      <c r="O50" s="52">
        <f t="shared" si="7"/>
        <v>3777072</v>
      </c>
      <c r="P50" s="52">
        <f t="shared" si="7"/>
        <v>-7376969</v>
      </c>
      <c r="Q50" s="52">
        <f t="shared" si="7"/>
        <v>3508774</v>
      </c>
      <c r="R50" s="52">
        <f t="shared" si="7"/>
        <v>-91123</v>
      </c>
      <c r="S50" s="52">
        <f t="shared" si="7"/>
        <v>-6865692</v>
      </c>
      <c r="T50" s="52">
        <f t="shared" si="7"/>
        <v>-6497532</v>
      </c>
      <c r="U50" s="52">
        <f t="shared" si="7"/>
        <v>-7849125</v>
      </c>
      <c r="V50" s="52">
        <f t="shared" si="7"/>
        <v>-21212349</v>
      </c>
      <c r="W50" s="52">
        <f t="shared" si="7"/>
        <v>-75065731</v>
      </c>
      <c r="X50" s="52">
        <f t="shared" si="7"/>
        <v>-145325456</v>
      </c>
      <c r="Y50" s="52">
        <f t="shared" si="7"/>
        <v>70259725</v>
      </c>
      <c r="Z50" s="53">
        <f>+IF(X50&lt;&gt;0,+(Y50/X50)*100,0)</f>
        <v>-48.34646794433592</v>
      </c>
      <c r="AA50" s="54">
        <f>SUM(AA47:AA49)</f>
        <v>-145325456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-1447495</v>
      </c>
      <c r="G6" s="20">
        <v>400</v>
      </c>
      <c r="H6" s="20">
        <v>65800</v>
      </c>
      <c r="I6" s="20">
        <v>6210</v>
      </c>
      <c r="J6" s="20">
        <v>72410</v>
      </c>
      <c r="K6" s="20">
        <v>32210</v>
      </c>
      <c r="L6" s="20">
        <v>32210</v>
      </c>
      <c r="M6" s="20">
        <v>146060</v>
      </c>
      <c r="N6" s="20">
        <v>210480</v>
      </c>
      <c r="O6" s="20">
        <v>12430</v>
      </c>
      <c r="P6" s="20">
        <v>106390</v>
      </c>
      <c r="Q6" s="20">
        <v>71570</v>
      </c>
      <c r="R6" s="20">
        <v>190390</v>
      </c>
      <c r="S6" s="20">
        <v>37100</v>
      </c>
      <c r="T6" s="20">
        <v>50500</v>
      </c>
      <c r="U6" s="20">
        <v>1960</v>
      </c>
      <c r="V6" s="20">
        <v>89560</v>
      </c>
      <c r="W6" s="20">
        <v>562840</v>
      </c>
      <c r="X6" s="20">
        <v>-1447495</v>
      </c>
      <c r="Y6" s="20">
        <v>2010335</v>
      </c>
      <c r="Z6" s="21">
        <v>-138.88372671408192</v>
      </c>
      <c r="AA6" s="22">
        <v>-1447495</v>
      </c>
    </row>
    <row r="7" spans="1:27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347908</v>
      </c>
      <c r="G7" s="20">
        <v>312187</v>
      </c>
      <c r="H7" s="20">
        <v>-3310</v>
      </c>
      <c r="I7" s="20">
        <v>56280</v>
      </c>
      <c r="J7" s="20">
        <v>365157</v>
      </c>
      <c r="K7" s="20">
        <v>30280</v>
      </c>
      <c r="L7" s="20">
        <v>30280</v>
      </c>
      <c r="M7" s="20">
        <v>-75530</v>
      </c>
      <c r="N7" s="20">
        <v>-14970</v>
      </c>
      <c r="O7" s="20">
        <v>50060</v>
      </c>
      <c r="P7" s="20">
        <v>-43900</v>
      </c>
      <c r="Q7" s="20">
        <v>-9080</v>
      </c>
      <c r="R7" s="20">
        <v>-2920</v>
      </c>
      <c r="S7" s="20">
        <v>25390</v>
      </c>
      <c r="T7" s="20">
        <v>11570</v>
      </c>
      <c r="U7" s="20">
        <v>60110</v>
      </c>
      <c r="V7" s="20">
        <v>97070</v>
      </c>
      <c r="W7" s="20">
        <v>444337</v>
      </c>
      <c r="X7" s="20">
        <v>347908</v>
      </c>
      <c r="Y7" s="20">
        <v>96429</v>
      </c>
      <c r="Z7" s="21">
        <v>27.716810191199968</v>
      </c>
      <c r="AA7" s="22">
        <v>347908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-353280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-353280</v>
      </c>
      <c r="Y10" s="20">
        <v>353280</v>
      </c>
      <c r="Z10" s="21">
        <v>-100</v>
      </c>
      <c r="AA10" s="22">
        <v>-353280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288037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288037</v>
      </c>
      <c r="Y11" s="24">
        <v>-288037</v>
      </c>
      <c r="Z11" s="25">
        <v>-100</v>
      </c>
      <c r="AA11" s="26">
        <v>288037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-1164830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62490</v>
      </c>
      <c r="L13" s="31">
        <f t="shared" si="0"/>
        <v>62490</v>
      </c>
      <c r="M13" s="31">
        <f t="shared" si="0"/>
        <v>70530</v>
      </c>
      <c r="N13" s="31">
        <f t="shared" si="0"/>
        <v>195510</v>
      </c>
      <c r="O13" s="31">
        <f t="shared" si="0"/>
        <v>62490</v>
      </c>
      <c r="P13" s="31">
        <f t="shared" si="0"/>
        <v>62490</v>
      </c>
      <c r="Q13" s="31">
        <f t="shared" si="0"/>
        <v>62490</v>
      </c>
      <c r="R13" s="31">
        <f t="shared" si="0"/>
        <v>187470</v>
      </c>
      <c r="S13" s="31">
        <f t="shared" si="0"/>
        <v>62490</v>
      </c>
      <c r="T13" s="31">
        <f t="shared" si="0"/>
        <v>62070</v>
      </c>
      <c r="U13" s="31">
        <f t="shared" si="0"/>
        <v>62070</v>
      </c>
      <c r="V13" s="31">
        <f t="shared" si="0"/>
        <v>186630</v>
      </c>
      <c r="W13" s="31">
        <f t="shared" si="0"/>
        <v>1007177</v>
      </c>
      <c r="X13" s="31">
        <f t="shared" si="0"/>
        <v>-1164830</v>
      </c>
      <c r="Y13" s="31">
        <f t="shared" si="0"/>
        <v>2172007</v>
      </c>
      <c r="Z13" s="32">
        <f>+IF(X13&lt;&gt;0,+(Y13/X13)*100,0)</f>
        <v>-186.46557866813183</v>
      </c>
      <c r="AA13" s="33">
        <f>SUM(AA6:AA12)</f>
        <v>-1164830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-1164830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62490</v>
      </c>
      <c r="L26" s="31">
        <f t="shared" si="2"/>
        <v>62490</v>
      </c>
      <c r="M26" s="31">
        <f t="shared" si="2"/>
        <v>70530</v>
      </c>
      <c r="N26" s="31">
        <f t="shared" si="2"/>
        <v>195510</v>
      </c>
      <c r="O26" s="31">
        <f t="shared" si="2"/>
        <v>62490</v>
      </c>
      <c r="P26" s="31">
        <f t="shared" si="2"/>
        <v>62490</v>
      </c>
      <c r="Q26" s="31">
        <f t="shared" si="2"/>
        <v>62490</v>
      </c>
      <c r="R26" s="31">
        <f t="shared" si="2"/>
        <v>187470</v>
      </c>
      <c r="S26" s="31">
        <f t="shared" si="2"/>
        <v>62490</v>
      </c>
      <c r="T26" s="31">
        <f t="shared" si="2"/>
        <v>62070</v>
      </c>
      <c r="U26" s="31">
        <f t="shared" si="2"/>
        <v>62070</v>
      </c>
      <c r="V26" s="31">
        <f t="shared" si="2"/>
        <v>186630</v>
      </c>
      <c r="W26" s="31">
        <f t="shared" si="2"/>
        <v>1007177</v>
      </c>
      <c r="X26" s="31">
        <f t="shared" si="2"/>
        <v>-1164830</v>
      </c>
      <c r="Y26" s="31">
        <f t="shared" si="2"/>
        <v>2172007</v>
      </c>
      <c r="Z26" s="32">
        <f>+IF(X26&lt;&gt;0,+(Y26/X26)*100,0)</f>
        <v>-186.46557866813183</v>
      </c>
      <c r="AA26" s="33">
        <f>+AA13+AA25</f>
        <v>-1164830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-1164830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62490</v>
      </c>
      <c r="L45" s="44">
        <f t="shared" si="6"/>
        <v>62490</v>
      </c>
      <c r="M45" s="44">
        <f t="shared" si="6"/>
        <v>70530</v>
      </c>
      <c r="N45" s="44">
        <f t="shared" si="6"/>
        <v>195510</v>
      </c>
      <c r="O45" s="44">
        <f t="shared" si="6"/>
        <v>62490</v>
      </c>
      <c r="P45" s="44">
        <f t="shared" si="6"/>
        <v>62490</v>
      </c>
      <c r="Q45" s="44">
        <f t="shared" si="6"/>
        <v>62490</v>
      </c>
      <c r="R45" s="44">
        <f t="shared" si="6"/>
        <v>187470</v>
      </c>
      <c r="S45" s="44">
        <f t="shared" si="6"/>
        <v>62490</v>
      </c>
      <c r="T45" s="44">
        <f t="shared" si="6"/>
        <v>62070</v>
      </c>
      <c r="U45" s="44">
        <f t="shared" si="6"/>
        <v>62070</v>
      </c>
      <c r="V45" s="44">
        <f t="shared" si="6"/>
        <v>186630</v>
      </c>
      <c r="W45" s="44">
        <f t="shared" si="6"/>
        <v>1007177</v>
      </c>
      <c r="X45" s="44">
        <f t="shared" si="6"/>
        <v>-1164830</v>
      </c>
      <c r="Y45" s="44">
        <f t="shared" si="6"/>
        <v>2172007</v>
      </c>
      <c r="Z45" s="45">
        <f>+IF(X45&lt;&gt;0,+(Y45/X45)*100,0)</f>
        <v>-186.46557866813183</v>
      </c>
      <c r="AA45" s="46">
        <f>+AA26-AA44</f>
        <v>-1164830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250097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250097</v>
      </c>
      <c r="Y47" s="20">
        <v>-250097</v>
      </c>
      <c r="Z47" s="47">
        <v>-100</v>
      </c>
      <c r="AA47" s="22">
        <v>250097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250097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250097</v>
      </c>
      <c r="Y50" s="52">
        <f t="shared" si="7"/>
        <v>-250097</v>
      </c>
      <c r="Z50" s="53">
        <f>+IF(X50&lt;&gt;0,+(Y50/X50)*100,0)</f>
        <v>-100</v>
      </c>
      <c r="AA50" s="54">
        <f>SUM(AA47:AA49)</f>
        <v>250097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-2366180</v>
      </c>
      <c r="G6" s="20"/>
      <c r="H6" s="20">
        <v>8639</v>
      </c>
      <c r="I6" s="20">
        <v>565</v>
      </c>
      <c r="J6" s="20">
        <v>9204</v>
      </c>
      <c r="K6" s="20">
        <v>8639</v>
      </c>
      <c r="L6" s="20">
        <v>8639</v>
      </c>
      <c r="M6" s="20">
        <v>8639</v>
      </c>
      <c r="N6" s="20">
        <v>25917</v>
      </c>
      <c r="O6" s="20">
        <v>8639</v>
      </c>
      <c r="P6" s="20">
        <v>8639</v>
      </c>
      <c r="Q6" s="20">
        <v>8639</v>
      </c>
      <c r="R6" s="20">
        <v>25917</v>
      </c>
      <c r="S6" s="20">
        <v>8639</v>
      </c>
      <c r="T6" s="20">
        <v>8639</v>
      </c>
      <c r="U6" s="20">
        <v>8639</v>
      </c>
      <c r="V6" s="20">
        <v>25917</v>
      </c>
      <c r="W6" s="20">
        <v>86955</v>
      </c>
      <c r="X6" s="20">
        <v>-2366180</v>
      </c>
      <c r="Y6" s="20">
        <v>2453135</v>
      </c>
      <c r="Z6" s="21">
        <v>-103.67491061542233</v>
      </c>
      <c r="AA6" s="22">
        <v>-2366180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308632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308632</v>
      </c>
      <c r="Y11" s="24">
        <v>-308632</v>
      </c>
      <c r="Z11" s="25">
        <v>-100</v>
      </c>
      <c r="AA11" s="26">
        <v>308632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-2057548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8639</v>
      </c>
      <c r="L13" s="31">
        <f t="shared" si="0"/>
        <v>8639</v>
      </c>
      <c r="M13" s="31">
        <f t="shared" si="0"/>
        <v>8639</v>
      </c>
      <c r="N13" s="31">
        <f t="shared" si="0"/>
        <v>25917</v>
      </c>
      <c r="O13" s="31">
        <f t="shared" si="0"/>
        <v>8639</v>
      </c>
      <c r="P13" s="31">
        <f t="shared" si="0"/>
        <v>8639</v>
      </c>
      <c r="Q13" s="31">
        <f t="shared" si="0"/>
        <v>8639</v>
      </c>
      <c r="R13" s="31">
        <f t="shared" si="0"/>
        <v>25917</v>
      </c>
      <c r="S13" s="31">
        <f t="shared" si="0"/>
        <v>8639</v>
      </c>
      <c r="T13" s="31">
        <f t="shared" si="0"/>
        <v>8639</v>
      </c>
      <c r="U13" s="31">
        <f t="shared" si="0"/>
        <v>8639</v>
      </c>
      <c r="V13" s="31">
        <f t="shared" si="0"/>
        <v>25917</v>
      </c>
      <c r="W13" s="31">
        <f t="shared" si="0"/>
        <v>86955</v>
      </c>
      <c r="X13" s="31">
        <f t="shared" si="0"/>
        <v>-2057548</v>
      </c>
      <c r="Y13" s="31">
        <f t="shared" si="0"/>
        <v>2144503</v>
      </c>
      <c r="Z13" s="32">
        <f>+IF(X13&lt;&gt;0,+(Y13/X13)*100,0)</f>
        <v>-104.22614685052305</v>
      </c>
      <c r="AA13" s="33">
        <f>SUM(AA6:AA12)</f>
        <v>-2057548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639000</v>
      </c>
      <c r="G17" s="24"/>
      <c r="H17" s="24"/>
      <c r="I17" s="24"/>
      <c r="J17" s="20"/>
      <c r="K17" s="24"/>
      <c r="L17" s="24"/>
      <c r="M17" s="20"/>
      <c r="N17" s="24"/>
      <c r="O17" s="24">
        <v>497000</v>
      </c>
      <c r="P17" s="24"/>
      <c r="Q17" s="20"/>
      <c r="R17" s="24">
        <v>497000</v>
      </c>
      <c r="S17" s="24"/>
      <c r="T17" s="20"/>
      <c r="U17" s="24"/>
      <c r="V17" s="24"/>
      <c r="W17" s="24">
        <v>497000</v>
      </c>
      <c r="X17" s="20">
        <v>639000</v>
      </c>
      <c r="Y17" s="24">
        <v>-142000</v>
      </c>
      <c r="Z17" s="25">
        <v>-22.222222222222221</v>
      </c>
      <c r="AA17" s="26">
        <v>639000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639000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497000</v>
      </c>
      <c r="P25" s="36">
        <f t="shared" si="1"/>
        <v>0</v>
      </c>
      <c r="Q25" s="36">
        <f t="shared" si="1"/>
        <v>0</v>
      </c>
      <c r="R25" s="36">
        <f t="shared" si="1"/>
        <v>497000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497000</v>
      </c>
      <c r="X25" s="36">
        <f t="shared" si="1"/>
        <v>639000</v>
      </c>
      <c r="Y25" s="36">
        <f t="shared" si="1"/>
        <v>-142000</v>
      </c>
      <c r="Z25" s="37">
        <f>+IF(X25&lt;&gt;0,+(Y25/X25)*100,0)</f>
        <v>-22.222222222222221</v>
      </c>
      <c r="AA25" s="38">
        <f>SUM(AA15:AA24)</f>
        <v>639000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-1418548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8639</v>
      </c>
      <c r="L26" s="31">
        <f t="shared" si="2"/>
        <v>8639</v>
      </c>
      <c r="M26" s="31">
        <f t="shared" si="2"/>
        <v>8639</v>
      </c>
      <c r="N26" s="31">
        <f t="shared" si="2"/>
        <v>25917</v>
      </c>
      <c r="O26" s="31">
        <f t="shared" si="2"/>
        <v>505639</v>
      </c>
      <c r="P26" s="31">
        <f t="shared" si="2"/>
        <v>8639</v>
      </c>
      <c r="Q26" s="31">
        <f t="shared" si="2"/>
        <v>8639</v>
      </c>
      <c r="R26" s="31">
        <f t="shared" si="2"/>
        <v>522917</v>
      </c>
      <c r="S26" s="31">
        <f t="shared" si="2"/>
        <v>8639</v>
      </c>
      <c r="T26" s="31">
        <f t="shared" si="2"/>
        <v>8639</v>
      </c>
      <c r="U26" s="31">
        <f t="shared" si="2"/>
        <v>8639</v>
      </c>
      <c r="V26" s="31">
        <f t="shared" si="2"/>
        <v>25917</v>
      </c>
      <c r="W26" s="31">
        <f t="shared" si="2"/>
        <v>583955</v>
      </c>
      <c r="X26" s="31">
        <f t="shared" si="2"/>
        <v>-1418548</v>
      </c>
      <c r="Y26" s="31">
        <f t="shared" si="2"/>
        <v>2002503</v>
      </c>
      <c r="Z26" s="32">
        <f>+IF(X26&lt;&gt;0,+(Y26/X26)*100,0)</f>
        <v>-141.16568491161385</v>
      </c>
      <c r="AA26" s="33">
        <f>+AA13+AA25</f>
        <v>-1418548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994</v>
      </c>
      <c r="V32" s="20">
        <v>994</v>
      </c>
      <c r="W32" s="20">
        <v>994</v>
      </c>
      <c r="X32" s="20"/>
      <c r="Y32" s="20">
        <v>994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994</v>
      </c>
      <c r="V37" s="31">
        <f t="shared" si="3"/>
        <v>994</v>
      </c>
      <c r="W37" s="31">
        <f t="shared" si="3"/>
        <v>994</v>
      </c>
      <c r="X37" s="31">
        <f t="shared" si="3"/>
        <v>0</v>
      </c>
      <c r="Y37" s="31">
        <f t="shared" si="3"/>
        <v>994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994</v>
      </c>
      <c r="V44" s="31">
        <f t="shared" si="5"/>
        <v>994</v>
      </c>
      <c r="W44" s="31">
        <f t="shared" si="5"/>
        <v>994</v>
      </c>
      <c r="X44" s="31">
        <f t="shared" si="5"/>
        <v>0</v>
      </c>
      <c r="Y44" s="31">
        <f t="shared" si="5"/>
        <v>994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-1418548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8639</v>
      </c>
      <c r="L45" s="44">
        <f t="shared" si="6"/>
        <v>8639</v>
      </c>
      <c r="M45" s="44">
        <f t="shared" si="6"/>
        <v>8639</v>
      </c>
      <c r="N45" s="44">
        <f t="shared" si="6"/>
        <v>25917</v>
      </c>
      <c r="O45" s="44">
        <f t="shared" si="6"/>
        <v>505639</v>
      </c>
      <c r="P45" s="44">
        <f t="shared" si="6"/>
        <v>8639</v>
      </c>
      <c r="Q45" s="44">
        <f t="shared" si="6"/>
        <v>8639</v>
      </c>
      <c r="R45" s="44">
        <f t="shared" si="6"/>
        <v>522917</v>
      </c>
      <c r="S45" s="44">
        <f t="shared" si="6"/>
        <v>8639</v>
      </c>
      <c r="T45" s="44">
        <f t="shared" si="6"/>
        <v>8639</v>
      </c>
      <c r="U45" s="44">
        <f t="shared" si="6"/>
        <v>7645</v>
      </c>
      <c r="V45" s="44">
        <f t="shared" si="6"/>
        <v>24923</v>
      </c>
      <c r="W45" s="44">
        <f t="shared" si="6"/>
        <v>582961</v>
      </c>
      <c r="X45" s="44">
        <f t="shared" si="6"/>
        <v>-1418548</v>
      </c>
      <c r="Y45" s="44">
        <f t="shared" si="6"/>
        <v>2001509</v>
      </c>
      <c r="Z45" s="45">
        <f>+IF(X45&lt;&gt;0,+(Y45/X45)*100,0)</f>
        <v>-141.09561326088368</v>
      </c>
      <c r="AA45" s="46">
        <f>+AA26-AA44</f>
        <v>-1418548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10543817</v>
      </c>
      <c r="G6" s="20">
        <v>83476818</v>
      </c>
      <c r="H6" s="20">
        <v>1490509</v>
      </c>
      <c r="I6" s="20">
        <v>-1340232</v>
      </c>
      <c r="J6" s="20">
        <v>83627095</v>
      </c>
      <c r="K6" s="20">
        <v>2170605</v>
      </c>
      <c r="L6" s="20">
        <v>424999</v>
      </c>
      <c r="M6" s="20">
        <v>1293837</v>
      </c>
      <c r="N6" s="20">
        <v>3889441</v>
      </c>
      <c r="O6" s="20">
        <v>1246286</v>
      </c>
      <c r="P6" s="20">
        <v>1274375</v>
      </c>
      <c r="Q6" s="20">
        <v>1404949</v>
      </c>
      <c r="R6" s="20">
        <v>3925610</v>
      </c>
      <c r="S6" s="20">
        <v>1020398</v>
      </c>
      <c r="T6" s="20">
        <v>1307126</v>
      </c>
      <c r="U6" s="20">
        <v>1213681</v>
      </c>
      <c r="V6" s="20">
        <v>3541205</v>
      </c>
      <c r="W6" s="20">
        <v>94983351</v>
      </c>
      <c r="X6" s="20">
        <v>10543817</v>
      </c>
      <c r="Y6" s="20">
        <v>84439534</v>
      </c>
      <c r="Z6" s="21">
        <v>800.84407762388139</v>
      </c>
      <c r="AA6" s="22">
        <v>10543817</v>
      </c>
    </row>
    <row r="7" spans="1:27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-8750287</v>
      </c>
      <c r="G7" s="20">
        <v>25019131</v>
      </c>
      <c r="H7" s="20">
        <v>414100</v>
      </c>
      <c r="I7" s="20">
        <v>1088481</v>
      </c>
      <c r="J7" s="20">
        <v>26521712</v>
      </c>
      <c r="K7" s="20">
        <v>-423466</v>
      </c>
      <c r="L7" s="20">
        <v>476109</v>
      </c>
      <c r="M7" s="20">
        <v>532391</v>
      </c>
      <c r="N7" s="20">
        <v>585034</v>
      </c>
      <c r="O7" s="20">
        <v>940876</v>
      </c>
      <c r="P7" s="20">
        <v>358835</v>
      </c>
      <c r="Q7" s="20">
        <v>199573</v>
      </c>
      <c r="R7" s="20">
        <v>1499284</v>
      </c>
      <c r="S7" s="20">
        <v>258441</v>
      </c>
      <c r="T7" s="20">
        <v>195601</v>
      </c>
      <c r="U7" s="20">
        <v>339545</v>
      </c>
      <c r="V7" s="20">
        <v>793587</v>
      </c>
      <c r="W7" s="20">
        <v>29399617</v>
      </c>
      <c r="X7" s="20">
        <v>-8750287</v>
      </c>
      <c r="Y7" s="20">
        <v>38149904</v>
      </c>
      <c r="Z7" s="21">
        <v>-435.98460256217885</v>
      </c>
      <c r="AA7" s="22">
        <v>-8750287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>
        <v>66590</v>
      </c>
      <c r="G10" s="20">
        <v>-6790144</v>
      </c>
      <c r="H10" s="20">
        <v>-242069</v>
      </c>
      <c r="I10" s="20">
        <v>-83500</v>
      </c>
      <c r="J10" s="20">
        <v>-7115713</v>
      </c>
      <c r="K10" s="20">
        <v>-65424</v>
      </c>
      <c r="L10" s="20"/>
      <c r="M10" s="20"/>
      <c r="N10" s="20">
        <v>-65424</v>
      </c>
      <c r="O10" s="20">
        <v>-93511</v>
      </c>
      <c r="P10" s="20">
        <v>-54021</v>
      </c>
      <c r="Q10" s="20">
        <v>-14659</v>
      </c>
      <c r="R10" s="20">
        <v>-162191</v>
      </c>
      <c r="S10" s="20">
        <v>-56675</v>
      </c>
      <c r="T10" s="20">
        <v>-60648</v>
      </c>
      <c r="U10" s="20">
        <v>-51923</v>
      </c>
      <c r="V10" s="20">
        <v>-169246</v>
      </c>
      <c r="W10" s="20">
        <v>-7512574</v>
      </c>
      <c r="X10" s="20">
        <v>66590</v>
      </c>
      <c r="Y10" s="20">
        <v>-7579164</v>
      </c>
      <c r="Z10" s="21">
        <v>-11381.835110376933</v>
      </c>
      <c r="AA10" s="22">
        <v>66590</v>
      </c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>
        <v>108717</v>
      </c>
      <c r="L11" s="24">
        <v>-108717</v>
      </c>
      <c r="M11" s="20"/>
      <c r="N11" s="24"/>
      <c r="O11" s="24">
        <v>27544</v>
      </c>
      <c r="P11" s="24"/>
      <c r="Q11" s="20"/>
      <c r="R11" s="24">
        <v>27544</v>
      </c>
      <c r="S11" s="24">
        <v>-26663</v>
      </c>
      <c r="T11" s="20"/>
      <c r="U11" s="24">
        <v>-882</v>
      </c>
      <c r="V11" s="24">
        <v>-27545</v>
      </c>
      <c r="W11" s="24">
        <v>1049890</v>
      </c>
      <c r="X11" s="20"/>
      <c r="Y11" s="24">
        <v>1049890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1860120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1790432</v>
      </c>
      <c r="L13" s="31">
        <f t="shared" si="0"/>
        <v>792391</v>
      </c>
      <c r="M13" s="31">
        <f t="shared" si="0"/>
        <v>1826228</v>
      </c>
      <c r="N13" s="31">
        <f t="shared" si="0"/>
        <v>4409051</v>
      </c>
      <c r="O13" s="31">
        <f t="shared" si="0"/>
        <v>2121195</v>
      </c>
      <c r="P13" s="31">
        <f t="shared" si="0"/>
        <v>1579189</v>
      </c>
      <c r="Q13" s="31">
        <f t="shared" si="0"/>
        <v>1589863</v>
      </c>
      <c r="R13" s="31">
        <f t="shared" si="0"/>
        <v>5290247</v>
      </c>
      <c r="S13" s="31">
        <f t="shared" si="0"/>
        <v>1195501</v>
      </c>
      <c r="T13" s="31">
        <f t="shared" si="0"/>
        <v>1442079</v>
      </c>
      <c r="U13" s="31">
        <f t="shared" si="0"/>
        <v>1500421</v>
      </c>
      <c r="V13" s="31">
        <f t="shared" si="0"/>
        <v>4138001</v>
      </c>
      <c r="W13" s="31">
        <f t="shared" si="0"/>
        <v>117886899</v>
      </c>
      <c r="X13" s="31">
        <f t="shared" si="0"/>
        <v>1860120</v>
      </c>
      <c r="Y13" s="31">
        <f t="shared" si="0"/>
        <v>116026779</v>
      </c>
      <c r="Z13" s="32">
        <f>+IF(X13&lt;&gt;0,+(Y13/X13)*100,0)</f>
        <v>6237.5964453906199</v>
      </c>
      <c r="AA13" s="33">
        <f>SUM(AA6:AA12)</f>
        <v>1860120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2561226</v>
      </c>
      <c r="G17" s="24">
        <v>-6352808</v>
      </c>
      <c r="H17" s="24">
        <v>-7826</v>
      </c>
      <c r="I17" s="24">
        <v>1836443</v>
      </c>
      <c r="J17" s="20">
        <v>-4524191</v>
      </c>
      <c r="K17" s="24">
        <v>724781</v>
      </c>
      <c r="L17" s="24"/>
      <c r="M17" s="20"/>
      <c r="N17" s="24">
        <v>724781</v>
      </c>
      <c r="O17" s="24"/>
      <c r="P17" s="24"/>
      <c r="Q17" s="20"/>
      <c r="R17" s="24"/>
      <c r="S17" s="24"/>
      <c r="T17" s="20"/>
      <c r="U17" s="24"/>
      <c r="V17" s="24"/>
      <c r="W17" s="24">
        <v>-3799410</v>
      </c>
      <c r="X17" s="20">
        <v>2561226</v>
      </c>
      <c r="Y17" s="24">
        <v>-6360636</v>
      </c>
      <c r="Z17" s="25">
        <v>-248.34341053854678</v>
      </c>
      <c r="AA17" s="26">
        <v>2561226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2561226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724781</v>
      </c>
      <c r="L25" s="36">
        <f t="shared" si="1"/>
        <v>0</v>
      </c>
      <c r="M25" s="36">
        <f t="shared" si="1"/>
        <v>0</v>
      </c>
      <c r="N25" s="36">
        <f t="shared" si="1"/>
        <v>724781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-3799410</v>
      </c>
      <c r="X25" s="36">
        <f t="shared" si="1"/>
        <v>2561226</v>
      </c>
      <c r="Y25" s="36">
        <f t="shared" si="1"/>
        <v>-6360636</v>
      </c>
      <c r="Z25" s="37">
        <f>+IF(X25&lt;&gt;0,+(Y25/X25)*100,0)</f>
        <v>-248.34341053854678</v>
      </c>
      <c r="AA25" s="38">
        <f>SUM(AA15:AA24)</f>
        <v>2561226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4421346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2515213</v>
      </c>
      <c r="L26" s="31">
        <f t="shared" si="2"/>
        <v>792391</v>
      </c>
      <c r="M26" s="31">
        <f t="shared" si="2"/>
        <v>1826228</v>
      </c>
      <c r="N26" s="31">
        <f t="shared" si="2"/>
        <v>5133832</v>
      </c>
      <c r="O26" s="31">
        <f t="shared" si="2"/>
        <v>2121195</v>
      </c>
      <c r="P26" s="31">
        <f t="shared" si="2"/>
        <v>1579189</v>
      </c>
      <c r="Q26" s="31">
        <f t="shared" si="2"/>
        <v>1589863</v>
      </c>
      <c r="R26" s="31">
        <f t="shared" si="2"/>
        <v>5290247</v>
      </c>
      <c r="S26" s="31">
        <f t="shared" si="2"/>
        <v>1195501</v>
      </c>
      <c r="T26" s="31">
        <f t="shared" si="2"/>
        <v>1442079</v>
      </c>
      <c r="U26" s="31">
        <f t="shared" si="2"/>
        <v>1500421</v>
      </c>
      <c r="V26" s="31">
        <f t="shared" si="2"/>
        <v>4138001</v>
      </c>
      <c r="W26" s="31">
        <f t="shared" si="2"/>
        <v>114087489</v>
      </c>
      <c r="X26" s="31">
        <f t="shared" si="2"/>
        <v>4421346</v>
      </c>
      <c r="Y26" s="31">
        <f t="shared" si="2"/>
        <v>109666143</v>
      </c>
      <c r="Z26" s="32">
        <f>+IF(X26&lt;&gt;0,+(Y26/X26)*100,0)</f>
        <v>2480.3791198426902</v>
      </c>
      <c r="AA26" s="33">
        <f>+AA13+AA25</f>
        <v>4421346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>
        <v>-1438</v>
      </c>
      <c r="T31" s="20">
        <v>-1205</v>
      </c>
      <c r="U31" s="20"/>
      <c r="V31" s="20">
        <v>-2643</v>
      </c>
      <c r="W31" s="20">
        <v>-331777</v>
      </c>
      <c r="X31" s="20"/>
      <c r="Y31" s="20">
        <v>-331777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240741</v>
      </c>
      <c r="G32" s="20">
        <v>40574839</v>
      </c>
      <c r="H32" s="20">
        <v>3636033</v>
      </c>
      <c r="I32" s="20">
        <v>1740461</v>
      </c>
      <c r="J32" s="20">
        <v>45951333</v>
      </c>
      <c r="K32" s="20">
        <v>2769760</v>
      </c>
      <c r="L32" s="20">
        <v>1269001</v>
      </c>
      <c r="M32" s="20">
        <v>1895220</v>
      </c>
      <c r="N32" s="20">
        <v>5933981</v>
      </c>
      <c r="O32" s="20">
        <v>3182877</v>
      </c>
      <c r="P32" s="20">
        <v>-21701374</v>
      </c>
      <c r="Q32" s="20">
        <v>2115119</v>
      </c>
      <c r="R32" s="20">
        <v>-16403378</v>
      </c>
      <c r="S32" s="20">
        <v>25366644</v>
      </c>
      <c r="T32" s="20">
        <v>2043925</v>
      </c>
      <c r="U32" s="20">
        <v>2243375</v>
      </c>
      <c r="V32" s="20">
        <v>29653944</v>
      </c>
      <c r="W32" s="20">
        <v>65135880</v>
      </c>
      <c r="X32" s="20">
        <v>240741</v>
      </c>
      <c r="Y32" s="20">
        <v>64895139</v>
      </c>
      <c r="Z32" s="21">
        <v>26956.413323862573</v>
      </c>
      <c r="AA32" s="22">
        <v>240741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>
        <v>-14701</v>
      </c>
      <c r="L35" s="20">
        <v>25537</v>
      </c>
      <c r="M35" s="20">
        <v>34481</v>
      </c>
      <c r="N35" s="20">
        <v>45317</v>
      </c>
      <c r="O35" s="20">
        <v>-416299</v>
      </c>
      <c r="P35" s="20">
        <v>1224</v>
      </c>
      <c r="Q35" s="20">
        <v>-2200</v>
      </c>
      <c r="R35" s="20">
        <v>-417275</v>
      </c>
      <c r="S35" s="20">
        <v>14901</v>
      </c>
      <c r="T35" s="20">
        <v>6076</v>
      </c>
      <c r="U35" s="20">
        <v>25765</v>
      </c>
      <c r="V35" s="20">
        <v>46742</v>
      </c>
      <c r="W35" s="20">
        <v>8015645</v>
      </c>
      <c r="X35" s="20">
        <v>6373416</v>
      </c>
      <c r="Y35" s="20">
        <v>1642229</v>
      </c>
      <c r="Z35" s="21">
        <v>25.766857208128265</v>
      </c>
      <c r="AA35" s="22">
        <v>6373416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6614157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2755059</v>
      </c>
      <c r="L37" s="31">
        <f t="shared" si="3"/>
        <v>1294538</v>
      </c>
      <c r="M37" s="31">
        <f t="shared" si="3"/>
        <v>1929701</v>
      </c>
      <c r="N37" s="31">
        <f t="shared" si="3"/>
        <v>5979298</v>
      </c>
      <c r="O37" s="31">
        <f t="shared" si="3"/>
        <v>2766578</v>
      </c>
      <c r="P37" s="31">
        <f t="shared" si="3"/>
        <v>-21700150</v>
      </c>
      <c r="Q37" s="31">
        <f t="shared" si="3"/>
        <v>2112919</v>
      </c>
      <c r="R37" s="31">
        <f t="shared" si="3"/>
        <v>-16820653</v>
      </c>
      <c r="S37" s="31">
        <f t="shared" si="3"/>
        <v>25380107</v>
      </c>
      <c r="T37" s="31">
        <f t="shared" si="3"/>
        <v>2048796</v>
      </c>
      <c r="U37" s="31">
        <f t="shared" si="3"/>
        <v>2269140</v>
      </c>
      <c r="V37" s="31">
        <f t="shared" si="3"/>
        <v>29698043</v>
      </c>
      <c r="W37" s="31">
        <f t="shared" si="3"/>
        <v>72819748</v>
      </c>
      <c r="X37" s="31">
        <f t="shared" si="3"/>
        <v>6614157</v>
      </c>
      <c r="Y37" s="31">
        <f t="shared" si="3"/>
        <v>66205591</v>
      </c>
      <c r="Z37" s="32">
        <f>+IF(X37&lt;&gt;0,+(Y37/X37)*100,0)</f>
        <v>1000.9679389225264</v>
      </c>
      <c r="AA37" s="33">
        <f>SUM(AA29:AA36)</f>
        <v>6614157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6614157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2755059</v>
      </c>
      <c r="L44" s="31">
        <f t="shared" si="5"/>
        <v>1294538</v>
      </c>
      <c r="M44" s="31">
        <f t="shared" si="5"/>
        <v>1929701</v>
      </c>
      <c r="N44" s="31">
        <f t="shared" si="5"/>
        <v>5979298</v>
      </c>
      <c r="O44" s="31">
        <f t="shared" si="5"/>
        <v>2766578</v>
      </c>
      <c r="P44" s="31">
        <f t="shared" si="5"/>
        <v>-21700150</v>
      </c>
      <c r="Q44" s="31">
        <f t="shared" si="5"/>
        <v>2112919</v>
      </c>
      <c r="R44" s="31">
        <f t="shared" si="5"/>
        <v>-16820653</v>
      </c>
      <c r="S44" s="31">
        <f t="shared" si="5"/>
        <v>25380107</v>
      </c>
      <c r="T44" s="31">
        <f t="shared" si="5"/>
        <v>2048796</v>
      </c>
      <c r="U44" s="31">
        <f t="shared" si="5"/>
        <v>2269140</v>
      </c>
      <c r="V44" s="31">
        <f t="shared" si="5"/>
        <v>29698043</v>
      </c>
      <c r="W44" s="31">
        <f t="shared" si="5"/>
        <v>72819748</v>
      </c>
      <c r="X44" s="31">
        <f t="shared" si="5"/>
        <v>6614157</v>
      </c>
      <c r="Y44" s="31">
        <f t="shared" si="5"/>
        <v>66205591</v>
      </c>
      <c r="Z44" s="32">
        <f>+IF(X44&lt;&gt;0,+(Y44/X44)*100,0)</f>
        <v>1000.9679389225264</v>
      </c>
      <c r="AA44" s="33">
        <f>+AA37+AA43</f>
        <v>6614157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-2192811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-239846</v>
      </c>
      <c r="L45" s="44">
        <f t="shared" si="6"/>
        <v>-502147</v>
      </c>
      <c r="M45" s="44">
        <f t="shared" si="6"/>
        <v>-103473</v>
      </c>
      <c r="N45" s="44">
        <f t="shared" si="6"/>
        <v>-845466</v>
      </c>
      <c r="O45" s="44">
        <f t="shared" si="6"/>
        <v>-645383</v>
      </c>
      <c r="P45" s="44">
        <f t="shared" si="6"/>
        <v>23279339</v>
      </c>
      <c r="Q45" s="44">
        <f t="shared" si="6"/>
        <v>-523056</v>
      </c>
      <c r="R45" s="44">
        <f t="shared" si="6"/>
        <v>22110900</v>
      </c>
      <c r="S45" s="44">
        <f t="shared" si="6"/>
        <v>-24184606</v>
      </c>
      <c r="T45" s="44">
        <f t="shared" si="6"/>
        <v>-606717</v>
      </c>
      <c r="U45" s="44">
        <f t="shared" si="6"/>
        <v>-768719</v>
      </c>
      <c r="V45" s="44">
        <f t="shared" si="6"/>
        <v>-25560042</v>
      </c>
      <c r="W45" s="44">
        <f t="shared" si="6"/>
        <v>41267741</v>
      </c>
      <c r="X45" s="44">
        <f t="shared" si="6"/>
        <v>-2192811</v>
      </c>
      <c r="Y45" s="44">
        <f t="shared" si="6"/>
        <v>43460552</v>
      </c>
      <c r="Z45" s="45">
        <f>+IF(X45&lt;&gt;0,+(Y45/X45)*100,0)</f>
        <v>-1981.9561284579474</v>
      </c>
      <c r="AA45" s="46">
        <f>+AA26-AA44</f>
        <v>-2192811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39786090</v>
      </c>
      <c r="D47" s="18"/>
      <c r="E47" s="19">
        <v>-7044264</v>
      </c>
      <c r="F47" s="20">
        <v>-2192811</v>
      </c>
      <c r="G47" s="20">
        <v>47843552</v>
      </c>
      <c r="H47" s="20">
        <v>740607</v>
      </c>
      <c r="I47" s="20">
        <v>-593138</v>
      </c>
      <c r="J47" s="20">
        <v>47991021</v>
      </c>
      <c r="K47" s="20">
        <v>-436681</v>
      </c>
      <c r="L47" s="20">
        <v>-558525</v>
      </c>
      <c r="M47" s="20">
        <v>-271769</v>
      </c>
      <c r="N47" s="20">
        <v>-1266975</v>
      </c>
      <c r="O47" s="20">
        <v>-809519</v>
      </c>
      <c r="P47" s="20">
        <v>-244271</v>
      </c>
      <c r="Q47" s="20">
        <v>-705045</v>
      </c>
      <c r="R47" s="20">
        <v>-1758835</v>
      </c>
      <c r="S47" s="20">
        <v>-944564</v>
      </c>
      <c r="T47" s="20">
        <v>-777847</v>
      </c>
      <c r="U47" s="20"/>
      <c r="V47" s="20">
        <v>-1722411</v>
      </c>
      <c r="W47" s="20">
        <v>43242800</v>
      </c>
      <c r="X47" s="20">
        <v>-2192811</v>
      </c>
      <c r="Y47" s="20">
        <v>45435611</v>
      </c>
      <c r="Z47" s="47">
        <v>-2072.0258608699064</v>
      </c>
      <c r="AA47" s="22">
        <v>-2192811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39786090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-2192811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-436681</v>
      </c>
      <c r="L50" s="52">
        <f t="shared" si="7"/>
        <v>-558525</v>
      </c>
      <c r="M50" s="52">
        <f t="shared" si="7"/>
        <v>-271769</v>
      </c>
      <c r="N50" s="52">
        <f t="shared" si="7"/>
        <v>-1266975</v>
      </c>
      <c r="O50" s="52">
        <f t="shared" si="7"/>
        <v>-809519</v>
      </c>
      <c r="P50" s="52">
        <f t="shared" si="7"/>
        <v>-244271</v>
      </c>
      <c r="Q50" s="52">
        <f t="shared" si="7"/>
        <v>-705045</v>
      </c>
      <c r="R50" s="52">
        <f t="shared" si="7"/>
        <v>-1758835</v>
      </c>
      <c r="S50" s="52">
        <f t="shared" si="7"/>
        <v>-944564</v>
      </c>
      <c r="T50" s="52">
        <f t="shared" si="7"/>
        <v>-777847</v>
      </c>
      <c r="U50" s="52">
        <f t="shared" si="7"/>
        <v>0</v>
      </c>
      <c r="V50" s="52">
        <f t="shared" si="7"/>
        <v>-1722411</v>
      </c>
      <c r="W50" s="52">
        <f t="shared" si="7"/>
        <v>43242800</v>
      </c>
      <c r="X50" s="52">
        <f t="shared" si="7"/>
        <v>-2192811</v>
      </c>
      <c r="Y50" s="52">
        <f t="shared" si="7"/>
        <v>45435611</v>
      </c>
      <c r="Z50" s="53">
        <f>+IF(X50&lt;&gt;0,+(Y50/X50)*100,0)</f>
        <v>-2072.0258608699064</v>
      </c>
      <c r="AA50" s="54">
        <f>SUM(AA47:AA49)</f>
        <v>-2192811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4054689</v>
      </c>
      <c r="G6" s="20">
        <v>15608</v>
      </c>
      <c r="H6" s="20">
        <v>18049</v>
      </c>
      <c r="I6" s="20">
        <v>14605</v>
      </c>
      <c r="J6" s="20">
        <v>48262</v>
      </c>
      <c r="K6" s="20">
        <v>202438989</v>
      </c>
      <c r="L6" s="20">
        <v>13171</v>
      </c>
      <c r="M6" s="20">
        <v>8810</v>
      </c>
      <c r="N6" s="20">
        <v>202460970</v>
      </c>
      <c r="O6" s="20">
        <v>9369</v>
      </c>
      <c r="P6" s="20">
        <v>8960</v>
      </c>
      <c r="Q6" s="20">
        <v>11896</v>
      </c>
      <c r="R6" s="20">
        <v>30225</v>
      </c>
      <c r="S6" s="20">
        <v>7590</v>
      </c>
      <c r="T6" s="20">
        <v>8414</v>
      </c>
      <c r="U6" s="20">
        <v>10773</v>
      </c>
      <c r="V6" s="20">
        <v>26777</v>
      </c>
      <c r="W6" s="20">
        <v>202566234</v>
      </c>
      <c r="X6" s="20">
        <v>4054716</v>
      </c>
      <c r="Y6" s="20">
        <v>198511518</v>
      </c>
      <c r="Z6" s="21">
        <v>4895.8180548280079</v>
      </c>
      <c r="AA6" s="22">
        <v>4054689</v>
      </c>
    </row>
    <row r="7" spans="1:27" x14ac:dyDescent="0.25">
      <c r="A7" s="23" t="s">
        <v>35</v>
      </c>
      <c r="B7" s="17" t="s">
        <v>32</v>
      </c>
      <c r="C7" s="18">
        <v>-4679390</v>
      </c>
      <c r="D7" s="18"/>
      <c r="E7" s="19">
        <v>373518</v>
      </c>
      <c r="F7" s="20">
        <v>88814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88800</v>
      </c>
      <c r="Y7" s="20">
        <v>-88800</v>
      </c>
      <c r="Z7" s="21">
        <v>-100</v>
      </c>
      <c r="AA7" s="22">
        <v>88814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4640265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4640268</v>
      </c>
      <c r="Y8" s="20">
        <v>-4640268</v>
      </c>
      <c r="Z8" s="21">
        <v>-100</v>
      </c>
      <c r="AA8" s="22">
        <v>4640265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-399800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-399804</v>
      </c>
      <c r="Y10" s="20">
        <v>399804</v>
      </c>
      <c r="Z10" s="21">
        <v>-100</v>
      </c>
      <c r="AA10" s="22">
        <v>-399800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318108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318120</v>
      </c>
      <c r="Y11" s="24">
        <v>-318120</v>
      </c>
      <c r="Z11" s="25">
        <v>-100</v>
      </c>
      <c r="AA11" s="26">
        <v>318108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-2822748</v>
      </c>
      <c r="D13" s="29">
        <f>SUM(D6:D12)</f>
        <v>0</v>
      </c>
      <c r="E13" s="30">
        <f t="shared" si="0"/>
        <v>11241771</v>
      </c>
      <c r="F13" s="31">
        <f t="shared" si="0"/>
        <v>8702076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202438989</v>
      </c>
      <c r="L13" s="31">
        <f t="shared" si="0"/>
        <v>13171</v>
      </c>
      <c r="M13" s="31">
        <f t="shared" si="0"/>
        <v>8810</v>
      </c>
      <c r="N13" s="31">
        <f t="shared" si="0"/>
        <v>202460970</v>
      </c>
      <c r="O13" s="31">
        <f t="shared" si="0"/>
        <v>9369</v>
      </c>
      <c r="P13" s="31">
        <f t="shared" si="0"/>
        <v>8960</v>
      </c>
      <c r="Q13" s="31">
        <f t="shared" si="0"/>
        <v>11896</v>
      </c>
      <c r="R13" s="31">
        <f t="shared" si="0"/>
        <v>30225</v>
      </c>
      <c r="S13" s="31">
        <f t="shared" si="0"/>
        <v>7590</v>
      </c>
      <c r="T13" s="31">
        <f t="shared" si="0"/>
        <v>8414</v>
      </c>
      <c r="U13" s="31">
        <f t="shared" si="0"/>
        <v>10773</v>
      </c>
      <c r="V13" s="31">
        <f t="shared" si="0"/>
        <v>26777</v>
      </c>
      <c r="W13" s="31">
        <f t="shared" si="0"/>
        <v>202566234</v>
      </c>
      <c r="X13" s="31">
        <f t="shared" si="0"/>
        <v>8702100</v>
      </c>
      <c r="Y13" s="31">
        <f t="shared" si="0"/>
        <v>193864134</v>
      </c>
      <c r="Z13" s="32">
        <f>+IF(X13&lt;&gt;0,+(Y13/X13)*100,0)</f>
        <v>2227.7856379494606</v>
      </c>
      <c r="AA13" s="33">
        <f>SUM(AA6:AA12)</f>
        <v>8702076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350501</v>
      </c>
      <c r="G17" s="24"/>
      <c r="H17" s="24"/>
      <c r="I17" s="24">
        <v>11800</v>
      </c>
      <c r="J17" s="20">
        <v>11800</v>
      </c>
      <c r="K17" s="24"/>
      <c r="L17" s="24"/>
      <c r="M17" s="20">
        <v>3120</v>
      </c>
      <c r="N17" s="24">
        <v>3120</v>
      </c>
      <c r="O17" s="24"/>
      <c r="P17" s="24"/>
      <c r="Q17" s="20"/>
      <c r="R17" s="24"/>
      <c r="S17" s="24"/>
      <c r="T17" s="20"/>
      <c r="U17" s="24">
        <v>243000</v>
      </c>
      <c r="V17" s="24">
        <v>243000</v>
      </c>
      <c r="W17" s="24">
        <v>257920</v>
      </c>
      <c r="X17" s="20">
        <v>350497</v>
      </c>
      <c r="Y17" s="24">
        <v>-92577</v>
      </c>
      <c r="Z17" s="25">
        <v>-26.413064876446875</v>
      </c>
      <c r="AA17" s="26">
        <v>350501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350501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3120</v>
      </c>
      <c r="N25" s="36">
        <f t="shared" si="1"/>
        <v>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243000</v>
      </c>
      <c r="V25" s="36">
        <f t="shared" si="1"/>
        <v>243000</v>
      </c>
      <c r="W25" s="36">
        <f t="shared" si="1"/>
        <v>257920</v>
      </c>
      <c r="X25" s="36">
        <f t="shared" si="1"/>
        <v>350497</v>
      </c>
      <c r="Y25" s="36">
        <f t="shared" si="1"/>
        <v>-92577</v>
      </c>
      <c r="Z25" s="37">
        <f>+IF(X25&lt;&gt;0,+(Y25/X25)*100,0)</f>
        <v>-26.413064876446875</v>
      </c>
      <c r="AA25" s="38">
        <f>SUM(AA15:AA24)</f>
        <v>350501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1379095</v>
      </c>
      <c r="D26" s="29">
        <f>+D13+D25</f>
        <v>0</v>
      </c>
      <c r="E26" s="30">
        <f t="shared" si="2"/>
        <v>11572271</v>
      </c>
      <c r="F26" s="31">
        <f t="shared" si="2"/>
        <v>9052577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202438989</v>
      </c>
      <c r="L26" s="31">
        <f t="shared" si="2"/>
        <v>13171</v>
      </c>
      <c r="M26" s="31">
        <f t="shared" si="2"/>
        <v>11930</v>
      </c>
      <c r="N26" s="31">
        <f t="shared" si="2"/>
        <v>202464090</v>
      </c>
      <c r="O26" s="31">
        <f t="shared" si="2"/>
        <v>9369</v>
      </c>
      <c r="P26" s="31">
        <f t="shared" si="2"/>
        <v>8960</v>
      </c>
      <c r="Q26" s="31">
        <f t="shared" si="2"/>
        <v>11896</v>
      </c>
      <c r="R26" s="31">
        <f t="shared" si="2"/>
        <v>30225</v>
      </c>
      <c r="S26" s="31">
        <f t="shared" si="2"/>
        <v>7590</v>
      </c>
      <c r="T26" s="31">
        <f t="shared" si="2"/>
        <v>8414</v>
      </c>
      <c r="U26" s="31">
        <f t="shared" si="2"/>
        <v>253773</v>
      </c>
      <c r="V26" s="31">
        <f t="shared" si="2"/>
        <v>269777</v>
      </c>
      <c r="W26" s="31">
        <f t="shared" si="2"/>
        <v>202824154</v>
      </c>
      <c r="X26" s="31">
        <f t="shared" si="2"/>
        <v>9052597</v>
      </c>
      <c r="Y26" s="31">
        <f t="shared" si="2"/>
        <v>193771557</v>
      </c>
      <c r="Z26" s="32">
        <f>+IF(X26&lt;&gt;0,+(Y26/X26)*100,0)</f>
        <v>2140.507933800654</v>
      </c>
      <c r="AA26" s="33">
        <f>+AA13+AA25</f>
        <v>9052577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-1586</v>
      </c>
      <c r="Q32" s="20"/>
      <c r="R32" s="20">
        <v>-1586</v>
      </c>
      <c r="S32" s="20"/>
      <c r="T32" s="20"/>
      <c r="U32" s="20"/>
      <c r="V32" s="20"/>
      <c r="W32" s="20">
        <v>-1586</v>
      </c>
      <c r="X32" s="20"/>
      <c r="Y32" s="20">
        <v>-1586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651280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-1586</v>
      </c>
      <c r="Q37" s="31">
        <f t="shared" si="3"/>
        <v>0</v>
      </c>
      <c r="R37" s="31">
        <f t="shared" si="3"/>
        <v>-1586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-1586</v>
      </c>
      <c r="X37" s="31">
        <f t="shared" si="3"/>
        <v>0</v>
      </c>
      <c r="Y37" s="31">
        <f t="shared" si="3"/>
        <v>-1586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-1586</v>
      </c>
      <c r="Q44" s="31">
        <f t="shared" si="5"/>
        <v>0</v>
      </c>
      <c r="R44" s="31">
        <f t="shared" si="5"/>
        <v>-1586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-1586</v>
      </c>
      <c r="X44" s="31">
        <f t="shared" si="5"/>
        <v>0</v>
      </c>
      <c r="Y44" s="31">
        <f t="shared" si="5"/>
        <v>-1586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1379095</v>
      </c>
      <c r="D45" s="42">
        <f t="shared" si="6"/>
        <v>0</v>
      </c>
      <c r="E45" s="43">
        <f t="shared" si="6"/>
        <v>10920991</v>
      </c>
      <c r="F45" s="44">
        <f t="shared" si="6"/>
        <v>9052577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202438989</v>
      </c>
      <c r="L45" s="44">
        <f t="shared" si="6"/>
        <v>13171</v>
      </c>
      <c r="M45" s="44">
        <f t="shared" si="6"/>
        <v>11930</v>
      </c>
      <c r="N45" s="44">
        <f t="shared" si="6"/>
        <v>202464090</v>
      </c>
      <c r="O45" s="44">
        <f t="shared" si="6"/>
        <v>9369</v>
      </c>
      <c r="P45" s="44">
        <f t="shared" si="6"/>
        <v>10546</v>
      </c>
      <c r="Q45" s="44">
        <f t="shared" si="6"/>
        <v>11896</v>
      </c>
      <c r="R45" s="44">
        <f t="shared" si="6"/>
        <v>31811</v>
      </c>
      <c r="S45" s="44">
        <f t="shared" si="6"/>
        <v>7590</v>
      </c>
      <c r="T45" s="44">
        <f t="shared" si="6"/>
        <v>8414</v>
      </c>
      <c r="U45" s="44">
        <f t="shared" si="6"/>
        <v>253773</v>
      </c>
      <c r="V45" s="44">
        <f t="shared" si="6"/>
        <v>269777</v>
      </c>
      <c r="W45" s="44">
        <f t="shared" si="6"/>
        <v>202825740</v>
      </c>
      <c r="X45" s="44">
        <f t="shared" si="6"/>
        <v>9052597</v>
      </c>
      <c r="Y45" s="44">
        <f t="shared" si="6"/>
        <v>193773143</v>
      </c>
      <c r="Z45" s="45">
        <f>+IF(X45&lt;&gt;0,+(Y45/X45)*100,0)</f>
        <v>2140.5254536350176</v>
      </c>
      <c r="AA45" s="46">
        <f>+AA26-AA44</f>
        <v>9052577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-20955953</v>
      </c>
      <c r="G6" s="20">
        <v>-40545313</v>
      </c>
      <c r="H6" s="20">
        <v>-388379</v>
      </c>
      <c r="I6" s="20">
        <v>-617779</v>
      </c>
      <c r="J6" s="20">
        <v>-41551471</v>
      </c>
      <c r="K6" s="20">
        <v>-680801</v>
      </c>
      <c r="L6" s="20">
        <v>-238661</v>
      </c>
      <c r="M6" s="20">
        <v>8277</v>
      </c>
      <c r="N6" s="20">
        <v>-911185</v>
      </c>
      <c r="O6" s="20">
        <v>-392969</v>
      </c>
      <c r="P6" s="20">
        <v>-2846939</v>
      </c>
      <c r="Q6" s="20">
        <v>-1674336</v>
      </c>
      <c r="R6" s="20">
        <v>-4914244</v>
      </c>
      <c r="S6" s="20">
        <v>-85371</v>
      </c>
      <c r="T6" s="20">
        <v>-107714</v>
      </c>
      <c r="U6" s="20">
        <v>-1156306</v>
      </c>
      <c r="V6" s="20">
        <v>-1349391</v>
      </c>
      <c r="W6" s="20">
        <v>-48726291</v>
      </c>
      <c r="X6" s="20">
        <v>-20955953</v>
      </c>
      <c r="Y6" s="20">
        <v>-27770338</v>
      </c>
      <c r="Z6" s="21">
        <v>132.51765739310449</v>
      </c>
      <c r="AA6" s="22">
        <v>-20955953</v>
      </c>
    </row>
    <row r="7" spans="1:27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8087853</v>
      </c>
      <c r="G7" s="20">
        <v>6889994</v>
      </c>
      <c r="H7" s="20">
        <v>2099796</v>
      </c>
      <c r="I7" s="20">
        <v>215981</v>
      </c>
      <c r="J7" s="20">
        <v>9205771</v>
      </c>
      <c r="K7" s="20">
        <v>84701</v>
      </c>
      <c r="L7" s="20">
        <v>679588</v>
      </c>
      <c r="M7" s="20">
        <v>160631</v>
      </c>
      <c r="N7" s="20">
        <v>924920</v>
      </c>
      <c r="O7" s="20">
        <v>-110069</v>
      </c>
      <c r="P7" s="20">
        <v>-404255</v>
      </c>
      <c r="Q7" s="20">
        <v>99676</v>
      </c>
      <c r="R7" s="20">
        <v>-414648</v>
      </c>
      <c r="S7" s="20">
        <v>150229</v>
      </c>
      <c r="T7" s="20">
        <v>-157513</v>
      </c>
      <c r="U7" s="20">
        <v>-287335</v>
      </c>
      <c r="V7" s="20">
        <v>-294619</v>
      </c>
      <c r="W7" s="20">
        <v>9421424</v>
      </c>
      <c r="X7" s="20">
        <v>8087853</v>
      </c>
      <c r="Y7" s="20">
        <v>1333571</v>
      </c>
      <c r="Z7" s="21">
        <v>16.488566248669457</v>
      </c>
      <c r="AA7" s="22">
        <v>8087853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2881739</v>
      </c>
      <c r="G11" s="24">
        <v>1558865</v>
      </c>
      <c r="H11" s="24">
        <v>48226</v>
      </c>
      <c r="I11" s="24">
        <v>98510</v>
      </c>
      <c r="J11" s="20">
        <v>1705601</v>
      </c>
      <c r="K11" s="24">
        <v>8929</v>
      </c>
      <c r="L11" s="24">
        <v>44047</v>
      </c>
      <c r="M11" s="20">
        <v>-21592</v>
      </c>
      <c r="N11" s="24">
        <v>31384</v>
      </c>
      <c r="O11" s="24">
        <v>56167</v>
      </c>
      <c r="P11" s="24">
        <v>305906</v>
      </c>
      <c r="Q11" s="20">
        <v>-136161</v>
      </c>
      <c r="R11" s="24">
        <v>225912</v>
      </c>
      <c r="S11" s="24">
        <v>-248367</v>
      </c>
      <c r="T11" s="20">
        <v>23456</v>
      </c>
      <c r="U11" s="24">
        <v>168445</v>
      </c>
      <c r="V11" s="24">
        <v>-56466</v>
      </c>
      <c r="W11" s="24">
        <v>1906431</v>
      </c>
      <c r="X11" s="20">
        <v>2881739</v>
      </c>
      <c r="Y11" s="24">
        <v>-975308</v>
      </c>
      <c r="Z11" s="25">
        <v>-33.844425189095887</v>
      </c>
      <c r="AA11" s="26">
        <v>2881739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-9986444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-587171</v>
      </c>
      <c r="L13" s="31">
        <f t="shared" si="0"/>
        <v>484974</v>
      </c>
      <c r="M13" s="31">
        <f t="shared" si="0"/>
        <v>147316</v>
      </c>
      <c r="N13" s="31">
        <f t="shared" si="0"/>
        <v>45119</v>
      </c>
      <c r="O13" s="31">
        <f t="shared" si="0"/>
        <v>-446871</v>
      </c>
      <c r="P13" s="31">
        <f t="shared" si="0"/>
        <v>-2945288</v>
      </c>
      <c r="Q13" s="31">
        <f t="shared" si="0"/>
        <v>-1710821</v>
      </c>
      <c r="R13" s="31">
        <f t="shared" si="0"/>
        <v>-5102980</v>
      </c>
      <c r="S13" s="31">
        <f t="shared" si="0"/>
        <v>-183509</v>
      </c>
      <c r="T13" s="31">
        <f t="shared" si="0"/>
        <v>-241771</v>
      </c>
      <c r="U13" s="31">
        <f t="shared" si="0"/>
        <v>-1275196</v>
      </c>
      <c r="V13" s="31">
        <f t="shared" si="0"/>
        <v>-1700476</v>
      </c>
      <c r="W13" s="31">
        <f t="shared" si="0"/>
        <v>-37399555</v>
      </c>
      <c r="X13" s="31">
        <f t="shared" si="0"/>
        <v>-9986444</v>
      </c>
      <c r="Y13" s="31">
        <f t="shared" si="0"/>
        <v>-27413111</v>
      </c>
      <c r="Z13" s="32">
        <f>+IF(X13&lt;&gt;0,+(Y13/X13)*100,0)</f>
        <v>274.50322657394366</v>
      </c>
      <c r="AA13" s="33">
        <f>SUM(AA6:AA12)</f>
        <v>-9986444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36968863</v>
      </c>
      <c r="G17" s="24">
        <v>36818971</v>
      </c>
      <c r="H17" s="24">
        <v>9312990</v>
      </c>
      <c r="I17" s="24">
        <v>-14888</v>
      </c>
      <c r="J17" s="20">
        <v>46117073</v>
      </c>
      <c r="K17" s="24">
        <v>735994</v>
      </c>
      <c r="L17" s="24">
        <v>261082</v>
      </c>
      <c r="M17" s="20">
        <v>110657</v>
      </c>
      <c r="N17" s="24">
        <v>1107733</v>
      </c>
      <c r="O17" s="24">
        <v>863229</v>
      </c>
      <c r="P17" s="24">
        <v>2557537</v>
      </c>
      <c r="Q17" s="20">
        <v>1772372</v>
      </c>
      <c r="R17" s="24">
        <v>5193138</v>
      </c>
      <c r="S17" s="24">
        <v>184807</v>
      </c>
      <c r="T17" s="20">
        <v>66978</v>
      </c>
      <c r="U17" s="24">
        <v>73862</v>
      </c>
      <c r="V17" s="24">
        <v>325647</v>
      </c>
      <c r="W17" s="24">
        <v>52743591</v>
      </c>
      <c r="X17" s="20">
        <v>36968863</v>
      </c>
      <c r="Y17" s="24">
        <v>15774728</v>
      </c>
      <c r="Z17" s="25">
        <v>42.670308794728143</v>
      </c>
      <c r="AA17" s="26">
        <v>36968863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36968863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735994</v>
      </c>
      <c r="L25" s="36">
        <f t="shared" si="1"/>
        <v>261082</v>
      </c>
      <c r="M25" s="36">
        <f t="shared" si="1"/>
        <v>110657</v>
      </c>
      <c r="N25" s="36">
        <f t="shared" si="1"/>
        <v>1107733</v>
      </c>
      <c r="O25" s="36">
        <f t="shared" si="1"/>
        <v>863229</v>
      </c>
      <c r="P25" s="36">
        <f t="shared" si="1"/>
        <v>2557537</v>
      </c>
      <c r="Q25" s="36">
        <f t="shared" si="1"/>
        <v>1772372</v>
      </c>
      <c r="R25" s="36">
        <f t="shared" si="1"/>
        <v>5193138</v>
      </c>
      <c r="S25" s="36">
        <f t="shared" si="1"/>
        <v>184807</v>
      </c>
      <c r="T25" s="36">
        <f t="shared" si="1"/>
        <v>66978</v>
      </c>
      <c r="U25" s="36">
        <f t="shared" si="1"/>
        <v>73862</v>
      </c>
      <c r="V25" s="36">
        <f t="shared" si="1"/>
        <v>325647</v>
      </c>
      <c r="W25" s="36">
        <f t="shared" si="1"/>
        <v>52743591</v>
      </c>
      <c r="X25" s="36">
        <f t="shared" si="1"/>
        <v>36968863</v>
      </c>
      <c r="Y25" s="36">
        <f t="shared" si="1"/>
        <v>15774728</v>
      </c>
      <c r="Z25" s="37">
        <f>+IF(X25&lt;&gt;0,+(Y25/X25)*100,0)</f>
        <v>42.670308794728143</v>
      </c>
      <c r="AA25" s="38">
        <f>SUM(AA15:AA24)</f>
        <v>36968863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26982419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148823</v>
      </c>
      <c r="L26" s="31">
        <f t="shared" si="2"/>
        <v>746056</v>
      </c>
      <c r="M26" s="31">
        <f t="shared" si="2"/>
        <v>257973</v>
      </c>
      <c r="N26" s="31">
        <f t="shared" si="2"/>
        <v>1152852</v>
      </c>
      <c r="O26" s="31">
        <f t="shared" si="2"/>
        <v>416358</v>
      </c>
      <c r="P26" s="31">
        <f t="shared" si="2"/>
        <v>-387751</v>
      </c>
      <c r="Q26" s="31">
        <f t="shared" si="2"/>
        <v>61551</v>
      </c>
      <c r="R26" s="31">
        <f t="shared" si="2"/>
        <v>90158</v>
      </c>
      <c r="S26" s="31">
        <f t="shared" si="2"/>
        <v>1298</v>
      </c>
      <c r="T26" s="31">
        <f t="shared" si="2"/>
        <v>-174793</v>
      </c>
      <c r="U26" s="31">
        <f t="shared" si="2"/>
        <v>-1201334</v>
      </c>
      <c r="V26" s="31">
        <f t="shared" si="2"/>
        <v>-1374829</v>
      </c>
      <c r="W26" s="31">
        <f t="shared" si="2"/>
        <v>15344036</v>
      </c>
      <c r="X26" s="31">
        <f t="shared" si="2"/>
        <v>26982419</v>
      </c>
      <c r="Y26" s="31">
        <f t="shared" si="2"/>
        <v>-11638383</v>
      </c>
      <c r="Z26" s="32">
        <f>+IF(X26&lt;&gt;0,+(Y26/X26)*100,0)</f>
        <v>-43.133208330950609</v>
      </c>
      <c r="AA26" s="33">
        <f>+AA13+AA25</f>
        <v>26982419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4082022</v>
      </c>
      <c r="G32" s="20">
        <v>-841841</v>
      </c>
      <c r="H32" s="20">
        <v>-119</v>
      </c>
      <c r="I32" s="20"/>
      <c r="J32" s="20">
        <v>-841960</v>
      </c>
      <c r="K32" s="20">
        <v>124784</v>
      </c>
      <c r="L32" s="20">
        <v>-125159</v>
      </c>
      <c r="M32" s="20">
        <v>-129</v>
      </c>
      <c r="N32" s="20">
        <v>-504</v>
      </c>
      <c r="O32" s="20">
        <v>207</v>
      </c>
      <c r="P32" s="20">
        <v>6042</v>
      </c>
      <c r="Q32" s="20"/>
      <c r="R32" s="20">
        <v>6249</v>
      </c>
      <c r="S32" s="20"/>
      <c r="T32" s="20">
        <v>494</v>
      </c>
      <c r="U32" s="20">
        <v>973</v>
      </c>
      <c r="V32" s="20">
        <v>1467</v>
      </c>
      <c r="W32" s="20">
        <v>-834748</v>
      </c>
      <c r="X32" s="20">
        <v>4082022</v>
      </c>
      <c r="Y32" s="20">
        <v>-4916770</v>
      </c>
      <c r="Z32" s="21">
        <v>-120.44937533408688</v>
      </c>
      <c r="AA32" s="22">
        <v>4082022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>
        <v>16064</v>
      </c>
      <c r="L35" s="20">
        <v>-36980</v>
      </c>
      <c r="M35" s="20">
        <v>28805</v>
      </c>
      <c r="N35" s="20">
        <v>7889</v>
      </c>
      <c r="O35" s="20">
        <v>-17212</v>
      </c>
      <c r="P35" s="20">
        <v>-46011</v>
      </c>
      <c r="Q35" s="20">
        <v>9485</v>
      </c>
      <c r="R35" s="20">
        <v>-53738</v>
      </c>
      <c r="S35" s="20">
        <v>22590</v>
      </c>
      <c r="T35" s="20">
        <v>-13937</v>
      </c>
      <c r="U35" s="20">
        <v>-18245</v>
      </c>
      <c r="V35" s="20">
        <v>-9592</v>
      </c>
      <c r="W35" s="20">
        <v>1528444</v>
      </c>
      <c r="X35" s="20">
        <v>605690</v>
      </c>
      <c r="Y35" s="20">
        <v>922754</v>
      </c>
      <c r="Z35" s="21">
        <v>152.34757053938483</v>
      </c>
      <c r="AA35" s="22">
        <v>605690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4687712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140848</v>
      </c>
      <c r="L37" s="31">
        <f t="shared" si="3"/>
        <v>-162139</v>
      </c>
      <c r="M37" s="31">
        <f t="shared" si="3"/>
        <v>28676</v>
      </c>
      <c r="N37" s="31">
        <f t="shared" si="3"/>
        <v>7385</v>
      </c>
      <c r="O37" s="31">
        <f t="shared" si="3"/>
        <v>-17005</v>
      </c>
      <c r="P37" s="31">
        <f t="shared" si="3"/>
        <v>-39969</v>
      </c>
      <c r="Q37" s="31">
        <f t="shared" si="3"/>
        <v>9485</v>
      </c>
      <c r="R37" s="31">
        <f t="shared" si="3"/>
        <v>-47489</v>
      </c>
      <c r="S37" s="31">
        <f t="shared" si="3"/>
        <v>22590</v>
      </c>
      <c r="T37" s="31">
        <f t="shared" si="3"/>
        <v>-13443</v>
      </c>
      <c r="U37" s="31">
        <f t="shared" si="3"/>
        <v>-17272</v>
      </c>
      <c r="V37" s="31">
        <f t="shared" si="3"/>
        <v>-8125</v>
      </c>
      <c r="W37" s="31">
        <f t="shared" si="3"/>
        <v>693696</v>
      </c>
      <c r="X37" s="31">
        <f t="shared" si="3"/>
        <v>4687712</v>
      </c>
      <c r="Y37" s="31">
        <f t="shared" si="3"/>
        <v>-3994016</v>
      </c>
      <c r="Z37" s="32">
        <f>+IF(X37&lt;&gt;0,+(Y37/X37)*100,0)</f>
        <v>-85.201821272296598</v>
      </c>
      <c r="AA37" s="33">
        <f>SUM(AA29:AA36)</f>
        <v>4687712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4687712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140848</v>
      </c>
      <c r="L44" s="31">
        <f t="shared" si="5"/>
        <v>-162139</v>
      </c>
      <c r="M44" s="31">
        <f t="shared" si="5"/>
        <v>28676</v>
      </c>
      <c r="N44" s="31">
        <f t="shared" si="5"/>
        <v>7385</v>
      </c>
      <c r="O44" s="31">
        <f t="shared" si="5"/>
        <v>-17005</v>
      </c>
      <c r="P44" s="31">
        <f t="shared" si="5"/>
        <v>-39969</v>
      </c>
      <c r="Q44" s="31">
        <f t="shared" si="5"/>
        <v>9485</v>
      </c>
      <c r="R44" s="31">
        <f t="shared" si="5"/>
        <v>-47489</v>
      </c>
      <c r="S44" s="31">
        <f t="shared" si="5"/>
        <v>22590</v>
      </c>
      <c r="T44" s="31">
        <f t="shared" si="5"/>
        <v>-13443</v>
      </c>
      <c r="U44" s="31">
        <f t="shared" si="5"/>
        <v>-17272</v>
      </c>
      <c r="V44" s="31">
        <f t="shared" si="5"/>
        <v>-8125</v>
      </c>
      <c r="W44" s="31">
        <f t="shared" si="5"/>
        <v>693696</v>
      </c>
      <c r="X44" s="31">
        <f t="shared" si="5"/>
        <v>4687712</v>
      </c>
      <c r="Y44" s="31">
        <f t="shared" si="5"/>
        <v>-3994016</v>
      </c>
      <c r="Z44" s="32">
        <f>+IF(X44&lt;&gt;0,+(Y44/X44)*100,0)</f>
        <v>-85.201821272296598</v>
      </c>
      <c r="AA44" s="33">
        <f>+AA37+AA43</f>
        <v>4687712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22294707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7975</v>
      </c>
      <c r="L45" s="44">
        <f t="shared" si="6"/>
        <v>908195</v>
      </c>
      <c r="M45" s="44">
        <f t="shared" si="6"/>
        <v>229297</v>
      </c>
      <c r="N45" s="44">
        <f t="shared" si="6"/>
        <v>1145467</v>
      </c>
      <c r="O45" s="44">
        <f t="shared" si="6"/>
        <v>433363</v>
      </c>
      <c r="P45" s="44">
        <f t="shared" si="6"/>
        <v>-347782</v>
      </c>
      <c r="Q45" s="44">
        <f t="shared" si="6"/>
        <v>52066</v>
      </c>
      <c r="R45" s="44">
        <f t="shared" si="6"/>
        <v>137647</v>
      </c>
      <c r="S45" s="44">
        <f t="shared" si="6"/>
        <v>-21292</v>
      </c>
      <c r="T45" s="44">
        <f t="shared" si="6"/>
        <v>-161350</v>
      </c>
      <c r="U45" s="44">
        <f t="shared" si="6"/>
        <v>-1184062</v>
      </c>
      <c r="V45" s="44">
        <f t="shared" si="6"/>
        <v>-1366704</v>
      </c>
      <c r="W45" s="44">
        <f t="shared" si="6"/>
        <v>14650340</v>
      </c>
      <c r="X45" s="44">
        <f t="shared" si="6"/>
        <v>22294707</v>
      </c>
      <c r="Y45" s="44">
        <f t="shared" si="6"/>
        <v>-7644367</v>
      </c>
      <c r="Z45" s="45">
        <f>+IF(X45&lt;&gt;0,+(Y45/X45)*100,0)</f>
        <v>-34.287811003750804</v>
      </c>
      <c r="AA45" s="46">
        <f>+AA26-AA44</f>
        <v>22294707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-28149263</v>
      </c>
      <c r="D47" s="18"/>
      <c r="E47" s="19">
        <v>-22391377</v>
      </c>
      <c r="F47" s="20">
        <v>-15533254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>
        <v>-1163231</v>
      </c>
      <c r="L47" s="20">
        <v>-341274</v>
      </c>
      <c r="M47" s="20">
        <v>-930863</v>
      </c>
      <c r="N47" s="20">
        <v>-2435368</v>
      </c>
      <c r="O47" s="20">
        <v>-1552040</v>
      </c>
      <c r="P47" s="20">
        <v>-1536106</v>
      </c>
      <c r="Q47" s="20">
        <v>-933935</v>
      </c>
      <c r="R47" s="20">
        <v>-4022081</v>
      </c>
      <c r="S47" s="20">
        <v>-957678</v>
      </c>
      <c r="T47" s="20">
        <v>-1318678</v>
      </c>
      <c r="U47" s="20">
        <v>-2584903</v>
      </c>
      <c r="V47" s="20">
        <v>-4861259</v>
      </c>
      <c r="W47" s="20">
        <v>-44569571</v>
      </c>
      <c r="X47" s="20">
        <v>-15533254</v>
      </c>
      <c r="Y47" s="20">
        <v>-29036317</v>
      </c>
      <c r="Z47" s="47">
        <v>186.93003410618277</v>
      </c>
      <c r="AA47" s="22">
        <v>-15533254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-28149263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-15533254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-1163231</v>
      </c>
      <c r="L50" s="52">
        <f t="shared" si="7"/>
        <v>-341274</v>
      </c>
      <c r="M50" s="52">
        <f t="shared" si="7"/>
        <v>-930863</v>
      </c>
      <c r="N50" s="52">
        <f t="shared" si="7"/>
        <v>-2435368</v>
      </c>
      <c r="O50" s="52">
        <f t="shared" si="7"/>
        <v>-1552040</v>
      </c>
      <c r="P50" s="52">
        <f t="shared" si="7"/>
        <v>-1536106</v>
      </c>
      <c r="Q50" s="52">
        <f t="shared" si="7"/>
        <v>-933935</v>
      </c>
      <c r="R50" s="52">
        <f t="shared" si="7"/>
        <v>-4022081</v>
      </c>
      <c r="S50" s="52">
        <f t="shared" si="7"/>
        <v>-957678</v>
      </c>
      <c r="T50" s="52">
        <f t="shared" si="7"/>
        <v>-1318678</v>
      </c>
      <c r="U50" s="52">
        <f t="shared" si="7"/>
        <v>-2584903</v>
      </c>
      <c r="V50" s="52">
        <f t="shared" si="7"/>
        <v>-4861259</v>
      </c>
      <c r="W50" s="52">
        <f t="shared" si="7"/>
        <v>-44569571</v>
      </c>
      <c r="X50" s="52">
        <f t="shared" si="7"/>
        <v>-15533254</v>
      </c>
      <c r="Y50" s="52">
        <f t="shared" si="7"/>
        <v>-29036317</v>
      </c>
      <c r="Z50" s="53">
        <f>+IF(X50&lt;&gt;0,+(Y50/X50)*100,0)</f>
        <v>186.93003410618277</v>
      </c>
      <c r="AA50" s="54">
        <f>SUM(AA47:AA49)</f>
        <v>-15533254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>
        <v>-508050</v>
      </c>
      <c r="L6" s="20">
        <v>-336672</v>
      </c>
      <c r="M6" s="20">
        <v>-151323</v>
      </c>
      <c r="N6" s="20">
        <v>-996045</v>
      </c>
      <c r="O6" s="20">
        <v>-38525</v>
      </c>
      <c r="P6" s="20">
        <v>-357386</v>
      </c>
      <c r="Q6" s="20">
        <v>-137568</v>
      </c>
      <c r="R6" s="20">
        <v>-533479</v>
      </c>
      <c r="S6" s="20">
        <v>-29800</v>
      </c>
      <c r="T6" s="20">
        <v>-385573</v>
      </c>
      <c r="U6" s="20">
        <v>-1243790</v>
      </c>
      <c r="V6" s="20">
        <v>-1659163</v>
      </c>
      <c r="W6" s="20">
        <v>-14641130</v>
      </c>
      <c r="X6" s="20"/>
      <c r="Y6" s="20">
        <v>-14641130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4674053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4674053</v>
      </c>
      <c r="Y7" s="20">
        <v>-3237756</v>
      </c>
      <c r="Z7" s="21">
        <v>-69.27084481070284</v>
      </c>
      <c r="AA7" s="22">
        <v>4674053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-384000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-384000</v>
      </c>
      <c r="Y10" s="20">
        <v>384000</v>
      </c>
      <c r="Z10" s="21">
        <v>-100</v>
      </c>
      <c r="AA10" s="22">
        <v>-384000</v>
      </c>
    </row>
    <row r="11" spans="1:27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>
        <v>66267</v>
      </c>
      <c r="L11" s="24">
        <v>51162</v>
      </c>
      <c r="M11" s="20"/>
      <c r="N11" s="24">
        <v>117429</v>
      </c>
      <c r="O11" s="24">
        <v>27557</v>
      </c>
      <c r="P11" s="24">
        <v>40951</v>
      </c>
      <c r="Q11" s="20"/>
      <c r="R11" s="24">
        <v>68508</v>
      </c>
      <c r="S11" s="24">
        <v>15605</v>
      </c>
      <c r="T11" s="20">
        <v>71624</v>
      </c>
      <c r="U11" s="24">
        <v>125297</v>
      </c>
      <c r="V11" s="24">
        <v>212526</v>
      </c>
      <c r="W11" s="24">
        <v>1873933</v>
      </c>
      <c r="X11" s="20"/>
      <c r="Y11" s="24">
        <v>1873933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4290053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-441783</v>
      </c>
      <c r="L13" s="31">
        <f t="shared" si="0"/>
        <v>-285510</v>
      </c>
      <c r="M13" s="31">
        <f t="shared" si="0"/>
        <v>-151323</v>
      </c>
      <c r="N13" s="31">
        <f t="shared" si="0"/>
        <v>-878616</v>
      </c>
      <c r="O13" s="31">
        <f t="shared" si="0"/>
        <v>-10968</v>
      </c>
      <c r="P13" s="31">
        <f t="shared" si="0"/>
        <v>-316435</v>
      </c>
      <c r="Q13" s="31">
        <f t="shared" si="0"/>
        <v>-137568</v>
      </c>
      <c r="R13" s="31">
        <f t="shared" si="0"/>
        <v>-464971</v>
      </c>
      <c r="S13" s="31">
        <f t="shared" si="0"/>
        <v>-14195</v>
      </c>
      <c r="T13" s="31">
        <f t="shared" si="0"/>
        <v>-313949</v>
      </c>
      <c r="U13" s="31">
        <f t="shared" si="0"/>
        <v>-1118493</v>
      </c>
      <c r="V13" s="31">
        <f t="shared" si="0"/>
        <v>-1446637</v>
      </c>
      <c r="W13" s="31">
        <f t="shared" si="0"/>
        <v>-11330900</v>
      </c>
      <c r="X13" s="31">
        <f t="shared" si="0"/>
        <v>4290053</v>
      </c>
      <c r="Y13" s="31">
        <f t="shared" si="0"/>
        <v>-15620953</v>
      </c>
      <c r="Z13" s="32">
        <f>+IF(X13&lt;&gt;0,+(Y13/X13)*100,0)</f>
        <v>-364.1202800991037</v>
      </c>
      <c r="AA13" s="33">
        <f>SUM(AA6:AA12)</f>
        <v>4290053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895750</v>
      </c>
      <c r="G17" s="24"/>
      <c r="H17" s="24"/>
      <c r="I17" s="24">
        <v>756860</v>
      </c>
      <c r="J17" s="20">
        <v>756860</v>
      </c>
      <c r="K17" s="24"/>
      <c r="L17" s="24">
        <v>95750</v>
      </c>
      <c r="M17" s="20"/>
      <c r="N17" s="24">
        <v>95750</v>
      </c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895750</v>
      </c>
      <c r="Y17" s="24">
        <v>-43140</v>
      </c>
      <c r="Z17" s="25">
        <v>-4.8160759140385156</v>
      </c>
      <c r="AA17" s="26">
        <v>895750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895750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95750</v>
      </c>
      <c r="M25" s="36">
        <f t="shared" si="1"/>
        <v>0</v>
      </c>
      <c r="N25" s="36">
        <f t="shared" si="1"/>
        <v>95750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895750</v>
      </c>
      <c r="Y25" s="36">
        <f t="shared" si="1"/>
        <v>-43140</v>
      </c>
      <c r="Z25" s="37">
        <f>+IF(X25&lt;&gt;0,+(Y25/X25)*100,0)</f>
        <v>-4.8160759140385156</v>
      </c>
      <c r="AA25" s="38">
        <f>SUM(AA15:AA24)</f>
        <v>895750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5185803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-441783</v>
      </c>
      <c r="L26" s="31">
        <f t="shared" si="2"/>
        <v>-189760</v>
      </c>
      <c r="M26" s="31">
        <f t="shared" si="2"/>
        <v>-151323</v>
      </c>
      <c r="N26" s="31">
        <f t="shared" si="2"/>
        <v>-782866</v>
      </c>
      <c r="O26" s="31">
        <f t="shared" si="2"/>
        <v>-10968</v>
      </c>
      <c r="P26" s="31">
        <f t="shared" si="2"/>
        <v>-316435</v>
      </c>
      <c r="Q26" s="31">
        <f t="shared" si="2"/>
        <v>-137568</v>
      </c>
      <c r="R26" s="31">
        <f t="shared" si="2"/>
        <v>-464971</v>
      </c>
      <c r="S26" s="31">
        <f t="shared" si="2"/>
        <v>-14195</v>
      </c>
      <c r="T26" s="31">
        <f t="shared" si="2"/>
        <v>-313949</v>
      </c>
      <c r="U26" s="31">
        <f t="shared" si="2"/>
        <v>-1118493</v>
      </c>
      <c r="V26" s="31">
        <f t="shared" si="2"/>
        <v>-1446637</v>
      </c>
      <c r="W26" s="31">
        <f t="shared" si="2"/>
        <v>-10478290</v>
      </c>
      <c r="X26" s="31">
        <f t="shared" si="2"/>
        <v>5185803</v>
      </c>
      <c r="Y26" s="31">
        <f t="shared" si="2"/>
        <v>-15664093</v>
      </c>
      <c r="Z26" s="32">
        <f>+IF(X26&lt;&gt;0,+(Y26/X26)*100,0)</f>
        <v>-302.05723202366153</v>
      </c>
      <c r="AA26" s="33">
        <f>+AA13+AA25</f>
        <v>5185803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10740561</v>
      </c>
      <c r="G32" s="20">
        <v>515922</v>
      </c>
      <c r="H32" s="20">
        <v>507919</v>
      </c>
      <c r="I32" s="20">
        <v>20448441</v>
      </c>
      <c r="J32" s="20">
        <v>21472282</v>
      </c>
      <c r="K32" s="20">
        <v>520259</v>
      </c>
      <c r="L32" s="20">
        <v>665648</v>
      </c>
      <c r="M32" s="20">
        <v>802761</v>
      </c>
      <c r="N32" s="20">
        <v>1988668</v>
      </c>
      <c r="O32" s="20">
        <v>744479</v>
      </c>
      <c r="P32" s="20">
        <v>475240</v>
      </c>
      <c r="Q32" s="20">
        <v>396225</v>
      </c>
      <c r="R32" s="20">
        <v>1615944</v>
      </c>
      <c r="S32" s="20">
        <v>672978</v>
      </c>
      <c r="T32" s="20">
        <v>731372</v>
      </c>
      <c r="U32" s="20">
        <v>251306</v>
      </c>
      <c r="V32" s="20">
        <v>1655656</v>
      </c>
      <c r="W32" s="20">
        <v>26732550</v>
      </c>
      <c r="X32" s="20">
        <v>10740561</v>
      </c>
      <c r="Y32" s="20">
        <v>15991989</v>
      </c>
      <c r="Z32" s="21">
        <v>148.89342372339769</v>
      </c>
      <c r="AA32" s="22">
        <v>10740561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-1400000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-867130</v>
      </c>
      <c r="V33" s="20">
        <v>-867130</v>
      </c>
      <c r="W33" s="20">
        <v>-867130</v>
      </c>
      <c r="X33" s="20">
        <v>-1400000</v>
      </c>
      <c r="Y33" s="20">
        <v>532870</v>
      </c>
      <c r="Z33" s="21">
        <v>-38.062142857142852</v>
      </c>
      <c r="AA33" s="22">
        <v>-1400000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9340561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520259</v>
      </c>
      <c r="L37" s="31">
        <f t="shared" si="3"/>
        <v>665648</v>
      </c>
      <c r="M37" s="31">
        <f t="shared" si="3"/>
        <v>802761</v>
      </c>
      <c r="N37" s="31">
        <f t="shared" si="3"/>
        <v>1988668</v>
      </c>
      <c r="O37" s="31">
        <f t="shared" si="3"/>
        <v>744479</v>
      </c>
      <c r="P37" s="31">
        <f t="shared" si="3"/>
        <v>475240</v>
      </c>
      <c r="Q37" s="31">
        <f t="shared" si="3"/>
        <v>396225</v>
      </c>
      <c r="R37" s="31">
        <f t="shared" si="3"/>
        <v>1615944</v>
      </c>
      <c r="S37" s="31">
        <f t="shared" si="3"/>
        <v>672978</v>
      </c>
      <c r="T37" s="31">
        <f t="shared" si="3"/>
        <v>731372</v>
      </c>
      <c r="U37" s="31">
        <f t="shared" si="3"/>
        <v>-615824</v>
      </c>
      <c r="V37" s="31">
        <f t="shared" si="3"/>
        <v>788526</v>
      </c>
      <c r="W37" s="31">
        <f t="shared" si="3"/>
        <v>25865420</v>
      </c>
      <c r="X37" s="31">
        <f t="shared" si="3"/>
        <v>9340561</v>
      </c>
      <c r="Y37" s="31">
        <f t="shared" si="3"/>
        <v>16524859</v>
      </c>
      <c r="Z37" s="32">
        <f>+IF(X37&lt;&gt;0,+(Y37/X37)*100,0)</f>
        <v>176.91505895630894</v>
      </c>
      <c r="AA37" s="33">
        <f>SUM(AA29:AA36)</f>
        <v>9340561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9340561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520259</v>
      </c>
      <c r="L44" s="31">
        <f t="shared" si="5"/>
        <v>665648</v>
      </c>
      <c r="M44" s="31">
        <f t="shared" si="5"/>
        <v>802761</v>
      </c>
      <c r="N44" s="31">
        <f t="shared" si="5"/>
        <v>1988668</v>
      </c>
      <c r="O44" s="31">
        <f t="shared" si="5"/>
        <v>744479</v>
      </c>
      <c r="P44" s="31">
        <f t="shared" si="5"/>
        <v>475240</v>
      </c>
      <c r="Q44" s="31">
        <f t="shared" si="5"/>
        <v>396225</v>
      </c>
      <c r="R44" s="31">
        <f t="shared" si="5"/>
        <v>1615944</v>
      </c>
      <c r="S44" s="31">
        <f t="shared" si="5"/>
        <v>672978</v>
      </c>
      <c r="T44" s="31">
        <f t="shared" si="5"/>
        <v>731372</v>
      </c>
      <c r="U44" s="31">
        <f t="shared" si="5"/>
        <v>-615824</v>
      </c>
      <c r="V44" s="31">
        <f t="shared" si="5"/>
        <v>788526</v>
      </c>
      <c r="W44" s="31">
        <f t="shared" si="5"/>
        <v>25865420</v>
      </c>
      <c r="X44" s="31">
        <f t="shared" si="5"/>
        <v>9340561</v>
      </c>
      <c r="Y44" s="31">
        <f t="shared" si="5"/>
        <v>16524859</v>
      </c>
      <c r="Z44" s="32">
        <f>+IF(X44&lt;&gt;0,+(Y44/X44)*100,0)</f>
        <v>176.91505895630894</v>
      </c>
      <c r="AA44" s="33">
        <f>+AA37+AA43</f>
        <v>9340561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-4154758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-962042</v>
      </c>
      <c r="L45" s="44">
        <f t="shared" si="6"/>
        <v>-855408</v>
      </c>
      <c r="M45" s="44">
        <f t="shared" si="6"/>
        <v>-954084</v>
      </c>
      <c r="N45" s="44">
        <f t="shared" si="6"/>
        <v>-2771534</v>
      </c>
      <c r="O45" s="44">
        <f t="shared" si="6"/>
        <v>-755447</v>
      </c>
      <c r="P45" s="44">
        <f t="shared" si="6"/>
        <v>-791675</v>
      </c>
      <c r="Q45" s="44">
        <f t="shared" si="6"/>
        <v>-533793</v>
      </c>
      <c r="R45" s="44">
        <f t="shared" si="6"/>
        <v>-2080915</v>
      </c>
      <c r="S45" s="44">
        <f t="shared" si="6"/>
        <v>-687173</v>
      </c>
      <c r="T45" s="44">
        <f t="shared" si="6"/>
        <v>-1045321</v>
      </c>
      <c r="U45" s="44">
        <f t="shared" si="6"/>
        <v>-502669</v>
      </c>
      <c r="V45" s="44">
        <f t="shared" si="6"/>
        <v>-2235163</v>
      </c>
      <c r="W45" s="44">
        <f t="shared" si="6"/>
        <v>-36343710</v>
      </c>
      <c r="X45" s="44">
        <f t="shared" si="6"/>
        <v>-4154758</v>
      </c>
      <c r="Y45" s="44">
        <f t="shared" si="6"/>
        <v>-32188952</v>
      </c>
      <c r="Z45" s="45">
        <f>+IF(X45&lt;&gt;0,+(Y45/X45)*100,0)</f>
        <v>774.74914303071318</v>
      </c>
      <c r="AA45" s="46">
        <f>+AA26-AA44</f>
        <v>-4154758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>
        <v>-583176</v>
      </c>
      <c r="M47" s="20">
        <v>-690279</v>
      </c>
      <c r="N47" s="20">
        <v>-1273455</v>
      </c>
      <c r="O47" s="20">
        <v>-730981</v>
      </c>
      <c r="P47" s="20">
        <v>-321634</v>
      </c>
      <c r="Q47" s="20"/>
      <c r="R47" s="20">
        <v>-1052615</v>
      </c>
      <c r="S47" s="20"/>
      <c r="T47" s="20">
        <v>-678978</v>
      </c>
      <c r="U47" s="20"/>
      <c r="V47" s="20">
        <v>-678978</v>
      </c>
      <c r="W47" s="20">
        <v>-20518532</v>
      </c>
      <c r="X47" s="20"/>
      <c r="Y47" s="20">
        <v>-20518532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-583176</v>
      </c>
      <c r="M50" s="52">
        <f t="shared" si="7"/>
        <v>-690279</v>
      </c>
      <c r="N50" s="52">
        <f t="shared" si="7"/>
        <v>-1273455</v>
      </c>
      <c r="O50" s="52">
        <f t="shared" si="7"/>
        <v>-730981</v>
      </c>
      <c r="P50" s="52">
        <f t="shared" si="7"/>
        <v>-321634</v>
      </c>
      <c r="Q50" s="52">
        <f t="shared" si="7"/>
        <v>0</v>
      </c>
      <c r="R50" s="52">
        <f t="shared" si="7"/>
        <v>-1052615</v>
      </c>
      <c r="S50" s="52">
        <f t="shared" si="7"/>
        <v>0</v>
      </c>
      <c r="T50" s="52">
        <f t="shared" si="7"/>
        <v>-678978</v>
      </c>
      <c r="U50" s="52">
        <f t="shared" si="7"/>
        <v>0</v>
      </c>
      <c r="V50" s="52">
        <f t="shared" si="7"/>
        <v>-678978</v>
      </c>
      <c r="W50" s="52">
        <f t="shared" si="7"/>
        <v>-20518532</v>
      </c>
      <c r="X50" s="52">
        <f t="shared" si="7"/>
        <v>0</v>
      </c>
      <c r="Y50" s="52">
        <f t="shared" si="7"/>
        <v>-20518532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-37439703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-37439703</v>
      </c>
      <c r="Y6" s="20">
        <v>37439703</v>
      </c>
      <c r="Z6" s="21">
        <v>-100</v>
      </c>
      <c r="AA6" s="22">
        <v>-37439703</v>
      </c>
    </row>
    <row r="7" spans="1:27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7568000</v>
      </c>
      <c r="G7" s="20">
        <v>982106</v>
      </c>
      <c r="H7" s="20">
        <v>650437</v>
      </c>
      <c r="I7" s="20">
        <v>988538</v>
      </c>
      <c r="J7" s="20">
        <v>2621081</v>
      </c>
      <c r="K7" s="20">
        <v>456223</v>
      </c>
      <c r="L7" s="20">
        <v>1208397</v>
      </c>
      <c r="M7" s="20">
        <v>441723</v>
      </c>
      <c r="N7" s="20">
        <v>2106343</v>
      </c>
      <c r="O7" s="20">
        <v>1158126</v>
      </c>
      <c r="P7" s="20">
        <v>530137</v>
      </c>
      <c r="Q7" s="20">
        <v>493842</v>
      </c>
      <c r="R7" s="20">
        <v>2182105</v>
      </c>
      <c r="S7" s="20">
        <v>722548</v>
      </c>
      <c r="T7" s="20">
        <v>933062</v>
      </c>
      <c r="U7" s="20">
        <v>1411593</v>
      </c>
      <c r="V7" s="20">
        <v>3067203</v>
      </c>
      <c r="W7" s="20">
        <v>9976732</v>
      </c>
      <c r="X7" s="20">
        <v>7568000</v>
      </c>
      <c r="Y7" s="20">
        <v>2408732</v>
      </c>
      <c r="Z7" s="21">
        <v>31.827854122621563</v>
      </c>
      <c r="AA7" s="22">
        <v>7568000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5550</v>
      </c>
      <c r="R10" s="20">
        <v>5550</v>
      </c>
      <c r="S10" s="20"/>
      <c r="T10" s="20">
        <v>523900</v>
      </c>
      <c r="U10" s="20">
        <v>335795</v>
      </c>
      <c r="V10" s="20">
        <v>859695</v>
      </c>
      <c r="W10" s="20">
        <v>865245</v>
      </c>
      <c r="X10" s="20"/>
      <c r="Y10" s="20">
        <v>865245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3077822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3077822</v>
      </c>
      <c r="Y11" s="24">
        <v>-3077822</v>
      </c>
      <c r="Z11" s="25">
        <v>-100</v>
      </c>
      <c r="AA11" s="26">
        <v>3077822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-26793881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456223</v>
      </c>
      <c r="L13" s="31">
        <f t="shared" si="0"/>
        <v>1208397</v>
      </c>
      <c r="M13" s="31">
        <f t="shared" si="0"/>
        <v>441723</v>
      </c>
      <c r="N13" s="31">
        <f t="shared" si="0"/>
        <v>2106343</v>
      </c>
      <c r="O13" s="31">
        <f t="shared" si="0"/>
        <v>1158126</v>
      </c>
      <c r="P13" s="31">
        <f t="shared" si="0"/>
        <v>530137</v>
      </c>
      <c r="Q13" s="31">
        <f t="shared" si="0"/>
        <v>499392</v>
      </c>
      <c r="R13" s="31">
        <f t="shared" si="0"/>
        <v>2187655</v>
      </c>
      <c r="S13" s="31">
        <f t="shared" si="0"/>
        <v>722548</v>
      </c>
      <c r="T13" s="31">
        <f t="shared" si="0"/>
        <v>1456962</v>
      </c>
      <c r="U13" s="31">
        <f t="shared" si="0"/>
        <v>1747388</v>
      </c>
      <c r="V13" s="31">
        <f t="shared" si="0"/>
        <v>3926898</v>
      </c>
      <c r="W13" s="31">
        <f t="shared" si="0"/>
        <v>10841977</v>
      </c>
      <c r="X13" s="31">
        <f t="shared" si="0"/>
        <v>-26793881</v>
      </c>
      <c r="Y13" s="31">
        <f t="shared" si="0"/>
        <v>37635858</v>
      </c>
      <c r="Z13" s="32">
        <f>+IF(X13&lt;&gt;0,+(Y13/X13)*100,0)</f>
        <v>-140.46437692247719</v>
      </c>
      <c r="AA13" s="33">
        <f>SUM(AA6:AA12)</f>
        <v>-26793881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13928712</v>
      </c>
      <c r="G17" s="24"/>
      <c r="H17" s="24"/>
      <c r="I17" s="24"/>
      <c r="J17" s="20"/>
      <c r="K17" s="24">
        <v>1543703</v>
      </c>
      <c r="L17" s="24">
        <v>2379539</v>
      </c>
      <c r="M17" s="20">
        <v>443300</v>
      </c>
      <c r="N17" s="24">
        <v>4366542</v>
      </c>
      <c r="O17" s="24"/>
      <c r="P17" s="24">
        <v>1909530</v>
      </c>
      <c r="Q17" s="20"/>
      <c r="R17" s="24">
        <v>1909530</v>
      </c>
      <c r="S17" s="24">
        <v>819220</v>
      </c>
      <c r="T17" s="20">
        <v>337249</v>
      </c>
      <c r="U17" s="24"/>
      <c r="V17" s="24">
        <v>1156469</v>
      </c>
      <c r="W17" s="24">
        <v>7432541</v>
      </c>
      <c r="X17" s="20">
        <v>13928712</v>
      </c>
      <c r="Y17" s="24">
        <v>-6496171</v>
      </c>
      <c r="Z17" s="25">
        <v>-46.638705718087934</v>
      </c>
      <c r="AA17" s="26">
        <v>13928712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13928712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1543703</v>
      </c>
      <c r="L25" s="36">
        <f t="shared" si="1"/>
        <v>2379539</v>
      </c>
      <c r="M25" s="36">
        <f t="shared" si="1"/>
        <v>443300</v>
      </c>
      <c r="N25" s="36">
        <f t="shared" si="1"/>
        <v>4366542</v>
      </c>
      <c r="O25" s="36">
        <f t="shared" si="1"/>
        <v>0</v>
      </c>
      <c r="P25" s="36">
        <f t="shared" si="1"/>
        <v>1909530</v>
      </c>
      <c r="Q25" s="36">
        <f t="shared" si="1"/>
        <v>0</v>
      </c>
      <c r="R25" s="36">
        <f t="shared" si="1"/>
        <v>1909530</v>
      </c>
      <c r="S25" s="36">
        <f t="shared" si="1"/>
        <v>819220</v>
      </c>
      <c r="T25" s="36">
        <f t="shared" si="1"/>
        <v>337249</v>
      </c>
      <c r="U25" s="36">
        <f t="shared" si="1"/>
        <v>0</v>
      </c>
      <c r="V25" s="36">
        <f t="shared" si="1"/>
        <v>1156469</v>
      </c>
      <c r="W25" s="36">
        <f t="shared" si="1"/>
        <v>7432541</v>
      </c>
      <c r="X25" s="36">
        <f t="shared" si="1"/>
        <v>13928712</v>
      </c>
      <c r="Y25" s="36">
        <f t="shared" si="1"/>
        <v>-6496171</v>
      </c>
      <c r="Z25" s="37">
        <f>+IF(X25&lt;&gt;0,+(Y25/X25)*100,0)</f>
        <v>-46.638705718087934</v>
      </c>
      <c r="AA25" s="38">
        <f>SUM(AA15:AA24)</f>
        <v>13928712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-12865169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1999926</v>
      </c>
      <c r="L26" s="31">
        <f t="shared" si="2"/>
        <v>3587936</v>
      </c>
      <c r="M26" s="31">
        <f t="shared" si="2"/>
        <v>885023</v>
      </c>
      <c r="N26" s="31">
        <f t="shared" si="2"/>
        <v>6472885</v>
      </c>
      <c r="O26" s="31">
        <f t="shared" si="2"/>
        <v>1158126</v>
      </c>
      <c r="P26" s="31">
        <f t="shared" si="2"/>
        <v>2439667</v>
      </c>
      <c r="Q26" s="31">
        <f t="shared" si="2"/>
        <v>499392</v>
      </c>
      <c r="R26" s="31">
        <f t="shared" si="2"/>
        <v>4097185</v>
      </c>
      <c r="S26" s="31">
        <f t="shared" si="2"/>
        <v>1541768</v>
      </c>
      <c r="T26" s="31">
        <f t="shared" si="2"/>
        <v>1794211</v>
      </c>
      <c r="U26" s="31">
        <f t="shared" si="2"/>
        <v>1747388</v>
      </c>
      <c r="V26" s="31">
        <f t="shared" si="2"/>
        <v>5083367</v>
      </c>
      <c r="W26" s="31">
        <f t="shared" si="2"/>
        <v>18274518</v>
      </c>
      <c r="X26" s="31">
        <f t="shared" si="2"/>
        <v>-12865169</v>
      </c>
      <c r="Y26" s="31">
        <f t="shared" si="2"/>
        <v>31139687</v>
      </c>
      <c r="Z26" s="32">
        <f>+IF(X26&lt;&gt;0,+(Y26/X26)*100,0)</f>
        <v>-242.04646670401297</v>
      </c>
      <c r="AA26" s="33">
        <f>+AA13+AA25</f>
        <v>-12865169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-12865169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1999926</v>
      </c>
      <c r="L45" s="44">
        <f t="shared" si="6"/>
        <v>3587936</v>
      </c>
      <c r="M45" s="44">
        <f t="shared" si="6"/>
        <v>885023</v>
      </c>
      <c r="N45" s="44">
        <f t="shared" si="6"/>
        <v>6472885</v>
      </c>
      <c r="O45" s="44">
        <f t="shared" si="6"/>
        <v>1158126</v>
      </c>
      <c r="P45" s="44">
        <f t="shared" si="6"/>
        <v>2439667</v>
      </c>
      <c r="Q45" s="44">
        <f t="shared" si="6"/>
        <v>499392</v>
      </c>
      <c r="R45" s="44">
        <f t="shared" si="6"/>
        <v>4097185</v>
      </c>
      <c r="S45" s="44">
        <f t="shared" si="6"/>
        <v>1541768</v>
      </c>
      <c r="T45" s="44">
        <f t="shared" si="6"/>
        <v>1794211</v>
      </c>
      <c r="U45" s="44">
        <f t="shared" si="6"/>
        <v>1747388</v>
      </c>
      <c r="V45" s="44">
        <f t="shared" si="6"/>
        <v>5083367</v>
      </c>
      <c r="W45" s="44">
        <f t="shared" si="6"/>
        <v>18274518</v>
      </c>
      <c r="X45" s="44">
        <f t="shared" si="6"/>
        <v>-12865169</v>
      </c>
      <c r="Y45" s="44">
        <f t="shared" si="6"/>
        <v>31139687</v>
      </c>
      <c r="Z45" s="45">
        <f>+IF(X45&lt;&gt;0,+(Y45/X45)*100,0)</f>
        <v>-242.04646670401297</v>
      </c>
      <c r="AA45" s="46">
        <f>+AA26-AA44</f>
        <v>-12865169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-14868483</v>
      </c>
      <c r="G6" s="20">
        <v>-20991004</v>
      </c>
      <c r="H6" s="20">
        <v>-557951</v>
      </c>
      <c r="I6" s="20">
        <v>-567969</v>
      </c>
      <c r="J6" s="20">
        <v>-22116924</v>
      </c>
      <c r="K6" s="20">
        <v>-271835</v>
      </c>
      <c r="L6" s="20">
        <v>-484054</v>
      </c>
      <c r="M6" s="20">
        <v>-5188265</v>
      </c>
      <c r="N6" s="20">
        <v>-5944154</v>
      </c>
      <c r="O6" s="20">
        <v>-2099032</v>
      </c>
      <c r="P6" s="20">
        <v>-491583</v>
      </c>
      <c r="Q6" s="20">
        <v>-499032</v>
      </c>
      <c r="R6" s="20">
        <v>-3089647</v>
      </c>
      <c r="S6" s="20">
        <v>-388329</v>
      </c>
      <c r="T6" s="20">
        <v>-318265</v>
      </c>
      <c r="U6" s="20">
        <v>-287551</v>
      </c>
      <c r="V6" s="20">
        <v>-994145</v>
      </c>
      <c r="W6" s="20">
        <v>-32144870</v>
      </c>
      <c r="X6" s="20">
        <v>-14868483</v>
      </c>
      <c r="Y6" s="20">
        <v>-17276387</v>
      </c>
      <c r="Z6" s="21">
        <v>116.19468509329431</v>
      </c>
      <c r="AA6" s="22">
        <v>-14868483</v>
      </c>
    </row>
    <row r="7" spans="1:27" x14ac:dyDescent="0.25">
      <c r="A7" s="23" t="s">
        <v>35</v>
      </c>
      <c r="B7" s="17" t="s">
        <v>32</v>
      </c>
      <c r="C7" s="18">
        <v>18449483</v>
      </c>
      <c r="D7" s="18"/>
      <c r="E7" s="19">
        <v>5756540</v>
      </c>
      <c r="F7" s="20">
        <v>6356540</v>
      </c>
      <c r="G7" s="20">
        <v>18936702</v>
      </c>
      <c r="H7" s="20">
        <v>470824</v>
      </c>
      <c r="I7" s="20">
        <v>591763</v>
      </c>
      <c r="J7" s="20">
        <v>19999289</v>
      </c>
      <c r="K7" s="20">
        <v>320063</v>
      </c>
      <c r="L7" s="20">
        <v>507085</v>
      </c>
      <c r="M7" s="20">
        <v>527417</v>
      </c>
      <c r="N7" s="20">
        <v>1354565</v>
      </c>
      <c r="O7" s="20">
        <v>475263</v>
      </c>
      <c r="P7" s="20">
        <v>316755</v>
      </c>
      <c r="Q7" s="20">
        <v>391022</v>
      </c>
      <c r="R7" s="20">
        <v>1183040</v>
      </c>
      <c r="S7" s="20">
        <v>456310</v>
      </c>
      <c r="T7" s="20">
        <v>123785</v>
      </c>
      <c r="U7" s="20">
        <v>510893</v>
      </c>
      <c r="V7" s="20">
        <v>1090988</v>
      </c>
      <c r="W7" s="20">
        <v>23627882</v>
      </c>
      <c r="X7" s="20">
        <v>6356540</v>
      </c>
      <c r="Y7" s="20">
        <v>17271342</v>
      </c>
      <c r="Z7" s="21">
        <v>271.70979809770722</v>
      </c>
      <c r="AA7" s="22">
        <v>6356540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>
        <v>-113596</v>
      </c>
      <c r="L10" s="20">
        <v>-11193</v>
      </c>
      <c r="M10" s="20">
        <v>-79911</v>
      </c>
      <c r="N10" s="20">
        <v>-204700</v>
      </c>
      <c r="O10" s="20">
        <v>-140475</v>
      </c>
      <c r="P10" s="20">
        <v>-97408</v>
      </c>
      <c r="Q10" s="20">
        <v>-117558</v>
      </c>
      <c r="R10" s="20">
        <v>-355441</v>
      </c>
      <c r="S10" s="20">
        <v>-73615</v>
      </c>
      <c r="T10" s="20">
        <v>-67899</v>
      </c>
      <c r="U10" s="20">
        <v>-130732</v>
      </c>
      <c r="V10" s="20">
        <v>-272246</v>
      </c>
      <c r="W10" s="20">
        <v>-3854072</v>
      </c>
      <c r="X10" s="20"/>
      <c r="Y10" s="20">
        <v>-3854072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>
        <v>124134</v>
      </c>
      <c r="L11" s="24">
        <v>23744</v>
      </c>
      <c r="M11" s="20">
        <v>747877</v>
      </c>
      <c r="N11" s="24">
        <v>895755</v>
      </c>
      <c r="O11" s="24">
        <v>286117</v>
      </c>
      <c r="P11" s="24">
        <v>86257</v>
      </c>
      <c r="Q11" s="20">
        <v>63467</v>
      </c>
      <c r="R11" s="24">
        <v>435841</v>
      </c>
      <c r="S11" s="24">
        <v>10127</v>
      </c>
      <c r="T11" s="20">
        <v>97523</v>
      </c>
      <c r="U11" s="24">
        <v>77292</v>
      </c>
      <c r="V11" s="24">
        <v>184942</v>
      </c>
      <c r="W11" s="24">
        <v>4436551</v>
      </c>
      <c r="X11" s="20"/>
      <c r="Y11" s="24">
        <v>4436551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-2353211</v>
      </c>
      <c r="D13" s="29">
        <f>SUM(D6:D12)</f>
        <v>0</v>
      </c>
      <c r="E13" s="30">
        <f t="shared" si="0"/>
        <v>-12477443</v>
      </c>
      <c r="F13" s="31">
        <f t="shared" si="0"/>
        <v>-8511943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58766</v>
      </c>
      <c r="L13" s="31">
        <f t="shared" si="0"/>
        <v>35582</v>
      </c>
      <c r="M13" s="31">
        <f t="shared" si="0"/>
        <v>-3992882</v>
      </c>
      <c r="N13" s="31">
        <f t="shared" si="0"/>
        <v>-3898534</v>
      </c>
      <c r="O13" s="31">
        <f t="shared" si="0"/>
        <v>-1478127</v>
      </c>
      <c r="P13" s="31">
        <f t="shared" si="0"/>
        <v>-185979</v>
      </c>
      <c r="Q13" s="31">
        <f t="shared" si="0"/>
        <v>-162101</v>
      </c>
      <c r="R13" s="31">
        <f t="shared" si="0"/>
        <v>-1826207</v>
      </c>
      <c r="S13" s="31">
        <f t="shared" si="0"/>
        <v>4493</v>
      </c>
      <c r="T13" s="31">
        <f t="shared" si="0"/>
        <v>-164856</v>
      </c>
      <c r="U13" s="31">
        <f t="shared" si="0"/>
        <v>169902</v>
      </c>
      <c r="V13" s="31">
        <f t="shared" si="0"/>
        <v>9539</v>
      </c>
      <c r="W13" s="31">
        <f t="shared" si="0"/>
        <v>-7985250</v>
      </c>
      <c r="X13" s="31">
        <f t="shared" si="0"/>
        <v>-8511943</v>
      </c>
      <c r="Y13" s="31">
        <f t="shared" si="0"/>
        <v>526693</v>
      </c>
      <c r="Z13" s="32">
        <f>+IF(X13&lt;&gt;0,+(Y13/X13)*100,0)</f>
        <v>-6.1876941610158811</v>
      </c>
      <c r="AA13" s="33">
        <f>SUM(AA6:AA12)</f>
        <v>-8511943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6795723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>
        <v>3619131</v>
      </c>
      <c r="N17" s="24">
        <v>3619131</v>
      </c>
      <c r="O17" s="24">
        <v>1356510</v>
      </c>
      <c r="P17" s="24">
        <v>-173527</v>
      </c>
      <c r="Q17" s="20">
        <v>45290</v>
      </c>
      <c r="R17" s="24">
        <v>1228273</v>
      </c>
      <c r="S17" s="24">
        <v>-27649</v>
      </c>
      <c r="T17" s="20"/>
      <c r="U17" s="24">
        <v>-60160</v>
      </c>
      <c r="V17" s="24">
        <v>-87809</v>
      </c>
      <c r="W17" s="24">
        <v>4540951</v>
      </c>
      <c r="X17" s="20">
        <v>6795723</v>
      </c>
      <c r="Y17" s="24">
        <v>-2254772</v>
      </c>
      <c r="Z17" s="25">
        <v>-33.179280556314609</v>
      </c>
      <c r="AA17" s="26">
        <v>6795723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6795723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3619131</v>
      </c>
      <c r="N25" s="36">
        <f t="shared" si="1"/>
        <v>3619131</v>
      </c>
      <c r="O25" s="36">
        <f t="shared" si="1"/>
        <v>1356510</v>
      </c>
      <c r="P25" s="36">
        <f t="shared" si="1"/>
        <v>-173527</v>
      </c>
      <c r="Q25" s="36">
        <f t="shared" si="1"/>
        <v>45290</v>
      </c>
      <c r="R25" s="36">
        <f t="shared" si="1"/>
        <v>1228273</v>
      </c>
      <c r="S25" s="36">
        <f t="shared" si="1"/>
        <v>-27649</v>
      </c>
      <c r="T25" s="36">
        <f t="shared" si="1"/>
        <v>0</v>
      </c>
      <c r="U25" s="36">
        <f t="shared" si="1"/>
        <v>-60160</v>
      </c>
      <c r="V25" s="36">
        <f t="shared" si="1"/>
        <v>-87809</v>
      </c>
      <c r="W25" s="36">
        <f t="shared" si="1"/>
        <v>4540951</v>
      </c>
      <c r="X25" s="36">
        <f t="shared" si="1"/>
        <v>6795723</v>
      </c>
      <c r="Y25" s="36">
        <f t="shared" si="1"/>
        <v>-2254772</v>
      </c>
      <c r="Z25" s="37">
        <f>+IF(X25&lt;&gt;0,+(Y25/X25)*100,0)</f>
        <v>-33.179280556314609</v>
      </c>
      <c r="AA25" s="38">
        <f>SUM(AA15:AA24)</f>
        <v>6795723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-2571855</v>
      </c>
      <c r="D26" s="29">
        <f>+D13+D25</f>
        <v>0</v>
      </c>
      <c r="E26" s="30">
        <f t="shared" si="2"/>
        <v>-624320</v>
      </c>
      <c r="F26" s="31">
        <f t="shared" si="2"/>
        <v>-1716220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58766</v>
      </c>
      <c r="L26" s="31">
        <f t="shared" si="2"/>
        <v>35582</v>
      </c>
      <c r="M26" s="31">
        <f t="shared" si="2"/>
        <v>-373751</v>
      </c>
      <c r="N26" s="31">
        <f t="shared" si="2"/>
        <v>-279403</v>
      </c>
      <c r="O26" s="31">
        <f t="shared" si="2"/>
        <v>-121617</v>
      </c>
      <c r="P26" s="31">
        <f t="shared" si="2"/>
        <v>-359506</v>
      </c>
      <c r="Q26" s="31">
        <f t="shared" si="2"/>
        <v>-116811</v>
      </c>
      <c r="R26" s="31">
        <f t="shared" si="2"/>
        <v>-597934</v>
      </c>
      <c r="S26" s="31">
        <f t="shared" si="2"/>
        <v>-23156</v>
      </c>
      <c r="T26" s="31">
        <f t="shared" si="2"/>
        <v>-164856</v>
      </c>
      <c r="U26" s="31">
        <f t="shared" si="2"/>
        <v>109742</v>
      </c>
      <c r="V26" s="31">
        <f t="shared" si="2"/>
        <v>-78270</v>
      </c>
      <c r="W26" s="31">
        <f t="shared" si="2"/>
        <v>-3444299</v>
      </c>
      <c r="X26" s="31">
        <f t="shared" si="2"/>
        <v>-1716220</v>
      </c>
      <c r="Y26" s="31">
        <f t="shared" si="2"/>
        <v>-1728079</v>
      </c>
      <c r="Z26" s="32">
        <f>+IF(X26&lt;&gt;0,+(Y26/X26)*100,0)</f>
        <v>100.69099532693943</v>
      </c>
      <c r="AA26" s="33">
        <f>+AA13+AA25</f>
        <v>-1716220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>
        <v>-494</v>
      </c>
      <c r="L31" s="20"/>
      <c r="M31" s="20"/>
      <c r="N31" s="20">
        <v>-494</v>
      </c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795969</v>
      </c>
      <c r="D32" s="18"/>
      <c r="E32" s="19"/>
      <c r="F32" s="20">
        <v>35049595</v>
      </c>
      <c r="G32" s="20">
        <v>347179</v>
      </c>
      <c r="H32" s="20">
        <v>478517</v>
      </c>
      <c r="I32" s="20">
        <v>-40</v>
      </c>
      <c r="J32" s="20">
        <v>825656</v>
      </c>
      <c r="K32" s="20">
        <v>366232</v>
      </c>
      <c r="L32" s="20">
        <v>-413372</v>
      </c>
      <c r="M32" s="20">
        <v>437698</v>
      </c>
      <c r="N32" s="20">
        <v>390558</v>
      </c>
      <c r="O32" s="20">
        <v>-8277</v>
      </c>
      <c r="P32" s="20">
        <v>-34868</v>
      </c>
      <c r="Q32" s="20">
        <v>-216204</v>
      </c>
      <c r="R32" s="20">
        <v>-259349</v>
      </c>
      <c r="S32" s="20">
        <v>-460380</v>
      </c>
      <c r="T32" s="20">
        <v>-41545</v>
      </c>
      <c r="U32" s="20">
        <v>187387</v>
      </c>
      <c r="V32" s="20">
        <v>-314538</v>
      </c>
      <c r="W32" s="20">
        <v>642327</v>
      </c>
      <c r="X32" s="20">
        <v>35049595</v>
      </c>
      <c r="Y32" s="20">
        <v>-34407268</v>
      </c>
      <c r="Z32" s="21">
        <v>-98.167376827036094</v>
      </c>
      <c r="AA32" s="22">
        <v>35049595</v>
      </c>
    </row>
    <row r="33" spans="1:27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>
        <v>-4805484</v>
      </c>
      <c r="N33" s="20">
        <v>-4805484</v>
      </c>
      <c r="O33" s="20"/>
      <c r="P33" s="20">
        <v>-4805484</v>
      </c>
      <c r="Q33" s="20"/>
      <c r="R33" s="20">
        <v>-4805484</v>
      </c>
      <c r="S33" s="20"/>
      <c r="T33" s="20"/>
      <c r="U33" s="20"/>
      <c r="V33" s="20"/>
      <c r="W33" s="20">
        <v>-10045751</v>
      </c>
      <c r="X33" s="20"/>
      <c r="Y33" s="20">
        <v>-10045751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2915275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>
        <v>83194</v>
      </c>
      <c r="L35" s="20">
        <v>81141</v>
      </c>
      <c r="M35" s="20">
        <v>83399</v>
      </c>
      <c r="N35" s="20">
        <v>247734</v>
      </c>
      <c r="O35" s="20">
        <v>79135</v>
      </c>
      <c r="P35" s="20">
        <v>65451</v>
      </c>
      <c r="Q35" s="20">
        <v>80835</v>
      </c>
      <c r="R35" s="20">
        <v>225421</v>
      </c>
      <c r="S35" s="20">
        <v>79370</v>
      </c>
      <c r="T35" s="20">
        <v>76379</v>
      </c>
      <c r="U35" s="20">
        <v>87787</v>
      </c>
      <c r="V35" s="20">
        <v>243536</v>
      </c>
      <c r="W35" s="20">
        <v>3871213</v>
      </c>
      <c r="X35" s="20">
        <v>-1761</v>
      </c>
      <c r="Y35" s="20">
        <v>3872974</v>
      </c>
      <c r="Z35" s="21">
        <v>-219930.38046564453</v>
      </c>
      <c r="AA35" s="22">
        <v>-1761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3266885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35047834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448932</v>
      </c>
      <c r="L37" s="31">
        <f t="shared" si="3"/>
        <v>-332231</v>
      </c>
      <c r="M37" s="31">
        <f t="shared" si="3"/>
        <v>-4284387</v>
      </c>
      <c r="N37" s="31">
        <f t="shared" si="3"/>
        <v>-4167686</v>
      </c>
      <c r="O37" s="31">
        <f t="shared" si="3"/>
        <v>70858</v>
      </c>
      <c r="P37" s="31">
        <f t="shared" si="3"/>
        <v>-4774901</v>
      </c>
      <c r="Q37" s="31">
        <f t="shared" si="3"/>
        <v>-135369</v>
      </c>
      <c r="R37" s="31">
        <f t="shared" si="3"/>
        <v>-4839412</v>
      </c>
      <c r="S37" s="31">
        <f t="shared" si="3"/>
        <v>-381010</v>
      </c>
      <c r="T37" s="31">
        <f t="shared" si="3"/>
        <v>34834</v>
      </c>
      <c r="U37" s="31">
        <f t="shared" si="3"/>
        <v>275174</v>
      </c>
      <c r="V37" s="31">
        <f t="shared" si="3"/>
        <v>-71002</v>
      </c>
      <c r="W37" s="31">
        <f t="shared" si="3"/>
        <v>-5542282</v>
      </c>
      <c r="X37" s="31">
        <f t="shared" si="3"/>
        <v>35047834</v>
      </c>
      <c r="Y37" s="31">
        <f t="shared" si="3"/>
        <v>-40590116</v>
      </c>
      <c r="Z37" s="32">
        <f>+IF(X37&lt;&gt;0,+(Y37/X37)*100,0)</f>
        <v>-115.81347937222026</v>
      </c>
      <c r="AA37" s="33">
        <f>SUM(AA29:AA36)</f>
        <v>35047834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3266885</v>
      </c>
      <c r="D44" s="29">
        <f>+D37+D43</f>
        <v>0</v>
      </c>
      <c r="E44" s="30">
        <f t="shared" si="5"/>
        <v>-1761</v>
      </c>
      <c r="F44" s="31">
        <f t="shared" si="5"/>
        <v>35047834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448932</v>
      </c>
      <c r="L44" s="31">
        <f t="shared" si="5"/>
        <v>-332231</v>
      </c>
      <c r="M44" s="31">
        <f t="shared" si="5"/>
        <v>-4284387</v>
      </c>
      <c r="N44" s="31">
        <f t="shared" si="5"/>
        <v>-4167686</v>
      </c>
      <c r="O44" s="31">
        <f t="shared" si="5"/>
        <v>70858</v>
      </c>
      <c r="P44" s="31">
        <f t="shared" si="5"/>
        <v>-4774901</v>
      </c>
      <c r="Q44" s="31">
        <f t="shared" si="5"/>
        <v>-135369</v>
      </c>
      <c r="R44" s="31">
        <f t="shared" si="5"/>
        <v>-4839412</v>
      </c>
      <c r="S44" s="31">
        <f t="shared" si="5"/>
        <v>-381010</v>
      </c>
      <c r="T44" s="31">
        <f t="shared" si="5"/>
        <v>34834</v>
      </c>
      <c r="U44" s="31">
        <f t="shared" si="5"/>
        <v>275174</v>
      </c>
      <c r="V44" s="31">
        <f t="shared" si="5"/>
        <v>-71002</v>
      </c>
      <c r="W44" s="31">
        <f t="shared" si="5"/>
        <v>-5542282</v>
      </c>
      <c r="X44" s="31">
        <f t="shared" si="5"/>
        <v>35047834</v>
      </c>
      <c r="Y44" s="31">
        <f t="shared" si="5"/>
        <v>-40590116</v>
      </c>
      <c r="Z44" s="32">
        <f>+IF(X44&lt;&gt;0,+(Y44/X44)*100,0)</f>
        <v>-115.81347937222026</v>
      </c>
      <c r="AA44" s="33">
        <f>+AA37+AA43</f>
        <v>35047834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-36764054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-390166</v>
      </c>
      <c r="L45" s="44">
        <f t="shared" si="6"/>
        <v>367813</v>
      </c>
      <c r="M45" s="44">
        <f t="shared" si="6"/>
        <v>3910636</v>
      </c>
      <c r="N45" s="44">
        <f t="shared" si="6"/>
        <v>3888283</v>
      </c>
      <c r="O45" s="44">
        <f t="shared" si="6"/>
        <v>-192475</v>
      </c>
      <c r="P45" s="44">
        <f t="shared" si="6"/>
        <v>4415395</v>
      </c>
      <c r="Q45" s="44">
        <f t="shared" si="6"/>
        <v>18558</v>
      </c>
      <c r="R45" s="44">
        <f t="shared" si="6"/>
        <v>4241478</v>
      </c>
      <c r="S45" s="44">
        <f t="shared" si="6"/>
        <v>357854</v>
      </c>
      <c r="T45" s="44">
        <f t="shared" si="6"/>
        <v>-199690</v>
      </c>
      <c r="U45" s="44">
        <f t="shared" si="6"/>
        <v>-165432</v>
      </c>
      <c r="V45" s="44">
        <f t="shared" si="6"/>
        <v>-7268</v>
      </c>
      <c r="W45" s="44">
        <f t="shared" si="6"/>
        <v>2097983</v>
      </c>
      <c r="X45" s="44">
        <f t="shared" si="6"/>
        <v>-36764054</v>
      </c>
      <c r="Y45" s="44">
        <f t="shared" si="6"/>
        <v>38862037</v>
      </c>
      <c r="Z45" s="45">
        <f>+IF(X45&lt;&gt;0,+(Y45/X45)*100,0)</f>
        <v>-105.70661494513092</v>
      </c>
      <c r="AA45" s="46">
        <f>+AA26-AA44</f>
        <v>-36764054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-2272115</v>
      </c>
      <c r="D47" s="18"/>
      <c r="E47" s="19">
        <v>-622559</v>
      </c>
      <c r="F47" s="20">
        <v>-1714459</v>
      </c>
      <c r="G47" s="20">
        <v>-1782298</v>
      </c>
      <c r="H47" s="20">
        <v>-669100</v>
      </c>
      <c r="I47" s="20">
        <v>-65590</v>
      </c>
      <c r="J47" s="20">
        <v>-2516988</v>
      </c>
      <c r="K47" s="20">
        <v>-412225</v>
      </c>
      <c r="L47" s="20">
        <v>347029</v>
      </c>
      <c r="M47" s="20">
        <v>4324142</v>
      </c>
      <c r="N47" s="20">
        <v>4258946</v>
      </c>
      <c r="O47" s="20">
        <v>-216106</v>
      </c>
      <c r="P47" s="20">
        <v>-413364</v>
      </c>
      <c r="Q47" s="20">
        <v>-1089</v>
      </c>
      <c r="R47" s="20">
        <v>-630559</v>
      </c>
      <c r="S47" s="20">
        <v>321824</v>
      </c>
      <c r="T47" s="20">
        <v>-217417</v>
      </c>
      <c r="U47" s="20">
        <v>-177133</v>
      </c>
      <c r="V47" s="20">
        <v>-72726</v>
      </c>
      <c r="W47" s="20">
        <v>1038673</v>
      </c>
      <c r="X47" s="20">
        <v>-1714459</v>
      </c>
      <c r="Y47" s="20">
        <v>2753132</v>
      </c>
      <c r="Z47" s="47">
        <v>-160.5831343881656</v>
      </c>
      <c r="AA47" s="22">
        <v>-1714459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-2272115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-1714459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-412225</v>
      </c>
      <c r="L50" s="52">
        <f t="shared" si="7"/>
        <v>347029</v>
      </c>
      <c r="M50" s="52">
        <f t="shared" si="7"/>
        <v>4324142</v>
      </c>
      <c r="N50" s="52">
        <f t="shared" si="7"/>
        <v>4258946</v>
      </c>
      <c r="O50" s="52">
        <f t="shared" si="7"/>
        <v>-216106</v>
      </c>
      <c r="P50" s="52">
        <f t="shared" si="7"/>
        <v>-413364</v>
      </c>
      <c r="Q50" s="52">
        <f t="shared" si="7"/>
        <v>-1089</v>
      </c>
      <c r="R50" s="52">
        <f t="shared" si="7"/>
        <v>-630559</v>
      </c>
      <c r="S50" s="52">
        <f t="shared" si="7"/>
        <v>321824</v>
      </c>
      <c r="T50" s="52">
        <f t="shared" si="7"/>
        <v>-217417</v>
      </c>
      <c r="U50" s="52">
        <f t="shared" si="7"/>
        <v>-177133</v>
      </c>
      <c r="V50" s="52">
        <f t="shared" si="7"/>
        <v>-72726</v>
      </c>
      <c r="W50" s="52">
        <f t="shared" si="7"/>
        <v>1038673</v>
      </c>
      <c r="X50" s="52">
        <f t="shared" si="7"/>
        <v>-1714459</v>
      </c>
      <c r="Y50" s="52">
        <f t="shared" si="7"/>
        <v>2753132</v>
      </c>
      <c r="Z50" s="53">
        <f>+IF(X50&lt;&gt;0,+(Y50/X50)*100,0)</f>
        <v>-160.5831343881656</v>
      </c>
      <c r="AA50" s="54">
        <f>SUM(AA47:AA49)</f>
        <v>-1714459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-49007165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-49007165</v>
      </c>
      <c r="Y6" s="20">
        <v>49007165</v>
      </c>
      <c r="Z6" s="21">
        <v>-100</v>
      </c>
      <c r="AA6" s="22">
        <v>-49007165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-19116813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-19116813</v>
      </c>
      <c r="Y7" s="20">
        <v>19116813</v>
      </c>
      <c r="Z7" s="21">
        <v>-100</v>
      </c>
      <c r="AA7" s="22">
        <v>-19116813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7220631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7220631</v>
      </c>
      <c r="Y11" s="24">
        <v>-7220631</v>
      </c>
      <c r="Z11" s="25">
        <v>-100</v>
      </c>
      <c r="AA11" s="26">
        <v>7220631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-60903347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-60903347</v>
      </c>
      <c r="Y13" s="31">
        <f t="shared" si="0"/>
        <v>60903347</v>
      </c>
      <c r="Z13" s="32">
        <f>+IF(X13&lt;&gt;0,+(Y13/X13)*100,0)</f>
        <v>-100</v>
      </c>
      <c r="AA13" s="33">
        <f>SUM(AA6:AA12)</f>
        <v>-60903347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-2208936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-2208936</v>
      </c>
      <c r="Y17" s="24">
        <v>2208936</v>
      </c>
      <c r="Z17" s="25">
        <v>-100</v>
      </c>
      <c r="AA17" s="26">
        <v>-2208936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-2208936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-2208936</v>
      </c>
      <c r="Y25" s="36">
        <f t="shared" si="1"/>
        <v>2208936</v>
      </c>
      <c r="Z25" s="37">
        <f>+IF(X25&lt;&gt;0,+(Y25/X25)*100,0)</f>
        <v>-100</v>
      </c>
      <c r="AA25" s="38">
        <f>SUM(AA15:AA24)</f>
        <v>-2208936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-63112283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-63112283</v>
      </c>
      <c r="Y26" s="31">
        <f t="shared" si="2"/>
        <v>63112283</v>
      </c>
      <c r="Z26" s="32">
        <f>+IF(X26&lt;&gt;0,+(Y26/X26)*100,0)</f>
        <v>-100</v>
      </c>
      <c r="AA26" s="33">
        <f>+AA13+AA25</f>
        <v>-63112283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3422973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3422973</v>
      </c>
      <c r="Y35" s="20">
        <v>-3422973</v>
      </c>
      <c r="Z35" s="21">
        <v>-100</v>
      </c>
      <c r="AA35" s="22">
        <v>3422973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3422973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3422973</v>
      </c>
      <c r="Y37" s="31">
        <f t="shared" si="3"/>
        <v>-3422973</v>
      </c>
      <c r="Z37" s="32">
        <f>+IF(X37&lt;&gt;0,+(Y37/X37)*100,0)</f>
        <v>-100</v>
      </c>
      <c r="AA37" s="33">
        <f>SUM(AA29:AA36)</f>
        <v>3422973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3422973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3422973</v>
      </c>
      <c r="Y44" s="31">
        <f t="shared" si="5"/>
        <v>-3422973</v>
      </c>
      <c r="Z44" s="32">
        <f>+IF(X44&lt;&gt;0,+(Y44/X44)*100,0)</f>
        <v>-100</v>
      </c>
      <c r="AA44" s="33">
        <f>+AA37+AA43</f>
        <v>3422973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-66535256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-66535256</v>
      </c>
      <c r="Y45" s="44">
        <f t="shared" si="6"/>
        <v>66535256</v>
      </c>
      <c r="Z45" s="45">
        <f>+IF(X45&lt;&gt;0,+(Y45/X45)*100,0)</f>
        <v>-100</v>
      </c>
      <c r="AA45" s="46">
        <f>+AA26-AA44</f>
        <v>-66535256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12119470</v>
      </c>
      <c r="G6" s="20"/>
      <c r="H6" s="20"/>
      <c r="I6" s="20"/>
      <c r="J6" s="20"/>
      <c r="K6" s="20">
        <v>593599</v>
      </c>
      <c r="L6" s="20">
        <v>502760</v>
      </c>
      <c r="M6" s="20">
        <v>485533</v>
      </c>
      <c r="N6" s="20">
        <v>1581892</v>
      </c>
      <c r="O6" s="20">
        <v>610583</v>
      </c>
      <c r="P6" s="20">
        <v>515979</v>
      </c>
      <c r="Q6" s="20">
        <v>459554</v>
      </c>
      <c r="R6" s="20">
        <v>1586116</v>
      </c>
      <c r="S6" s="20">
        <v>36294</v>
      </c>
      <c r="T6" s="20">
        <v>1420345</v>
      </c>
      <c r="U6" s="20">
        <v>535945</v>
      </c>
      <c r="V6" s="20">
        <v>1992584</v>
      </c>
      <c r="W6" s="20">
        <v>5160592</v>
      </c>
      <c r="X6" s="20">
        <v>12119470</v>
      </c>
      <c r="Y6" s="20">
        <v>-6958878</v>
      </c>
      <c r="Z6" s="21">
        <v>-57.418996045206598</v>
      </c>
      <c r="AA6" s="22">
        <v>12119470</v>
      </c>
    </row>
    <row r="7" spans="1:27" x14ac:dyDescent="0.25">
      <c r="A7" s="23" t="s">
        <v>35</v>
      </c>
      <c r="B7" s="17" t="s">
        <v>32</v>
      </c>
      <c r="C7" s="18">
        <v>30765919</v>
      </c>
      <c r="D7" s="18"/>
      <c r="E7" s="19">
        <v>85474036</v>
      </c>
      <c r="F7" s="20">
        <v>44034022</v>
      </c>
      <c r="G7" s="20">
        <v>848912</v>
      </c>
      <c r="H7" s="20">
        <v>852899</v>
      </c>
      <c r="I7" s="20">
        <v>858859</v>
      </c>
      <c r="J7" s="20">
        <v>2560670</v>
      </c>
      <c r="K7" s="20">
        <v>865155</v>
      </c>
      <c r="L7" s="20">
        <v>872204</v>
      </c>
      <c r="M7" s="20">
        <v>879263</v>
      </c>
      <c r="N7" s="20">
        <v>2616622</v>
      </c>
      <c r="O7" s="20">
        <v>885977</v>
      </c>
      <c r="P7" s="20">
        <v>893079</v>
      </c>
      <c r="Q7" s="20">
        <v>908600</v>
      </c>
      <c r="R7" s="20">
        <v>2687656</v>
      </c>
      <c r="S7" s="20">
        <v>609756</v>
      </c>
      <c r="T7" s="20">
        <v>915507</v>
      </c>
      <c r="U7" s="20"/>
      <c r="V7" s="20">
        <v>1525263</v>
      </c>
      <c r="W7" s="20">
        <v>9390211</v>
      </c>
      <c r="X7" s="20">
        <v>44034022</v>
      </c>
      <c r="Y7" s="20">
        <v>-34643811</v>
      </c>
      <c r="Z7" s="21">
        <v>-78.675100357628011</v>
      </c>
      <c r="AA7" s="22">
        <v>44034022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-341305</v>
      </c>
      <c r="Y10" s="20">
        <v>341305</v>
      </c>
      <c r="Z10" s="21">
        <v>-100</v>
      </c>
      <c r="AA10" s="22">
        <v>-341305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1610551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1610551</v>
      </c>
      <c r="Y11" s="24">
        <v>-1610551</v>
      </c>
      <c r="Z11" s="25">
        <v>-100</v>
      </c>
      <c r="AA11" s="26">
        <v>1610551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30765919</v>
      </c>
      <c r="D13" s="29">
        <f>SUM(D6:D12)</f>
        <v>0</v>
      </c>
      <c r="E13" s="30">
        <f t="shared" si="0"/>
        <v>94819240</v>
      </c>
      <c r="F13" s="31">
        <f t="shared" si="0"/>
        <v>57422738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1458754</v>
      </c>
      <c r="L13" s="31">
        <f t="shared" si="0"/>
        <v>1374964</v>
      </c>
      <c r="M13" s="31">
        <f t="shared" si="0"/>
        <v>1364796</v>
      </c>
      <c r="N13" s="31">
        <f t="shared" si="0"/>
        <v>4198514</v>
      </c>
      <c r="O13" s="31">
        <f t="shared" si="0"/>
        <v>1496560</v>
      </c>
      <c r="P13" s="31">
        <f t="shared" si="0"/>
        <v>1409058</v>
      </c>
      <c r="Q13" s="31">
        <f t="shared" si="0"/>
        <v>1368154</v>
      </c>
      <c r="R13" s="31">
        <f t="shared" si="0"/>
        <v>4273772</v>
      </c>
      <c r="S13" s="31">
        <f t="shared" si="0"/>
        <v>646050</v>
      </c>
      <c r="T13" s="31">
        <f t="shared" si="0"/>
        <v>2335852</v>
      </c>
      <c r="U13" s="31">
        <f t="shared" si="0"/>
        <v>535945</v>
      </c>
      <c r="V13" s="31">
        <f t="shared" si="0"/>
        <v>3517847</v>
      </c>
      <c r="W13" s="31">
        <f t="shared" si="0"/>
        <v>14550803</v>
      </c>
      <c r="X13" s="31">
        <f t="shared" si="0"/>
        <v>57422738</v>
      </c>
      <c r="Y13" s="31">
        <f t="shared" si="0"/>
        <v>-42871935</v>
      </c>
      <c r="Z13" s="32">
        <f>+IF(X13&lt;&gt;0,+(Y13/X13)*100,0)</f>
        <v>-74.660206902708126</v>
      </c>
      <c r="AA13" s="33">
        <f>SUM(AA6:AA12)</f>
        <v>57422738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34037872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5000000</v>
      </c>
      <c r="Y17" s="24">
        <v>-5000000</v>
      </c>
      <c r="Z17" s="25">
        <v>-100</v>
      </c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34037872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5000000</v>
      </c>
      <c r="Y25" s="36">
        <f t="shared" si="1"/>
        <v>-5000000</v>
      </c>
      <c r="Z25" s="37">
        <f>+IF(X25&lt;&gt;0,+(Y25/X25)*100,0)</f>
        <v>-100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64803791</v>
      </c>
      <c r="D26" s="29">
        <f>+D13+D25</f>
        <v>0</v>
      </c>
      <c r="E26" s="30">
        <f t="shared" si="2"/>
        <v>99819240</v>
      </c>
      <c r="F26" s="31">
        <f t="shared" si="2"/>
        <v>62422738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1458754</v>
      </c>
      <c r="L26" s="31">
        <f t="shared" si="2"/>
        <v>1374964</v>
      </c>
      <c r="M26" s="31">
        <f t="shared" si="2"/>
        <v>1364796</v>
      </c>
      <c r="N26" s="31">
        <f t="shared" si="2"/>
        <v>4198514</v>
      </c>
      <c r="O26" s="31">
        <f t="shared" si="2"/>
        <v>1496560</v>
      </c>
      <c r="P26" s="31">
        <f t="shared" si="2"/>
        <v>1409058</v>
      </c>
      <c r="Q26" s="31">
        <f t="shared" si="2"/>
        <v>1368154</v>
      </c>
      <c r="R26" s="31">
        <f t="shared" si="2"/>
        <v>4273772</v>
      </c>
      <c r="S26" s="31">
        <f t="shared" si="2"/>
        <v>646050</v>
      </c>
      <c r="T26" s="31">
        <f t="shared" si="2"/>
        <v>2335852</v>
      </c>
      <c r="U26" s="31">
        <f t="shared" si="2"/>
        <v>535945</v>
      </c>
      <c r="V26" s="31">
        <f t="shared" si="2"/>
        <v>3517847</v>
      </c>
      <c r="W26" s="31">
        <f t="shared" si="2"/>
        <v>14550803</v>
      </c>
      <c r="X26" s="31">
        <f t="shared" si="2"/>
        <v>62422738</v>
      </c>
      <c r="Y26" s="31">
        <f t="shared" si="2"/>
        <v>-47871935</v>
      </c>
      <c r="Z26" s="32">
        <f>+IF(X26&lt;&gt;0,+(Y26/X26)*100,0)</f>
        <v>-76.689899440168745</v>
      </c>
      <c r="AA26" s="33">
        <f>+AA13+AA25</f>
        <v>62422738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1800000</v>
      </c>
      <c r="Y32" s="20">
        <v>-1800000</v>
      </c>
      <c r="Z32" s="21">
        <v>-100</v>
      </c>
      <c r="AA32" s="22">
        <v>1800000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1800000</v>
      </c>
      <c r="Y37" s="31">
        <f t="shared" si="3"/>
        <v>-1800000</v>
      </c>
      <c r="Z37" s="32">
        <f>+IF(X37&lt;&gt;0,+(Y37/X37)*100,0)</f>
        <v>-100</v>
      </c>
      <c r="AA37" s="33">
        <f>SUM(AA29:AA36)</f>
        <v>1800000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1800000</v>
      </c>
      <c r="Y44" s="31">
        <f t="shared" si="5"/>
        <v>-1800000</v>
      </c>
      <c r="Z44" s="32">
        <f>+IF(X44&lt;&gt;0,+(Y44/X44)*100,0)</f>
        <v>-100</v>
      </c>
      <c r="AA44" s="33">
        <f>+AA37+AA43</f>
        <v>1800000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64803791</v>
      </c>
      <c r="D45" s="42">
        <f t="shared" si="6"/>
        <v>0</v>
      </c>
      <c r="E45" s="43">
        <f t="shared" si="6"/>
        <v>98619240</v>
      </c>
      <c r="F45" s="44">
        <f t="shared" si="6"/>
        <v>60622738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1458754</v>
      </c>
      <c r="L45" s="44">
        <f t="shared" si="6"/>
        <v>1374964</v>
      </c>
      <c r="M45" s="44">
        <f t="shared" si="6"/>
        <v>1364796</v>
      </c>
      <c r="N45" s="44">
        <f t="shared" si="6"/>
        <v>4198514</v>
      </c>
      <c r="O45" s="44">
        <f t="shared" si="6"/>
        <v>1496560</v>
      </c>
      <c r="P45" s="44">
        <f t="shared" si="6"/>
        <v>1409058</v>
      </c>
      <c r="Q45" s="44">
        <f t="shared" si="6"/>
        <v>1368154</v>
      </c>
      <c r="R45" s="44">
        <f t="shared" si="6"/>
        <v>4273772</v>
      </c>
      <c r="S45" s="44">
        <f t="shared" si="6"/>
        <v>646050</v>
      </c>
      <c r="T45" s="44">
        <f t="shared" si="6"/>
        <v>2335852</v>
      </c>
      <c r="U45" s="44">
        <f t="shared" si="6"/>
        <v>535945</v>
      </c>
      <c r="V45" s="44">
        <f t="shared" si="6"/>
        <v>3517847</v>
      </c>
      <c r="W45" s="44">
        <f t="shared" si="6"/>
        <v>14550803</v>
      </c>
      <c r="X45" s="44">
        <f t="shared" si="6"/>
        <v>60622738</v>
      </c>
      <c r="Y45" s="44">
        <f t="shared" si="6"/>
        <v>-46071935</v>
      </c>
      <c r="Z45" s="45">
        <f>+IF(X45&lt;&gt;0,+(Y45/X45)*100,0)</f>
        <v>-75.997779908918005</v>
      </c>
      <c r="AA45" s="46">
        <f>+AA26-AA44</f>
        <v>60622738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36736764</v>
      </c>
      <c r="Y47" s="20">
        <v>-36736764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36736764</v>
      </c>
      <c r="Y50" s="52">
        <f t="shared" si="7"/>
        <v>-36736764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-15143227</v>
      </c>
      <c r="D6" s="18"/>
      <c r="E6" s="19"/>
      <c r="F6" s="20">
        <v>-15143228</v>
      </c>
      <c r="G6" s="20">
        <v>-14514011</v>
      </c>
      <c r="H6" s="20">
        <v>-741896</v>
      </c>
      <c r="I6" s="20">
        <v>-450927</v>
      </c>
      <c r="J6" s="20">
        <v>-15706834</v>
      </c>
      <c r="K6" s="20">
        <v>-40944</v>
      </c>
      <c r="L6" s="20">
        <v>-297653</v>
      </c>
      <c r="M6" s="20">
        <v>-417199</v>
      </c>
      <c r="N6" s="20">
        <v>-755796</v>
      </c>
      <c r="O6" s="20">
        <v>-427120</v>
      </c>
      <c r="P6" s="20">
        <v>-296683</v>
      </c>
      <c r="Q6" s="20">
        <v>-432719</v>
      </c>
      <c r="R6" s="20">
        <v>-1156522</v>
      </c>
      <c r="S6" s="20">
        <v>-709953</v>
      </c>
      <c r="T6" s="20">
        <v>-442072</v>
      </c>
      <c r="U6" s="20">
        <v>-492824</v>
      </c>
      <c r="V6" s="20">
        <v>-1644849</v>
      </c>
      <c r="W6" s="20">
        <v>-19264001</v>
      </c>
      <c r="X6" s="20">
        <v>-15143228</v>
      </c>
      <c r="Y6" s="20">
        <v>-4120773</v>
      </c>
      <c r="Z6" s="21">
        <v>27.211985449865779</v>
      </c>
      <c r="AA6" s="22">
        <v>-15143228</v>
      </c>
    </row>
    <row r="7" spans="1:27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15353979</v>
      </c>
      <c r="G7" s="20">
        <v>9448713</v>
      </c>
      <c r="H7" s="20">
        <v>479865</v>
      </c>
      <c r="I7" s="20">
        <v>178184</v>
      </c>
      <c r="J7" s="20">
        <v>10106762</v>
      </c>
      <c r="K7" s="20">
        <v>-234918</v>
      </c>
      <c r="L7" s="20">
        <v>68684</v>
      </c>
      <c r="M7" s="20">
        <v>17045</v>
      </c>
      <c r="N7" s="20">
        <v>-149189</v>
      </c>
      <c r="O7" s="20">
        <v>53415</v>
      </c>
      <c r="P7" s="20">
        <v>-71136</v>
      </c>
      <c r="Q7" s="20">
        <v>-37960</v>
      </c>
      <c r="R7" s="20">
        <v>-55681</v>
      </c>
      <c r="S7" s="20">
        <v>274941</v>
      </c>
      <c r="T7" s="20">
        <v>53475</v>
      </c>
      <c r="U7" s="20">
        <v>75713</v>
      </c>
      <c r="V7" s="20">
        <v>404129</v>
      </c>
      <c r="W7" s="20">
        <v>10306021</v>
      </c>
      <c r="X7" s="20">
        <v>15353979</v>
      </c>
      <c r="Y7" s="20">
        <v>-5047958</v>
      </c>
      <c r="Z7" s="21">
        <v>-32.877197500400385</v>
      </c>
      <c r="AA7" s="22">
        <v>15353979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>
        <v>2686305</v>
      </c>
      <c r="G11" s="24">
        <v>2791179</v>
      </c>
      <c r="H11" s="24">
        <v>104874</v>
      </c>
      <c r="I11" s="24">
        <v>104874</v>
      </c>
      <c r="J11" s="20">
        <v>3000927</v>
      </c>
      <c r="K11" s="24">
        <v>209748</v>
      </c>
      <c r="L11" s="24">
        <v>104874</v>
      </c>
      <c r="M11" s="20">
        <v>123043</v>
      </c>
      <c r="N11" s="24">
        <v>437665</v>
      </c>
      <c r="O11" s="24">
        <v>122964</v>
      </c>
      <c r="P11" s="24">
        <v>122964</v>
      </c>
      <c r="Q11" s="20">
        <v>122964</v>
      </c>
      <c r="R11" s="24">
        <v>368892</v>
      </c>
      <c r="S11" s="24">
        <v>122964</v>
      </c>
      <c r="T11" s="20">
        <v>122964</v>
      </c>
      <c r="U11" s="24">
        <v>122964</v>
      </c>
      <c r="V11" s="24">
        <v>368892</v>
      </c>
      <c r="W11" s="24">
        <v>4176376</v>
      </c>
      <c r="X11" s="20">
        <v>2686305</v>
      </c>
      <c r="Y11" s="24">
        <v>1490071</v>
      </c>
      <c r="Z11" s="25">
        <v>55.469166755078071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/>
      <c r="F12" s="20">
        <v>-6351</v>
      </c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>
        <v>-6351</v>
      </c>
      <c r="Y12" s="20"/>
      <c r="Z12" s="21"/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2890705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-66114</v>
      </c>
      <c r="L13" s="31">
        <f t="shared" si="0"/>
        <v>-124095</v>
      </c>
      <c r="M13" s="31">
        <f t="shared" si="0"/>
        <v>-277111</v>
      </c>
      <c r="N13" s="31">
        <f t="shared" si="0"/>
        <v>-467320</v>
      </c>
      <c r="O13" s="31">
        <f t="shared" si="0"/>
        <v>-250741</v>
      </c>
      <c r="P13" s="31">
        <f t="shared" si="0"/>
        <v>-244855</v>
      </c>
      <c r="Q13" s="31">
        <f t="shared" si="0"/>
        <v>-347715</v>
      </c>
      <c r="R13" s="31">
        <f t="shared" si="0"/>
        <v>-843311</v>
      </c>
      <c r="S13" s="31">
        <f t="shared" si="0"/>
        <v>-312048</v>
      </c>
      <c r="T13" s="31">
        <f t="shared" si="0"/>
        <v>-265633</v>
      </c>
      <c r="U13" s="31">
        <f t="shared" si="0"/>
        <v>-294147</v>
      </c>
      <c r="V13" s="31">
        <f t="shared" si="0"/>
        <v>-871828</v>
      </c>
      <c r="W13" s="31">
        <f t="shared" si="0"/>
        <v>-4787955</v>
      </c>
      <c r="X13" s="31">
        <f t="shared" si="0"/>
        <v>2890705</v>
      </c>
      <c r="Y13" s="31">
        <f t="shared" si="0"/>
        <v>-7678660</v>
      </c>
      <c r="Z13" s="32">
        <f>+IF(X13&lt;&gt;0,+(Y13/X13)*100,0)</f>
        <v>-265.63277816311245</v>
      </c>
      <c r="AA13" s="33">
        <f>SUM(AA6:AA12)</f>
        <v>2890705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2890705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-66114</v>
      </c>
      <c r="L26" s="31">
        <f t="shared" si="2"/>
        <v>-124095</v>
      </c>
      <c r="M26" s="31">
        <f t="shared" si="2"/>
        <v>-277111</v>
      </c>
      <c r="N26" s="31">
        <f t="shared" si="2"/>
        <v>-467320</v>
      </c>
      <c r="O26" s="31">
        <f t="shared" si="2"/>
        <v>-250741</v>
      </c>
      <c r="P26" s="31">
        <f t="shared" si="2"/>
        <v>-244855</v>
      </c>
      <c r="Q26" s="31">
        <f t="shared" si="2"/>
        <v>-347715</v>
      </c>
      <c r="R26" s="31">
        <f t="shared" si="2"/>
        <v>-843311</v>
      </c>
      <c r="S26" s="31">
        <f t="shared" si="2"/>
        <v>-312048</v>
      </c>
      <c r="T26" s="31">
        <f t="shared" si="2"/>
        <v>-265633</v>
      </c>
      <c r="U26" s="31">
        <f t="shared" si="2"/>
        <v>-294147</v>
      </c>
      <c r="V26" s="31">
        <f t="shared" si="2"/>
        <v>-871828</v>
      </c>
      <c r="W26" s="31">
        <f t="shared" si="2"/>
        <v>-4787955</v>
      </c>
      <c r="X26" s="31">
        <f t="shared" si="2"/>
        <v>2890705</v>
      </c>
      <c r="Y26" s="31">
        <f t="shared" si="2"/>
        <v>-7678660</v>
      </c>
      <c r="Z26" s="32">
        <f>+IF(X26&lt;&gt;0,+(Y26/X26)*100,0)</f>
        <v>-265.63277816311245</v>
      </c>
      <c r="AA26" s="33">
        <f>+AA13+AA25</f>
        <v>2890705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9650642</v>
      </c>
      <c r="G32" s="20">
        <v>497235</v>
      </c>
      <c r="H32" s="20">
        <v>-11685</v>
      </c>
      <c r="I32" s="20"/>
      <c r="J32" s="20">
        <v>485550</v>
      </c>
      <c r="K32" s="20">
        <v>779709</v>
      </c>
      <c r="L32" s="20">
        <v>-9966</v>
      </c>
      <c r="M32" s="20">
        <v>-3169</v>
      </c>
      <c r="N32" s="20">
        <v>766574</v>
      </c>
      <c r="O32" s="20">
        <v>-705</v>
      </c>
      <c r="P32" s="20">
        <v>-1144</v>
      </c>
      <c r="Q32" s="20">
        <v>-1751</v>
      </c>
      <c r="R32" s="20">
        <v>-3600</v>
      </c>
      <c r="S32" s="20">
        <v>-10002</v>
      </c>
      <c r="T32" s="20">
        <v>175</v>
      </c>
      <c r="U32" s="20"/>
      <c r="V32" s="20">
        <v>-9827</v>
      </c>
      <c r="W32" s="20">
        <v>1238697</v>
      </c>
      <c r="X32" s="20">
        <v>9650642</v>
      </c>
      <c r="Y32" s="20">
        <v>-8411945</v>
      </c>
      <c r="Z32" s="21">
        <v>-87.164615576870432</v>
      </c>
      <c r="AA32" s="22">
        <v>9650642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>
        <v>4260030</v>
      </c>
      <c r="G35" s="20">
        <v>4335929</v>
      </c>
      <c r="H35" s="20">
        <v>72221</v>
      </c>
      <c r="I35" s="20">
        <v>69281</v>
      </c>
      <c r="J35" s="20">
        <v>4477431</v>
      </c>
      <c r="K35" s="20">
        <v>71804</v>
      </c>
      <c r="L35" s="20">
        <v>76334</v>
      </c>
      <c r="M35" s="20">
        <v>71264</v>
      </c>
      <c r="N35" s="20">
        <v>219402</v>
      </c>
      <c r="O35" s="20">
        <v>74314</v>
      </c>
      <c r="P35" s="20">
        <v>75142</v>
      </c>
      <c r="Q35" s="20">
        <v>61346</v>
      </c>
      <c r="R35" s="20">
        <v>210802</v>
      </c>
      <c r="S35" s="20">
        <v>67531</v>
      </c>
      <c r="T35" s="20">
        <v>72244</v>
      </c>
      <c r="U35" s="20">
        <v>68824</v>
      </c>
      <c r="V35" s="20">
        <v>208599</v>
      </c>
      <c r="W35" s="20">
        <v>5116234</v>
      </c>
      <c r="X35" s="20">
        <v>4260030</v>
      </c>
      <c r="Y35" s="20">
        <v>856204</v>
      </c>
      <c r="Z35" s="21">
        <v>20.098543906967791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13910672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851513</v>
      </c>
      <c r="L37" s="31">
        <f t="shared" si="3"/>
        <v>66368</v>
      </c>
      <c r="M37" s="31">
        <f t="shared" si="3"/>
        <v>68095</v>
      </c>
      <c r="N37" s="31">
        <f t="shared" si="3"/>
        <v>985976</v>
      </c>
      <c r="O37" s="31">
        <f t="shared" si="3"/>
        <v>73609</v>
      </c>
      <c r="P37" s="31">
        <f t="shared" si="3"/>
        <v>73998</v>
      </c>
      <c r="Q37" s="31">
        <f t="shared" si="3"/>
        <v>59595</v>
      </c>
      <c r="R37" s="31">
        <f t="shared" si="3"/>
        <v>207202</v>
      </c>
      <c r="S37" s="31">
        <f t="shared" si="3"/>
        <v>57529</v>
      </c>
      <c r="T37" s="31">
        <f t="shared" si="3"/>
        <v>72419</v>
      </c>
      <c r="U37" s="31">
        <f t="shared" si="3"/>
        <v>68824</v>
      </c>
      <c r="V37" s="31">
        <f t="shared" si="3"/>
        <v>198772</v>
      </c>
      <c r="W37" s="31">
        <f t="shared" si="3"/>
        <v>6354931</v>
      </c>
      <c r="X37" s="31">
        <f t="shared" si="3"/>
        <v>13910672</v>
      </c>
      <c r="Y37" s="31">
        <f t="shared" si="3"/>
        <v>-7555741</v>
      </c>
      <c r="Z37" s="32">
        <f>+IF(X37&lt;&gt;0,+(Y37/X37)*100,0)</f>
        <v>-54.316146624692173</v>
      </c>
      <c r="AA37" s="33">
        <f>SUM(AA29:AA36)</f>
        <v>13910672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13910672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851513</v>
      </c>
      <c r="L44" s="31">
        <f t="shared" si="5"/>
        <v>66368</v>
      </c>
      <c r="M44" s="31">
        <f t="shared" si="5"/>
        <v>68095</v>
      </c>
      <c r="N44" s="31">
        <f t="shared" si="5"/>
        <v>985976</v>
      </c>
      <c r="O44" s="31">
        <f t="shared" si="5"/>
        <v>73609</v>
      </c>
      <c r="P44" s="31">
        <f t="shared" si="5"/>
        <v>73998</v>
      </c>
      <c r="Q44" s="31">
        <f t="shared" si="5"/>
        <v>59595</v>
      </c>
      <c r="R44" s="31">
        <f t="shared" si="5"/>
        <v>207202</v>
      </c>
      <c r="S44" s="31">
        <f t="shared" si="5"/>
        <v>57529</v>
      </c>
      <c r="T44" s="31">
        <f t="shared" si="5"/>
        <v>72419</v>
      </c>
      <c r="U44" s="31">
        <f t="shared" si="5"/>
        <v>68824</v>
      </c>
      <c r="V44" s="31">
        <f t="shared" si="5"/>
        <v>198772</v>
      </c>
      <c r="W44" s="31">
        <f t="shared" si="5"/>
        <v>6354931</v>
      </c>
      <c r="X44" s="31">
        <f t="shared" si="5"/>
        <v>13910672</v>
      </c>
      <c r="Y44" s="31">
        <f t="shared" si="5"/>
        <v>-7555741</v>
      </c>
      <c r="Z44" s="32">
        <f>+IF(X44&lt;&gt;0,+(Y44/X44)*100,0)</f>
        <v>-54.316146624692173</v>
      </c>
      <c r="AA44" s="33">
        <f>+AA37+AA43</f>
        <v>13910672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-11019967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-917627</v>
      </c>
      <c r="L45" s="44">
        <f t="shared" si="6"/>
        <v>-190463</v>
      </c>
      <c r="M45" s="44">
        <f t="shared" si="6"/>
        <v>-345206</v>
      </c>
      <c r="N45" s="44">
        <f t="shared" si="6"/>
        <v>-1453296</v>
      </c>
      <c r="O45" s="44">
        <f t="shared" si="6"/>
        <v>-324350</v>
      </c>
      <c r="P45" s="44">
        <f t="shared" si="6"/>
        <v>-318853</v>
      </c>
      <c r="Q45" s="44">
        <f t="shared" si="6"/>
        <v>-407310</v>
      </c>
      <c r="R45" s="44">
        <f t="shared" si="6"/>
        <v>-1050513</v>
      </c>
      <c r="S45" s="44">
        <f t="shared" si="6"/>
        <v>-369577</v>
      </c>
      <c r="T45" s="44">
        <f t="shared" si="6"/>
        <v>-338052</v>
      </c>
      <c r="U45" s="44">
        <f t="shared" si="6"/>
        <v>-362971</v>
      </c>
      <c r="V45" s="44">
        <f t="shared" si="6"/>
        <v>-1070600</v>
      </c>
      <c r="W45" s="44">
        <f t="shared" si="6"/>
        <v>-11142886</v>
      </c>
      <c r="X45" s="44">
        <f t="shared" si="6"/>
        <v>-11019967</v>
      </c>
      <c r="Y45" s="44">
        <f t="shared" si="6"/>
        <v>-122919</v>
      </c>
      <c r="Z45" s="45">
        <f>+IF(X45&lt;&gt;0,+(Y45/X45)*100,0)</f>
        <v>1.1154207630567314</v>
      </c>
      <c r="AA45" s="46">
        <f>+AA26-AA44</f>
        <v>-11019967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-12352471</v>
      </c>
      <c r="G47" s="20">
        <v>-5433158</v>
      </c>
      <c r="H47" s="20">
        <v>-217694</v>
      </c>
      <c r="I47" s="20">
        <v>-237296</v>
      </c>
      <c r="J47" s="20">
        <v>-5888148</v>
      </c>
      <c r="K47" s="20">
        <v>-919637</v>
      </c>
      <c r="L47" s="20">
        <v>-190491</v>
      </c>
      <c r="M47" s="20">
        <v>-345205</v>
      </c>
      <c r="N47" s="20">
        <v>-1455333</v>
      </c>
      <c r="O47" s="20">
        <v>-324349</v>
      </c>
      <c r="P47" s="20">
        <v>-318851</v>
      </c>
      <c r="Q47" s="20">
        <v>-410803</v>
      </c>
      <c r="R47" s="20">
        <v>-1054003</v>
      </c>
      <c r="S47" s="20">
        <v>-369575</v>
      </c>
      <c r="T47" s="20">
        <v>-338229</v>
      </c>
      <c r="U47" s="20">
        <v>-361024</v>
      </c>
      <c r="V47" s="20">
        <v>-1068828</v>
      </c>
      <c r="W47" s="20">
        <v>-9466312</v>
      </c>
      <c r="X47" s="20">
        <v>-12352471</v>
      </c>
      <c r="Y47" s="20">
        <v>2886159</v>
      </c>
      <c r="Z47" s="47">
        <v>-23.365033603398057</v>
      </c>
      <c r="AA47" s="22">
        <v>-12352471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-12352471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-919637</v>
      </c>
      <c r="L50" s="52">
        <f t="shared" si="7"/>
        <v>-190491</v>
      </c>
      <c r="M50" s="52">
        <f t="shared" si="7"/>
        <v>-345205</v>
      </c>
      <c r="N50" s="52">
        <f t="shared" si="7"/>
        <v>-1455333</v>
      </c>
      <c r="O50" s="52">
        <f t="shared" si="7"/>
        <v>-324349</v>
      </c>
      <c r="P50" s="52">
        <f t="shared" si="7"/>
        <v>-318851</v>
      </c>
      <c r="Q50" s="52">
        <f t="shared" si="7"/>
        <v>-410803</v>
      </c>
      <c r="R50" s="52">
        <f t="shared" si="7"/>
        <v>-1054003</v>
      </c>
      <c r="S50" s="52">
        <f t="shared" si="7"/>
        <v>-369575</v>
      </c>
      <c r="T50" s="52">
        <f t="shared" si="7"/>
        <v>-338229</v>
      </c>
      <c r="U50" s="52">
        <f t="shared" si="7"/>
        <v>-361024</v>
      </c>
      <c r="V50" s="52">
        <f t="shared" si="7"/>
        <v>-1068828</v>
      </c>
      <c r="W50" s="52">
        <f t="shared" si="7"/>
        <v>-9466312</v>
      </c>
      <c r="X50" s="52">
        <f t="shared" si="7"/>
        <v>-12352471</v>
      </c>
      <c r="Y50" s="52">
        <f t="shared" si="7"/>
        <v>2886159</v>
      </c>
      <c r="Z50" s="53">
        <f>+IF(X50&lt;&gt;0,+(Y50/X50)*100,0)</f>
        <v>-23.365033603398057</v>
      </c>
      <c r="AA50" s="54">
        <f>SUM(AA47:AA49)</f>
        <v>-12352471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9104736</v>
      </c>
      <c r="G6" s="20">
        <v>60578908</v>
      </c>
      <c r="H6" s="20">
        <v>1018259</v>
      </c>
      <c r="I6" s="20">
        <v>915628</v>
      </c>
      <c r="J6" s="20">
        <v>62512795</v>
      </c>
      <c r="K6" s="20">
        <v>898266</v>
      </c>
      <c r="L6" s="20">
        <v>745045</v>
      </c>
      <c r="M6" s="20">
        <v>775203</v>
      </c>
      <c r="N6" s="20">
        <v>2418514</v>
      </c>
      <c r="O6" s="20">
        <v>933393</v>
      </c>
      <c r="P6" s="20">
        <v>976766</v>
      </c>
      <c r="Q6" s="20">
        <v>1625340</v>
      </c>
      <c r="R6" s="20">
        <v>3535499</v>
      </c>
      <c r="S6" s="20">
        <v>1212630</v>
      </c>
      <c r="T6" s="20">
        <v>845375</v>
      </c>
      <c r="U6" s="20">
        <v>1486993</v>
      </c>
      <c r="V6" s="20">
        <v>3544998</v>
      </c>
      <c r="W6" s="20">
        <v>72011806</v>
      </c>
      <c r="X6" s="20">
        <v>9104736</v>
      </c>
      <c r="Y6" s="20">
        <v>62907070</v>
      </c>
      <c r="Z6" s="21">
        <v>690.92689782548337</v>
      </c>
      <c r="AA6" s="22">
        <v>9104736</v>
      </c>
    </row>
    <row r="7" spans="1:27" x14ac:dyDescent="0.25">
      <c r="A7" s="23" t="s">
        <v>35</v>
      </c>
      <c r="B7" s="17" t="s">
        <v>32</v>
      </c>
      <c r="C7" s="18">
        <v>19158014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>
        <v>226313</v>
      </c>
      <c r="L7" s="20">
        <v>379981</v>
      </c>
      <c r="M7" s="20">
        <v>344718</v>
      </c>
      <c r="N7" s="20">
        <v>951012</v>
      </c>
      <c r="O7" s="20">
        <v>280178</v>
      </c>
      <c r="P7" s="20">
        <v>184183</v>
      </c>
      <c r="Q7" s="20">
        <v>-350096</v>
      </c>
      <c r="R7" s="20">
        <v>114265</v>
      </c>
      <c r="S7" s="20">
        <v>42251</v>
      </c>
      <c r="T7" s="20">
        <v>258953</v>
      </c>
      <c r="U7" s="20">
        <v>367514</v>
      </c>
      <c r="V7" s="20">
        <v>668718</v>
      </c>
      <c r="W7" s="20">
        <v>21418680</v>
      </c>
      <c r="X7" s="20">
        <v>5857344</v>
      </c>
      <c r="Y7" s="20">
        <v>15561336</v>
      </c>
      <c r="Z7" s="21">
        <v>265.67222276854494</v>
      </c>
      <c r="AA7" s="22">
        <v>5857344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-15</v>
      </c>
      <c r="Q8" s="20"/>
      <c r="R8" s="20">
        <v>-15</v>
      </c>
      <c r="S8" s="20"/>
      <c r="T8" s="20"/>
      <c r="U8" s="20"/>
      <c r="V8" s="20"/>
      <c r="W8" s="20">
        <v>-15</v>
      </c>
      <c r="X8" s="20"/>
      <c r="Y8" s="20">
        <v>-15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>
        <v>-7001</v>
      </c>
      <c r="L10" s="20"/>
      <c r="M10" s="20"/>
      <c r="N10" s="20">
        <v>-7001</v>
      </c>
      <c r="O10" s="20">
        <v>-7001</v>
      </c>
      <c r="P10" s="20"/>
      <c r="Q10" s="20">
        <v>-10429</v>
      </c>
      <c r="R10" s="20">
        <v>-17430</v>
      </c>
      <c r="S10" s="20"/>
      <c r="T10" s="20"/>
      <c r="U10" s="20"/>
      <c r="V10" s="20"/>
      <c r="W10" s="20">
        <v>-834373</v>
      </c>
      <c r="X10" s="20"/>
      <c r="Y10" s="20">
        <v>-834373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>
        <v>1435</v>
      </c>
      <c r="L11" s="24">
        <v>94562</v>
      </c>
      <c r="M11" s="20">
        <v>92197</v>
      </c>
      <c r="N11" s="24">
        <v>188194</v>
      </c>
      <c r="O11" s="24">
        <v>94414</v>
      </c>
      <c r="P11" s="24">
        <v>188097</v>
      </c>
      <c r="Q11" s="20">
        <v>92197</v>
      </c>
      <c r="R11" s="24">
        <v>374708</v>
      </c>
      <c r="S11" s="24">
        <v>112</v>
      </c>
      <c r="T11" s="20">
        <v>177112</v>
      </c>
      <c r="U11" s="24">
        <v>256194</v>
      </c>
      <c r="V11" s="24">
        <v>433418</v>
      </c>
      <c r="W11" s="24">
        <v>7563474</v>
      </c>
      <c r="X11" s="20"/>
      <c r="Y11" s="24">
        <v>7563474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83564459</v>
      </c>
      <c r="D13" s="29">
        <f>SUM(D6:D12)</f>
        <v>0</v>
      </c>
      <c r="E13" s="30">
        <f t="shared" si="0"/>
        <v>13839194</v>
      </c>
      <c r="F13" s="31">
        <f t="shared" si="0"/>
        <v>14962080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1119013</v>
      </c>
      <c r="L13" s="31">
        <f t="shared" si="0"/>
        <v>1219588</v>
      </c>
      <c r="M13" s="31">
        <f t="shared" si="0"/>
        <v>1212118</v>
      </c>
      <c r="N13" s="31">
        <f t="shared" si="0"/>
        <v>3550719</v>
      </c>
      <c r="O13" s="31">
        <f t="shared" si="0"/>
        <v>1300984</v>
      </c>
      <c r="P13" s="31">
        <f t="shared" si="0"/>
        <v>1349031</v>
      </c>
      <c r="Q13" s="31">
        <f t="shared" si="0"/>
        <v>1357012</v>
      </c>
      <c r="R13" s="31">
        <f t="shared" si="0"/>
        <v>4007027</v>
      </c>
      <c r="S13" s="31">
        <f t="shared" si="0"/>
        <v>1254993</v>
      </c>
      <c r="T13" s="31">
        <f t="shared" si="0"/>
        <v>1281440</v>
      </c>
      <c r="U13" s="31">
        <f t="shared" si="0"/>
        <v>2110701</v>
      </c>
      <c r="V13" s="31">
        <f t="shared" si="0"/>
        <v>4647134</v>
      </c>
      <c r="W13" s="31">
        <f t="shared" si="0"/>
        <v>100079761</v>
      </c>
      <c r="X13" s="31">
        <f t="shared" si="0"/>
        <v>14962080</v>
      </c>
      <c r="Y13" s="31">
        <f t="shared" si="0"/>
        <v>85117681</v>
      </c>
      <c r="Z13" s="32">
        <f>+IF(X13&lt;&gt;0,+(Y13/X13)*100,0)</f>
        <v>568.88935896613305</v>
      </c>
      <c r="AA13" s="33">
        <f>SUM(AA6:AA12)</f>
        <v>14962080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2150000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735233</v>
      </c>
      <c r="U17" s="24">
        <v>479324</v>
      </c>
      <c r="V17" s="24">
        <v>1214557</v>
      </c>
      <c r="W17" s="24">
        <v>17579693</v>
      </c>
      <c r="X17" s="20">
        <v>2150000</v>
      </c>
      <c r="Y17" s="24">
        <v>15429693</v>
      </c>
      <c r="Z17" s="25">
        <v>717.66013953488368</v>
      </c>
      <c r="AA17" s="26">
        <v>2150000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2150000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735233</v>
      </c>
      <c r="U25" s="36">
        <f t="shared" si="1"/>
        <v>479324</v>
      </c>
      <c r="V25" s="36">
        <f t="shared" si="1"/>
        <v>1214557</v>
      </c>
      <c r="W25" s="36">
        <f t="shared" si="1"/>
        <v>17579693</v>
      </c>
      <c r="X25" s="36">
        <f t="shared" si="1"/>
        <v>2150000</v>
      </c>
      <c r="Y25" s="36">
        <f t="shared" si="1"/>
        <v>15429693</v>
      </c>
      <c r="Z25" s="37">
        <f>+IF(X25&lt;&gt;0,+(Y25/X25)*100,0)</f>
        <v>717.66013953488368</v>
      </c>
      <c r="AA25" s="38">
        <f>SUM(AA15:AA24)</f>
        <v>2150000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99929595</v>
      </c>
      <c r="D26" s="29">
        <f>+D13+D25</f>
        <v>0</v>
      </c>
      <c r="E26" s="30">
        <f t="shared" si="2"/>
        <v>16489194</v>
      </c>
      <c r="F26" s="31">
        <f t="shared" si="2"/>
        <v>17112080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1119013</v>
      </c>
      <c r="L26" s="31">
        <f t="shared" si="2"/>
        <v>1219588</v>
      </c>
      <c r="M26" s="31">
        <f t="shared" si="2"/>
        <v>1212118</v>
      </c>
      <c r="N26" s="31">
        <f t="shared" si="2"/>
        <v>3550719</v>
      </c>
      <c r="O26" s="31">
        <f t="shared" si="2"/>
        <v>1300984</v>
      </c>
      <c r="P26" s="31">
        <f t="shared" si="2"/>
        <v>1349031</v>
      </c>
      <c r="Q26" s="31">
        <f t="shared" si="2"/>
        <v>1357012</v>
      </c>
      <c r="R26" s="31">
        <f t="shared" si="2"/>
        <v>4007027</v>
      </c>
      <c r="S26" s="31">
        <f t="shared" si="2"/>
        <v>1254993</v>
      </c>
      <c r="T26" s="31">
        <f t="shared" si="2"/>
        <v>2016673</v>
      </c>
      <c r="U26" s="31">
        <f t="shared" si="2"/>
        <v>2590025</v>
      </c>
      <c r="V26" s="31">
        <f t="shared" si="2"/>
        <v>5861691</v>
      </c>
      <c r="W26" s="31">
        <f t="shared" si="2"/>
        <v>117659454</v>
      </c>
      <c r="X26" s="31">
        <f t="shared" si="2"/>
        <v>17112080</v>
      </c>
      <c r="Y26" s="31">
        <f t="shared" si="2"/>
        <v>100547374</v>
      </c>
      <c r="Z26" s="32">
        <f>+IF(X26&lt;&gt;0,+(Y26/X26)*100,0)</f>
        <v>587.58125254206379</v>
      </c>
      <c r="AA26" s="33">
        <f>+AA13+AA25</f>
        <v>17112080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>
        <v>-2557</v>
      </c>
      <c r="M31" s="20">
        <v>-560</v>
      </c>
      <c r="N31" s="20">
        <v>-3117</v>
      </c>
      <c r="O31" s="20">
        <v>-374</v>
      </c>
      <c r="P31" s="20">
        <v>-6883</v>
      </c>
      <c r="Q31" s="20">
        <v>-151768</v>
      </c>
      <c r="R31" s="20">
        <v>-159025</v>
      </c>
      <c r="S31" s="20">
        <v>-560</v>
      </c>
      <c r="T31" s="20"/>
      <c r="U31" s="20"/>
      <c r="V31" s="20">
        <v>-560</v>
      </c>
      <c r="W31" s="20">
        <v>-176420</v>
      </c>
      <c r="X31" s="20"/>
      <c r="Y31" s="20">
        <v>-176420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8509632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>
        <v>-718984</v>
      </c>
      <c r="L32" s="20">
        <v>-7679</v>
      </c>
      <c r="M32" s="20">
        <v>-2627</v>
      </c>
      <c r="N32" s="20">
        <v>-729290</v>
      </c>
      <c r="O32" s="20">
        <v>786180</v>
      </c>
      <c r="P32" s="20">
        <v>695184</v>
      </c>
      <c r="Q32" s="20">
        <v>274184</v>
      </c>
      <c r="R32" s="20">
        <v>1755548</v>
      </c>
      <c r="S32" s="20">
        <v>-596609</v>
      </c>
      <c r="T32" s="20">
        <v>821459</v>
      </c>
      <c r="U32" s="20">
        <v>2121685</v>
      </c>
      <c r="V32" s="20">
        <v>2346535</v>
      </c>
      <c r="W32" s="20">
        <v>11780006</v>
      </c>
      <c r="X32" s="20"/>
      <c r="Y32" s="20">
        <v>11780006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>
        <v>217720</v>
      </c>
      <c r="L35" s="20">
        <v>215575</v>
      </c>
      <c r="M35" s="20">
        <v>217286</v>
      </c>
      <c r="N35" s="20">
        <v>650581</v>
      </c>
      <c r="O35" s="20">
        <v>216129</v>
      </c>
      <c r="P35" s="20">
        <v>218411</v>
      </c>
      <c r="Q35" s="20">
        <v>215312</v>
      </c>
      <c r="R35" s="20">
        <v>649852</v>
      </c>
      <c r="S35" s="20">
        <v>214007</v>
      </c>
      <c r="T35" s="20">
        <v>212070</v>
      </c>
      <c r="U35" s="20">
        <v>214757</v>
      </c>
      <c r="V35" s="20">
        <v>640834</v>
      </c>
      <c r="W35" s="20">
        <v>18165036</v>
      </c>
      <c r="X35" s="20">
        <v>3514406</v>
      </c>
      <c r="Y35" s="20">
        <v>14650630</v>
      </c>
      <c r="Z35" s="21">
        <v>416.87357692878965</v>
      </c>
      <c r="AA35" s="22">
        <v>3514406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24066439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-501264</v>
      </c>
      <c r="L37" s="31">
        <f t="shared" si="3"/>
        <v>205339</v>
      </c>
      <c r="M37" s="31">
        <f t="shared" si="3"/>
        <v>214099</v>
      </c>
      <c r="N37" s="31">
        <f t="shared" si="3"/>
        <v>-81826</v>
      </c>
      <c r="O37" s="31">
        <f t="shared" si="3"/>
        <v>1001935</v>
      </c>
      <c r="P37" s="31">
        <f t="shared" si="3"/>
        <v>906712</v>
      </c>
      <c r="Q37" s="31">
        <f t="shared" si="3"/>
        <v>337728</v>
      </c>
      <c r="R37" s="31">
        <f t="shared" si="3"/>
        <v>2246375</v>
      </c>
      <c r="S37" s="31">
        <f t="shared" si="3"/>
        <v>-383162</v>
      </c>
      <c r="T37" s="31">
        <f t="shared" si="3"/>
        <v>1033529</v>
      </c>
      <c r="U37" s="31">
        <f t="shared" si="3"/>
        <v>2336442</v>
      </c>
      <c r="V37" s="31">
        <f t="shared" si="3"/>
        <v>2986809</v>
      </c>
      <c r="W37" s="31">
        <f t="shared" si="3"/>
        <v>29768622</v>
      </c>
      <c r="X37" s="31">
        <f t="shared" si="3"/>
        <v>3514406</v>
      </c>
      <c r="Y37" s="31">
        <f t="shared" si="3"/>
        <v>26254216</v>
      </c>
      <c r="Z37" s="32">
        <f>+IF(X37&lt;&gt;0,+(Y37/X37)*100,0)</f>
        <v>747.04561738171401</v>
      </c>
      <c r="AA37" s="33">
        <f>SUM(AA29:AA36)</f>
        <v>3514406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38810003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-501264</v>
      </c>
      <c r="L44" s="31">
        <f t="shared" si="5"/>
        <v>205339</v>
      </c>
      <c r="M44" s="31">
        <f t="shared" si="5"/>
        <v>214099</v>
      </c>
      <c r="N44" s="31">
        <f t="shared" si="5"/>
        <v>-81826</v>
      </c>
      <c r="O44" s="31">
        <f t="shared" si="5"/>
        <v>1001935</v>
      </c>
      <c r="P44" s="31">
        <f t="shared" si="5"/>
        <v>906712</v>
      </c>
      <c r="Q44" s="31">
        <f t="shared" si="5"/>
        <v>337728</v>
      </c>
      <c r="R44" s="31">
        <f t="shared" si="5"/>
        <v>2246375</v>
      </c>
      <c r="S44" s="31">
        <f t="shared" si="5"/>
        <v>-383162</v>
      </c>
      <c r="T44" s="31">
        <f t="shared" si="5"/>
        <v>1033529</v>
      </c>
      <c r="U44" s="31">
        <f t="shared" si="5"/>
        <v>2336442</v>
      </c>
      <c r="V44" s="31">
        <f t="shared" si="5"/>
        <v>2986809</v>
      </c>
      <c r="W44" s="31">
        <f t="shared" si="5"/>
        <v>44512186</v>
      </c>
      <c r="X44" s="31">
        <f t="shared" si="5"/>
        <v>3514406</v>
      </c>
      <c r="Y44" s="31">
        <f t="shared" si="5"/>
        <v>40997780</v>
      </c>
      <c r="Z44" s="32">
        <f>+IF(X44&lt;&gt;0,+(Y44/X44)*100,0)</f>
        <v>1166.5635672144881</v>
      </c>
      <c r="AA44" s="33">
        <f>+AA37+AA43</f>
        <v>3514406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61119592</v>
      </c>
      <c r="D45" s="42">
        <f t="shared" si="6"/>
        <v>0</v>
      </c>
      <c r="E45" s="43">
        <f t="shared" si="6"/>
        <v>12974788</v>
      </c>
      <c r="F45" s="44">
        <f t="shared" si="6"/>
        <v>13597674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1620277</v>
      </c>
      <c r="L45" s="44">
        <f t="shared" si="6"/>
        <v>1014249</v>
      </c>
      <c r="M45" s="44">
        <f t="shared" si="6"/>
        <v>998019</v>
      </c>
      <c r="N45" s="44">
        <f t="shared" si="6"/>
        <v>3632545</v>
      </c>
      <c r="O45" s="44">
        <f t="shared" si="6"/>
        <v>299049</v>
      </c>
      <c r="P45" s="44">
        <f t="shared" si="6"/>
        <v>442319</v>
      </c>
      <c r="Q45" s="44">
        <f t="shared" si="6"/>
        <v>1019284</v>
      </c>
      <c r="R45" s="44">
        <f t="shared" si="6"/>
        <v>1760652</v>
      </c>
      <c r="S45" s="44">
        <f t="shared" si="6"/>
        <v>1638155</v>
      </c>
      <c r="T45" s="44">
        <f t="shared" si="6"/>
        <v>983144</v>
      </c>
      <c r="U45" s="44">
        <f t="shared" si="6"/>
        <v>253583</v>
      </c>
      <c r="V45" s="44">
        <f t="shared" si="6"/>
        <v>2874882</v>
      </c>
      <c r="W45" s="44">
        <f t="shared" si="6"/>
        <v>73147268</v>
      </c>
      <c r="X45" s="44">
        <f t="shared" si="6"/>
        <v>13597674</v>
      </c>
      <c r="Y45" s="44">
        <f t="shared" si="6"/>
        <v>59549594</v>
      </c>
      <c r="Z45" s="45">
        <f>+IF(X45&lt;&gt;0,+(Y45/X45)*100,0)</f>
        <v>437.93956231043632</v>
      </c>
      <c r="AA45" s="46">
        <f>+AA26-AA44</f>
        <v>13597674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13597674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13597674</v>
      </c>
      <c r="Y47" s="20">
        <v>-23566248</v>
      </c>
      <c r="Z47" s="47">
        <v>-173.31087655138666</v>
      </c>
      <c r="AA47" s="22">
        <v>13597674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13597674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13597674</v>
      </c>
      <c r="Y50" s="52">
        <f t="shared" si="7"/>
        <v>-23566248</v>
      </c>
      <c r="Z50" s="53">
        <f>+IF(X50&lt;&gt;0,+(Y50/X50)*100,0)</f>
        <v>-173.31087655138666</v>
      </c>
      <c r="AA50" s="54">
        <f>SUM(AA47:AA49)</f>
        <v>13597674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-56782142</v>
      </c>
      <c r="G6" s="20">
        <v>229899</v>
      </c>
      <c r="H6" s="20">
        <v>-322740</v>
      </c>
      <c r="I6" s="20">
        <v>64471</v>
      </c>
      <c r="J6" s="20">
        <v>-28370</v>
      </c>
      <c r="K6" s="20">
        <v>633439</v>
      </c>
      <c r="L6" s="20">
        <v>818644</v>
      </c>
      <c r="M6" s="20">
        <v>63940</v>
      </c>
      <c r="N6" s="20">
        <v>1516023</v>
      </c>
      <c r="O6" s="20">
        <v>729682</v>
      </c>
      <c r="P6" s="20">
        <v>546137</v>
      </c>
      <c r="Q6" s="20">
        <v>2744798</v>
      </c>
      <c r="R6" s="20">
        <v>4020617</v>
      </c>
      <c r="S6" s="20">
        <v>834511</v>
      </c>
      <c r="T6" s="20">
        <v>1068463</v>
      </c>
      <c r="U6" s="20">
        <v>302352</v>
      </c>
      <c r="V6" s="20">
        <v>2205326</v>
      </c>
      <c r="W6" s="20">
        <v>7713596</v>
      </c>
      <c r="X6" s="20">
        <v>-56782142</v>
      </c>
      <c r="Y6" s="20">
        <v>64495738</v>
      </c>
      <c r="Z6" s="21">
        <v>-113.58454564817227</v>
      </c>
      <c r="AA6" s="22">
        <v>-56782142</v>
      </c>
    </row>
    <row r="7" spans="1:27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-95405952</v>
      </c>
      <c r="G7" s="20">
        <v>-91693890</v>
      </c>
      <c r="H7" s="20">
        <v>2115571</v>
      </c>
      <c r="I7" s="20">
        <v>-719570</v>
      </c>
      <c r="J7" s="20">
        <v>-90297889</v>
      </c>
      <c r="K7" s="20">
        <v>2075141</v>
      </c>
      <c r="L7" s="20">
        <v>2505468</v>
      </c>
      <c r="M7" s="20">
        <v>-2901410</v>
      </c>
      <c r="N7" s="20">
        <v>1679199</v>
      </c>
      <c r="O7" s="20">
        <v>2730563</v>
      </c>
      <c r="P7" s="20">
        <v>2841291</v>
      </c>
      <c r="Q7" s="20">
        <v>-11177774</v>
      </c>
      <c r="R7" s="20">
        <v>-5605920</v>
      </c>
      <c r="S7" s="20">
        <v>2627637</v>
      </c>
      <c r="T7" s="20">
        <v>2328545</v>
      </c>
      <c r="U7" s="20">
        <v>-17967539</v>
      </c>
      <c r="V7" s="20">
        <v>-13011357</v>
      </c>
      <c r="W7" s="20">
        <v>-107235967</v>
      </c>
      <c r="X7" s="20">
        <v>-95405952</v>
      </c>
      <c r="Y7" s="20">
        <v>-11830015</v>
      </c>
      <c r="Z7" s="21">
        <v>12.399661396387513</v>
      </c>
      <c r="AA7" s="22">
        <v>-95405952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5299588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>
        <v>-117750</v>
      </c>
      <c r="T8" s="20">
        <v>117750</v>
      </c>
      <c r="U8" s="20"/>
      <c r="V8" s="20"/>
      <c r="W8" s="20">
        <v>5299988</v>
      </c>
      <c r="X8" s="20">
        <v>5299588</v>
      </c>
      <c r="Y8" s="20">
        <v>400</v>
      </c>
      <c r="Z8" s="21">
        <v>7.5477565425840654E-3</v>
      </c>
      <c r="AA8" s="22">
        <v>5299588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-11138424</v>
      </c>
      <c r="G10" s="20">
        <v>-14286860</v>
      </c>
      <c r="H10" s="20">
        <v>-523623</v>
      </c>
      <c r="I10" s="20">
        <v>-164522</v>
      </c>
      <c r="J10" s="20">
        <v>-14975005</v>
      </c>
      <c r="K10" s="20">
        <v>-410725</v>
      </c>
      <c r="L10" s="20">
        <v>-425064</v>
      </c>
      <c r="M10" s="20">
        <v>-469931</v>
      </c>
      <c r="N10" s="20">
        <v>-1305720</v>
      </c>
      <c r="O10" s="20">
        <v>-320044</v>
      </c>
      <c r="P10" s="20">
        <v>-341464</v>
      </c>
      <c r="Q10" s="20">
        <v>-193983</v>
      </c>
      <c r="R10" s="20">
        <v>-855491</v>
      </c>
      <c r="S10" s="20">
        <v>35695</v>
      </c>
      <c r="T10" s="20">
        <v>-252785</v>
      </c>
      <c r="U10" s="20">
        <v>11104</v>
      </c>
      <c r="V10" s="20">
        <v>-205986</v>
      </c>
      <c r="W10" s="20">
        <v>-17342202</v>
      </c>
      <c r="X10" s="20">
        <v>-11138424</v>
      </c>
      <c r="Y10" s="20">
        <v>-6203778</v>
      </c>
      <c r="Z10" s="21">
        <v>55.697089642125306</v>
      </c>
      <c r="AA10" s="22">
        <v>-11138424</v>
      </c>
    </row>
    <row r="11" spans="1:27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7999667</v>
      </c>
      <c r="G11" s="24">
        <v>7999668</v>
      </c>
      <c r="H11" s="24">
        <v>-209058</v>
      </c>
      <c r="I11" s="24">
        <v>-131140</v>
      </c>
      <c r="J11" s="20">
        <v>7659470</v>
      </c>
      <c r="K11" s="24">
        <v>59703</v>
      </c>
      <c r="L11" s="24">
        <v>-64446</v>
      </c>
      <c r="M11" s="20">
        <v>66539</v>
      </c>
      <c r="N11" s="24">
        <v>61796</v>
      </c>
      <c r="O11" s="24">
        <v>-67517</v>
      </c>
      <c r="P11" s="24">
        <v>5721</v>
      </c>
      <c r="Q11" s="20">
        <v>-5721</v>
      </c>
      <c r="R11" s="24">
        <v>-67517</v>
      </c>
      <c r="S11" s="24">
        <v>5811</v>
      </c>
      <c r="T11" s="20">
        <v>-4241</v>
      </c>
      <c r="U11" s="24">
        <v>56948</v>
      </c>
      <c r="V11" s="24">
        <v>58518</v>
      </c>
      <c r="W11" s="24">
        <v>7712267</v>
      </c>
      <c r="X11" s="20">
        <v>7999667</v>
      </c>
      <c r="Y11" s="24">
        <v>-287400</v>
      </c>
      <c r="Z11" s="25">
        <v>-3.5926495440372705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-150037737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2357558</v>
      </c>
      <c r="L13" s="31">
        <f t="shared" si="0"/>
        <v>2834602</v>
      </c>
      <c r="M13" s="31">
        <f t="shared" si="0"/>
        <v>-3240862</v>
      </c>
      <c r="N13" s="31">
        <f t="shared" si="0"/>
        <v>1951298</v>
      </c>
      <c r="O13" s="31">
        <f t="shared" si="0"/>
        <v>3072684</v>
      </c>
      <c r="P13" s="31">
        <f t="shared" si="0"/>
        <v>3051685</v>
      </c>
      <c r="Q13" s="31">
        <f t="shared" si="0"/>
        <v>-8632680</v>
      </c>
      <c r="R13" s="31">
        <f t="shared" si="0"/>
        <v>-2508311</v>
      </c>
      <c r="S13" s="31">
        <f t="shared" si="0"/>
        <v>3385904</v>
      </c>
      <c r="T13" s="31">
        <f t="shared" si="0"/>
        <v>3257732</v>
      </c>
      <c r="U13" s="31">
        <f t="shared" si="0"/>
        <v>-17597135</v>
      </c>
      <c r="V13" s="31">
        <f t="shared" si="0"/>
        <v>-10953499</v>
      </c>
      <c r="W13" s="31">
        <f t="shared" si="0"/>
        <v>-103862792</v>
      </c>
      <c r="X13" s="31">
        <f t="shared" si="0"/>
        <v>-150037737</v>
      </c>
      <c r="Y13" s="31">
        <f t="shared" si="0"/>
        <v>46174945</v>
      </c>
      <c r="Z13" s="32">
        <f>+IF(X13&lt;&gt;0,+(Y13/X13)*100,0)</f>
        <v>-30.775554152752914</v>
      </c>
      <c r="AA13" s="33">
        <f>SUM(AA6:AA12)</f>
        <v>-150037737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95845808</v>
      </c>
      <c r="D17" s="18"/>
      <c r="E17" s="19">
        <v>80696198</v>
      </c>
      <c r="F17" s="20">
        <v>94795412</v>
      </c>
      <c r="G17" s="24">
        <v>95534190</v>
      </c>
      <c r="H17" s="24">
        <v>597645</v>
      </c>
      <c r="I17" s="24">
        <v>-464930</v>
      </c>
      <c r="J17" s="20">
        <v>95666905</v>
      </c>
      <c r="K17" s="24">
        <v>-30077</v>
      </c>
      <c r="L17" s="24">
        <v>-464930</v>
      </c>
      <c r="M17" s="20">
        <v>83515</v>
      </c>
      <c r="N17" s="24">
        <v>-411492</v>
      </c>
      <c r="O17" s="24">
        <v>2234831</v>
      </c>
      <c r="P17" s="24">
        <v>-2160208</v>
      </c>
      <c r="Q17" s="20">
        <v>-3680330</v>
      </c>
      <c r="R17" s="24">
        <v>-3605707</v>
      </c>
      <c r="S17" s="24">
        <v>-929860</v>
      </c>
      <c r="T17" s="20">
        <v>550025</v>
      </c>
      <c r="U17" s="24">
        <v>-538901</v>
      </c>
      <c r="V17" s="24">
        <v>-918736</v>
      </c>
      <c r="W17" s="24">
        <v>90730970</v>
      </c>
      <c r="X17" s="20">
        <v>94795412</v>
      </c>
      <c r="Y17" s="24">
        <v>-4064442</v>
      </c>
      <c r="Z17" s="25">
        <v>-4.2875935810057983</v>
      </c>
      <c r="AA17" s="26">
        <v>94795412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95845808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94795412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-30077</v>
      </c>
      <c r="L25" s="36">
        <f t="shared" si="1"/>
        <v>-464930</v>
      </c>
      <c r="M25" s="36">
        <f t="shared" si="1"/>
        <v>83515</v>
      </c>
      <c r="N25" s="36">
        <f t="shared" si="1"/>
        <v>-411492</v>
      </c>
      <c r="O25" s="36">
        <f t="shared" si="1"/>
        <v>2234831</v>
      </c>
      <c r="P25" s="36">
        <f t="shared" si="1"/>
        <v>-2160208</v>
      </c>
      <c r="Q25" s="36">
        <f t="shared" si="1"/>
        <v>-3680330</v>
      </c>
      <c r="R25" s="36">
        <f t="shared" si="1"/>
        <v>-3605707</v>
      </c>
      <c r="S25" s="36">
        <f t="shared" si="1"/>
        <v>-929860</v>
      </c>
      <c r="T25" s="36">
        <f t="shared" si="1"/>
        <v>550025</v>
      </c>
      <c r="U25" s="36">
        <f t="shared" si="1"/>
        <v>-538901</v>
      </c>
      <c r="V25" s="36">
        <f t="shared" si="1"/>
        <v>-918736</v>
      </c>
      <c r="W25" s="36">
        <f t="shared" si="1"/>
        <v>90730970</v>
      </c>
      <c r="X25" s="36">
        <f t="shared" si="1"/>
        <v>94795412</v>
      </c>
      <c r="Y25" s="36">
        <f t="shared" si="1"/>
        <v>-4064442</v>
      </c>
      <c r="Z25" s="37">
        <f>+IF(X25&lt;&gt;0,+(Y25/X25)*100,0)</f>
        <v>-4.2875935810057983</v>
      </c>
      <c r="AA25" s="38">
        <f>SUM(AA15:AA24)</f>
        <v>94795412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3371932</v>
      </c>
      <c r="D26" s="29">
        <f>+D13+D25</f>
        <v>0</v>
      </c>
      <c r="E26" s="30">
        <f t="shared" si="2"/>
        <v>-1914839</v>
      </c>
      <c r="F26" s="31">
        <f t="shared" si="2"/>
        <v>-55242325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2327481</v>
      </c>
      <c r="L26" s="31">
        <f t="shared" si="2"/>
        <v>2369672</v>
      </c>
      <c r="M26" s="31">
        <f t="shared" si="2"/>
        <v>-3157347</v>
      </c>
      <c r="N26" s="31">
        <f t="shared" si="2"/>
        <v>1539806</v>
      </c>
      <c r="O26" s="31">
        <f t="shared" si="2"/>
        <v>5307515</v>
      </c>
      <c r="P26" s="31">
        <f t="shared" si="2"/>
        <v>891477</v>
      </c>
      <c r="Q26" s="31">
        <f t="shared" si="2"/>
        <v>-12313010</v>
      </c>
      <c r="R26" s="31">
        <f t="shared" si="2"/>
        <v>-6114018</v>
      </c>
      <c r="S26" s="31">
        <f t="shared" si="2"/>
        <v>2456044</v>
      </c>
      <c r="T26" s="31">
        <f t="shared" si="2"/>
        <v>3807757</v>
      </c>
      <c r="U26" s="31">
        <f t="shared" si="2"/>
        <v>-18136036</v>
      </c>
      <c r="V26" s="31">
        <f t="shared" si="2"/>
        <v>-11872235</v>
      </c>
      <c r="W26" s="31">
        <f t="shared" si="2"/>
        <v>-13131822</v>
      </c>
      <c r="X26" s="31">
        <f t="shared" si="2"/>
        <v>-55242325</v>
      </c>
      <c r="Y26" s="31">
        <f t="shared" si="2"/>
        <v>42110503</v>
      </c>
      <c r="Z26" s="32">
        <f>+IF(X26&lt;&gt;0,+(Y26/X26)*100,0)</f>
        <v>-76.228694212272927</v>
      </c>
      <c r="AA26" s="33">
        <f>+AA13+AA25</f>
        <v>-55242325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-22363149</v>
      </c>
      <c r="D32" s="18"/>
      <c r="E32" s="19">
        <v>-9624408</v>
      </c>
      <c r="F32" s="20">
        <v>-12211973</v>
      </c>
      <c r="G32" s="20">
        <v>-25473181</v>
      </c>
      <c r="H32" s="20">
        <v>-53325</v>
      </c>
      <c r="I32" s="20">
        <v>-4014</v>
      </c>
      <c r="J32" s="20">
        <v>-25530520</v>
      </c>
      <c r="K32" s="20">
        <v>-160511</v>
      </c>
      <c r="L32" s="20">
        <v>-97951</v>
      </c>
      <c r="M32" s="20">
        <v>-43329</v>
      </c>
      <c r="N32" s="20">
        <v>-301791</v>
      </c>
      <c r="O32" s="20">
        <v>-90996</v>
      </c>
      <c r="P32" s="20">
        <v>-75127</v>
      </c>
      <c r="Q32" s="20">
        <v>-503246</v>
      </c>
      <c r="R32" s="20">
        <v>-669369</v>
      </c>
      <c r="S32" s="20">
        <v>-79054</v>
      </c>
      <c r="T32" s="20">
        <v>-46707</v>
      </c>
      <c r="U32" s="20">
        <v>-10474</v>
      </c>
      <c r="V32" s="20">
        <v>-136235</v>
      </c>
      <c r="W32" s="20">
        <v>-26637915</v>
      </c>
      <c r="X32" s="20">
        <v>-12211973</v>
      </c>
      <c r="Y32" s="20">
        <v>-14425942</v>
      </c>
      <c r="Z32" s="21">
        <v>118.12949471801157</v>
      </c>
      <c r="AA32" s="22">
        <v>-12211973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3000000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3000000</v>
      </c>
      <c r="Y34" s="20">
        <v>-3000000</v>
      </c>
      <c r="Z34" s="21">
        <v>-100</v>
      </c>
      <c r="AA34" s="22">
        <v>3000000</v>
      </c>
    </row>
    <row r="35" spans="1:27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33267864</v>
      </c>
      <c r="G35" s="20">
        <v>27839423</v>
      </c>
      <c r="H35" s="20">
        <v>569961</v>
      </c>
      <c r="I35" s="20">
        <v>240900</v>
      </c>
      <c r="J35" s="20">
        <v>28650284</v>
      </c>
      <c r="K35" s="20">
        <v>262392</v>
      </c>
      <c r="L35" s="20">
        <v>230129</v>
      </c>
      <c r="M35" s="20">
        <v>219362</v>
      </c>
      <c r="N35" s="20">
        <v>711883</v>
      </c>
      <c r="O35" s="20">
        <v>253758</v>
      </c>
      <c r="P35" s="20">
        <v>234351</v>
      </c>
      <c r="Q35" s="20">
        <v>251640</v>
      </c>
      <c r="R35" s="20">
        <v>739749</v>
      </c>
      <c r="S35" s="20">
        <v>-5129</v>
      </c>
      <c r="T35" s="20">
        <v>227005</v>
      </c>
      <c r="U35" s="20">
        <v>-1779813</v>
      </c>
      <c r="V35" s="20">
        <v>-1557937</v>
      </c>
      <c r="W35" s="20">
        <v>28543979</v>
      </c>
      <c r="X35" s="20">
        <v>33267864</v>
      </c>
      <c r="Y35" s="20">
        <v>-4723885</v>
      </c>
      <c r="Z35" s="21">
        <v>-14.199544040458983</v>
      </c>
      <c r="AA35" s="22">
        <v>33267864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5458572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24055891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101881</v>
      </c>
      <c r="L37" s="31">
        <f t="shared" si="3"/>
        <v>132178</v>
      </c>
      <c r="M37" s="31">
        <f t="shared" si="3"/>
        <v>176033</v>
      </c>
      <c r="N37" s="31">
        <f t="shared" si="3"/>
        <v>410092</v>
      </c>
      <c r="O37" s="31">
        <f t="shared" si="3"/>
        <v>162762</v>
      </c>
      <c r="P37" s="31">
        <f t="shared" si="3"/>
        <v>159224</v>
      </c>
      <c r="Q37" s="31">
        <f t="shared" si="3"/>
        <v>-251606</v>
      </c>
      <c r="R37" s="31">
        <f t="shared" si="3"/>
        <v>70380</v>
      </c>
      <c r="S37" s="31">
        <f t="shared" si="3"/>
        <v>-84183</v>
      </c>
      <c r="T37" s="31">
        <f t="shared" si="3"/>
        <v>180298</v>
      </c>
      <c r="U37" s="31">
        <f t="shared" si="3"/>
        <v>-1790287</v>
      </c>
      <c r="V37" s="31">
        <f t="shared" si="3"/>
        <v>-1694172</v>
      </c>
      <c r="W37" s="31">
        <f t="shared" si="3"/>
        <v>1906064</v>
      </c>
      <c r="X37" s="31">
        <f t="shared" si="3"/>
        <v>24055891</v>
      </c>
      <c r="Y37" s="31">
        <f t="shared" si="3"/>
        <v>-22149827</v>
      </c>
      <c r="Z37" s="32">
        <f>+IF(X37&lt;&gt;0,+(Y37/X37)*100,0)</f>
        <v>-92.076518803647716</v>
      </c>
      <c r="AA37" s="33">
        <f>SUM(AA29:AA36)</f>
        <v>24055891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27923984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27923984</v>
      </c>
      <c r="Y40" s="20"/>
      <c r="Z40" s="21"/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27923984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27923984</v>
      </c>
      <c r="Y43" s="36">
        <f t="shared" si="4"/>
        <v>0</v>
      </c>
      <c r="Z43" s="37">
        <f>+IF(X43&lt;&gt;0,+(Y43/X43)*100,0)</f>
        <v>0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33382556</v>
      </c>
      <c r="D44" s="29">
        <f>+D37+D43</f>
        <v>0</v>
      </c>
      <c r="E44" s="30">
        <f t="shared" si="5"/>
        <v>61786900</v>
      </c>
      <c r="F44" s="31">
        <f t="shared" si="5"/>
        <v>51979875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101881</v>
      </c>
      <c r="L44" s="31">
        <f t="shared" si="5"/>
        <v>132178</v>
      </c>
      <c r="M44" s="31">
        <f t="shared" si="5"/>
        <v>176033</v>
      </c>
      <c r="N44" s="31">
        <f t="shared" si="5"/>
        <v>410092</v>
      </c>
      <c r="O44" s="31">
        <f t="shared" si="5"/>
        <v>162762</v>
      </c>
      <c r="P44" s="31">
        <f t="shared" si="5"/>
        <v>159224</v>
      </c>
      <c r="Q44" s="31">
        <f t="shared" si="5"/>
        <v>-251606</v>
      </c>
      <c r="R44" s="31">
        <f t="shared" si="5"/>
        <v>70380</v>
      </c>
      <c r="S44" s="31">
        <f t="shared" si="5"/>
        <v>-84183</v>
      </c>
      <c r="T44" s="31">
        <f t="shared" si="5"/>
        <v>180298</v>
      </c>
      <c r="U44" s="31">
        <f t="shared" si="5"/>
        <v>-1790287</v>
      </c>
      <c r="V44" s="31">
        <f t="shared" si="5"/>
        <v>-1694172</v>
      </c>
      <c r="W44" s="31">
        <f t="shared" si="5"/>
        <v>29830048</v>
      </c>
      <c r="X44" s="31">
        <f t="shared" si="5"/>
        <v>51979875</v>
      </c>
      <c r="Y44" s="31">
        <f t="shared" si="5"/>
        <v>-22149827</v>
      </c>
      <c r="Z44" s="32">
        <f>+IF(X44&lt;&gt;0,+(Y44/X44)*100,0)</f>
        <v>-42.612312938420878</v>
      </c>
      <c r="AA44" s="33">
        <f>+AA37+AA43</f>
        <v>51979875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-30010624</v>
      </c>
      <c r="D45" s="42">
        <f t="shared" si="6"/>
        <v>0</v>
      </c>
      <c r="E45" s="43">
        <f t="shared" si="6"/>
        <v>-63701739</v>
      </c>
      <c r="F45" s="44">
        <f t="shared" si="6"/>
        <v>-107222200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2225600</v>
      </c>
      <c r="L45" s="44">
        <f t="shared" si="6"/>
        <v>2237494</v>
      </c>
      <c r="M45" s="44">
        <f t="shared" si="6"/>
        <v>-3333380</v>
      </c>
      <c r="N45" s="44">
        <f t="shared" si="6"/>
        <v>1129714</v>
      </c>
      <c r="O45" s="44">
        <f t="shared" si="6"/>
        <v>5144753</v>
      </c>
      <c r="P45" s="44">
        <f t="shared" si="6"/>
        <v>732253</v>
      </c>
      <c r="Q45" s="44">
        <f t="shared" si="6"/>
        <v>-12061404</v>
      </c>
      <c r="R45" s="44">
        <f t="shared" si="6"/>
        <v>-6184398</v>
      </c>
      <c r="S45" s="44">
        <f t="shared" si="6"/>
        <v>2540227</v>
      </c>
      <c r="T45" s="44">
        <f t="shared" si="6"/>
        <v>3627459</v>
      </c>
      <c r="U45" s="44">
        <f t="shared" si="6"/>
        <v>-16345749</v>
      </c>
      <c r="V45" s="44">
        <f t="shared" si="6"/>
        <v>-10178063</v>
      </c>
      <c r="W45" s="44">
        <f t="shared" si="6"/>
        <v>-42961870</v>
      </c>
      <c r="X45" s="44">
        <f t="shared" si="6"/>
        <v>-107222200</v>
      </c>
      <c r="Y45" s="44">
        <f t="shared" si="6"/>
        <v>64260330</v>
      </c>
      <c r="Z45" s="45">
        <f>+IF(X45&lt;&gt;0,+(Y45/X45)*100,0)</f>
        <v>-59.931926410761946</v>
      </c>
      <c r="AA45" s="46">
        <f>+AA26-AA44</f>
        <v>-107222200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82188807</v>
      </c>
      <c r="D47" s="18"/>
      <c r="E47" s="19">
        <v>-67158474</v>
      </c>
      <c r="F47" s="20">
        <v>717461</v>
      </c>
      <c r="G47" s="20">
        <v>80870653</v>
      </c>
      <c r="H47" s="20">
        <v>-4509481</v>
      </c>
      <c r="I47" s="20">
        <v>-7054131</v>
      </c>
      <c r="J47" s="20">
        <v>69307041</v>
      </c>
      <c r="K47" s="20">
        <v>-4188605</v>
      </c>
      <c r="L47" s="20">
        <v>-4178938</v>
      </c>
      <c r="M47" s="20">
        <v>-9173819</v>
      </c>
      <c r="N47" s="20">
        <v>-17541362</v>
      </c>
      <c r="O47" s="20">
        <v>-5596699</v>
      </c>
      <c r="P47" s="20">
        <v>-1889356</v>
      </c>
      <c r="Q47" s="20">
        <v>-20401948</v>
      </c>
      <c r="R47" s="20">
        <v>-27888003</v>
      </c>
      <c r="S47" s="20">
        <v>-3646951</v>
      </c>
      <c r="T47" s="20">
        <v>-2928753</v>
      </c>
      <c r="U47" s="20">
        <v>-6729118</v>
      </c>
      <c r="V47" s="20">
        <v>-13304822</v>
      </c>
      <c r="W47" s="20">
        <v>10572854</v>
      </c>
      <c r="X47" s="20">
        <v>717461</v>
      </c>
      <c r="Y47" s="20">
        <v>9855393</v>
      </c>
      <c r="Z47" s="47">
        <v>1373.6486025024358</v>
      </c>
      <c r="AA47" s="22">
        <v>717461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82188807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717461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-4188605</v>
      </c>
      <c r="L50" s="52">
        <f t="shared" si="7"/>
        <v>-4178938</v>
      </c>
      <c r="M50" s="52">
        <f t="shared" si="7"/>
        <v>-9173819</v>
      </c>
      <c r="N50" s="52">
        <f t="shared" si="7"/>
        <v>-17541362</v>
      </c>
      <c r="O50" s="52">
        <f t="shared" si="7"/>
        <v>-5596699</v>
      </c>
      <c r="P50" s="52">
        <f t="shared" si="7"/>
        <v>-1889356</v>
      </c>
      <c r="Q50" s="52">
        <f t="shared" si="7"/>
        <v>-20401948</v>
      </c>
      <c r="R50" s="52">
        <f t="shared" si="7"/>
        <v>-27888003</v>
      </c>
      <c r="S50" s="52">
        <f t="shared" si="7"/>
        <v>-3646951</v>
      </c>
      <c r="T50" s="52">
        <f t="shared" si="7"/>
        <v>-2928753</v>
      </c>
      <c r="U50" s="52">
        <f t="shared" si="7"/>
        <v>-6729118</v>
      </c>
      <c r="V50" s="52">
        <f t="shared" si="7"/>
        <v>-13304822</v>
      </c>
      <c r="W50" s="52">
        <f t="shared" si="7"/>
        <v>10572854</v>
      </c>
      <c r="X50" s="52">
        <f t="shared" si="7"/>
        <v>717461</v>
      </c>
      <c r="Y50" s="52">
        <f t="shared" si="7"/>
        <v>9855393</v>
      </c>
      <c r="Z50" s="53">
        <f>+IF(X50&lt;&gt;0,+(Y50/X50)*100,0)</f>
        <v>1373.6486025024358</v>
      </c>
      <c r="AA50" s="54">
        <f>SUM(AA47:AA49)</f>
        <v>717461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24199288</v>
      </c>
      <c r="G6" s="20">
        <v>-45158007</v>
      </c>
      <c r="H6" s="20">
        <v>1225449</v>
      </c>
      <c r="I6" s="20">
        <v>-3312199</v>
      </c>
      <c r="J6" s="20">
        <v>-47244757</v>
      </c>
      <c r="K6" s="20">
        <v>-1292138</v>
      </c>
      <c r="L6" s="20">
        <v>233904</v>
      </c>
      <c r="M6" s="20">
        <v>-28207</v>
      </c>
      <c r="N6" s="20">
        <v>-1086441</v>
      </c>
      <c r="O6" s="20">
        <v>-682189</v>
      </c>
      <c r="P6" s="20">
        <v>-1310068</v>
      </c>
      <c r="Q6" s="20">
        <v>-871566</v>
      </c>
      <c r="R6" s="20">
        <v>-2863823</v>
      </c>
      <c r="S6" s="20">
        <v>-1001048</v>
      </c>
      <c r="T6" s="20">
        <v>-788253</v>
      </c>
      <c r="U6" s="20">
        <v>1232385</v>
      </c>
      <c r="V6" s="20">
        <v>-556916</v>
      </c>
      <c r="W6" s="20">
        <v>-51751937</v>
      </c>
      <c r="X6" s="20">
        <v>24199288</v>
      </c>
      <c r="Y6" s="20">
        <v>-75951225</v>
      </c>
      <c r="Z6" s="21">
        <v>-313.8572713379005</v>
      </c>
      <c r="AA6" s="22">
        <v>24199288</v>
      </c>
    </row>
    <row r="7" spans="1:27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378599630</v>
      </c>
      <c r="G7" s="20">
        <v>13336515</v>
      </c>
      <c r="H7" s="20">
        <v>59363</v>
      </c>
      <c r="I7" s="20">
        <v>766684</v>
      </c>
      <c r="J7" s="20">
        <v>14162562</v>
      </c>
      <c r="K7" s="20">
        <v>410621</v>
      </c>
      <c r="L7" s="20">
        <v>364414</v>
      </c>
      <c r="M7" s="20">
        <v>374725</v>
      </c>
      <c r="N7" s="20">
        <v>1149760</v>
      </c>
      <c r="O7" s="20">
        <v>260004</v>
      </c>
      <c r="P7" s="20">
        <v>615916</v>
      </c>
      <c r="Q7" s="20">
        <v>533928</v>
      </c>
      <c r="R7" s="20">
        <v>1409848</v>
      </c>
      <c r="S7" s="20">
        <v>723030</v>
      </c>
      <c r="T7" s="20">
        <v>-442908</v>
      </c>
      <c r="U7" s="20">
        <v>490625</v>
      </c>
      <c r="V7" s="20">
        <v>770747</v>
      </c>
      <c r="W7" s="20">
        <v>17492917</v>
      </c>
      <c r="X7" s="20">
        <v>378599630</v>
      </c>
      <c r="Y7" s="20">
        <v>-361106713</v>
      </c>
      <c r="Z7" s="21">
        <v>-95.379573667306545</v>
      </c>
      <c r="AA7" s="22">
        <v>378599630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-1346</v>
      </c>
      <c r="R8" s="20">
        <v>-1346</v>
      </c>
      <c r="S8" s="20">
        <v>246</v>
      </c>
      <c r="T8" s="20"/>
      <c r="U8" s="20">
        <v>-491</v>
      </c>
      <c r="V8" s="20">
        <v>-245</v>
      </c>
      <c r="W8" s="20">
        <v>-1591</v>
      </c>
      <c r="X8" s="20"/>
      <c r="Y8" s="20">
        <v>-1591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>
        <v>-200000</v>
      </c>
      <c r="G10" s="20">
        <v>-7640682</v>
      </c>
      <c r="H10" s="20">
        <v>-20688</v>
      </c>
      <c r="I10" s="20">
        <v>-299781</v>
      </c>
      <c r="J10" s="20">
        <v>-7961151</v>
      </c>
      <c r="K10" s="20">
        <v>-44967</v>
      </c>
      <c r="L10" s="20">
        <v>-5486</v>
      </c>
      <c r="M10" s="20">
        <v>-122612</v>
      </c>
      <c r="N10" s="20">
        <v>-173065</v>
      </c>
      <c r="O10" s="20">
        <v>-302855</v>
      </c>
      <c r="P10" s="20">
        <v>-7886</v>
      </c>
      <c r="Q10" s="20">
        <v>-528256</v>
      </c>
      <c r="R10" s="20">
        <v>-838997</v>
      </c>
      <c r="S10" s="20">
        <v>-245389</v>
      </c>
      <c r="T10" s="20">
        <v>-8293</v>
      </c>
      <c r="U10" s="20">
        <v>-299781</v>
      </c>
      <c r="V10" s="20">
        <v>-553463</v>
      </c>
      <c r="W10" s="20">
        <v>-9526676</v>
      </c>
      <c r="X10" s="20">
        <v>-200000</v>
      </c>
      <c r="Y10" s="20">
        <v>-9326676</v>
      </c>
      <c r="Z10" s="21">
        <v>4663.3380000000006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23161026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>
        <v>213161</v>
      </c>
      <c r="L11" s="24">
        <v>1745921</v>
      </c>
      <c r="M11" s="20">
        <v>84783</v>
      </c>
      <c r="N11" s="24">
        <v>2043865</v>
      </c>
      <c r="O11" s="24">
        <v>84783</v>
      </c>
      <c r="P11" s="24">
        <v>84783</v>
      </c>
      <c r="Q11" s="20">
        <v>84783</v>
      </c>
      <c r="R11" s="24">
        <v>254349</v>
      </c>
      <c r="S11" s="24">
        <v>84783</v>
      </c>
      <c r="T11" s="20">
        <v>84783</v>
      </c>
      <c r="U11" s="24">
        <v>84783</v>
      </c>
      <c r="V11" s="24">
        <v>254349</v>
      </c>
      <c r="W11" s="24">
        <v>23851553</v>
      </c>
      <c r="X11" s="20"/>
      <c r="Y11" s="24">
        <v>23851553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-14847363</v>
      </c>
      <c r="D13" s="29">
        <f>SUM(D6:D12)</f>
        <v>0</v>
      </c>
      <c r="E13" s="30">
        <f t="shared" si="0"/>
        <v>402578973</v>
      </c>
      <c r="F13" s="31">
        <f t="shared" si="0"/>
        <v>402598918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-713323</v>
      </c>
      <c r="L13" s="31">
        <f t="shared" si="0"/>
        <v>2338753</v>
      </c>
      <c r="M13" s="31">
        <f t="shared" si="0"/>
        <v>308689</v>
      </c>
      <c r="N13" s="31">
        <f t="shared" si="0"/>
        <v>1934119</v>
      </c>
      <c r="O13" s="31">
        <f t="shared" si="0"/>
        <v>-640257</v>
      </c>
      <c r="P13" s="31">
        <f t="shared" si="0"/>
        <v>-617255</v>
      </c>
      <c r="Q13" s="31">
        <f t="shared" si="0"/>
        <v>-782457</v>
      </c>
      <c r="R13" s="31">
        <f t="shared" si="0"/>
        <v>-2039969</v>
      </c>
      <c r="S13" s="31">
        <f t="shared" si="0"/>
        <v>-438378</v>
      </c>
      <c r="T13" s="31">
        <f t="shared" si="0"/>
        <v>-1154671</v>
      </c>
      <c r="U13" s="31">
        <f t="shared" si="0"/>
        <v>1507521</v>
      </c>
      <c r="V13" s="31">
        <f t="shared" si="0"/>
        <v>-85528</v>
      </c>
      <c r="W13" s="31">
        <f t="shared" si="0"/>
        <v>-19997891</v>
      </c>
      <c r="X13" s="31">
        <f t="shared" si="0"/>
        <v>402598918</v>
      </c>
      <c r="Y13" s="31">
        <f t="shared" si="0"/>
        <v>-422596809</v>
      </c>
      <c r="Z13" s="32">
        <f>+IF(X13&lt;&gt;0,+(Y13/X13)*100,0)</f>
        <v>-104.96719939023779</v>
      </c>
      <c r="AA13" s="33">
        <f>SUM(AA6:AA12)</f>
        <v>402598918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15058990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15058990</v>
      </c>
      <c r="Y16" s="20">
        <v>-15058990</v>
      </c>
      <c r="Z16" s="21">
        <v>-100</v>
      </c>
      <c r="AA16" s="22">
        <v>15058990</v>
      </c>
    </row>
    <row r="17" spans="1:27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500000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>
        <v>-1300000</v>
      </c>
      <c r="Q17" s="20">
        <v>-160000</v>
      </c>
      <c r="R17" s="24">
        <v>-1460000</v>
      </c>
      <c r="S17" s="24">
        <v>1300000</v>
      </c>
      <c r="T17" s="20"/>
      <c r="U17" s="24"/>
      <c r="V17" s="24">
        <v>1300000</v>
      </c>
      <c r="W17" s="24">
        <v>128468743</v>
      </c>
      <c r="X17" s="20">
        <v>500000</v>
      </c>
      <c r="Y17" s="24">
        <v>127968743</v>
      </c>
      <c r="Z17" s="25">
        <v>25593.748599999999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-1188181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-1188181</v>
      </c>
      <c r="Y21" s="20">
        <v>1188181</v>
      </c>
      <c r="Z21" s="21">
        <v>-100</v>
      </c>
      <c r="AA21" s="22">
        <v>-1188181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16531138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-1300000</v>
      </c>
      <c r="Q25" s="36">
        <f t="shared" si="1"/>
        <v>-160000</v>
      </c>
      <c r="R25" s="36">
        <f t="shared" si="1"/>
        <v>-1460000</v>
      </c>
      <c r="S25" s="36">
        <f t="shared" si="1"/>
        <v>1300000</v>
      </c>
      <c r="T25" s="36">
        <f t="shared" si="1"/>
        <v>0</v>
      </c>
      <c r="U25" s="36">
        <f t="shared" si="1"/>
        <v>0</v>
      </c>
      <c r="V25" s="36">
        <f t="shared" si="1"/>
        <v>1300000</v>
      </c>
      <c r="W25" s="36">
        <f t="shared" si="1"/>
        <v>128468743</v>
      </c>
      <c r="X25" s="36">
        <f t="shared" si="1"/>
        <v>16531138</v>
      </c>
      <c r="Y25" s="36">
        <f t="shared" si="1"/>
        <v>111937605</v>
      </c>
      <c r="Z25" s="37">
        <f>+IF(X25&lt;&gt;0,+(Y25/X25)*100,0)</f>
        <v>677.13187682541877</v>
      </c>
      <c r="AA25" s="38">
        <f>SUM(AA15:AA24)</f>
        <v>16531138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112481379</v>
      </c>
      <c r="D26" s="29">
        <f>+D13+D25</f>
        <v>0</v>
      </c>
      <c r="E26" s="30">
        <f t="shared" si="2"/>
        <v>425646991</v>
      </c>
      <c r="F26" s="31">
        <f t="shared" si="2"/>
        <v>419130056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-713323</v>
      </c>
      <c r="L26" s="31">
        <f t="shared" si="2"/>
        <v>2338753</v>
      </c>
      <c r="M26" s="31">
        <f t="shared" si="2"/>
        <v>308689</v>
      </c>
      <c r="N26" s="31">
        <f t="shared" si="2"/>
        <v>1934119</v>
      </c>
      <c r="O26" s="31">
        <f t="shared" si="2"/>
        <v>-640257</v>
      </c>
      <c r="P26" s="31">
        <f t="shared" si="2"/>
        <v>-1917255</v>
      </c>
      <c r="Q26" s="31">
        <f t="shared" si="2"/>
        <v>-942457</v>
      </c>
      <c r="R26" s="31">
        <f t="shared" si="2"/>
        <v>-3499969</v>
      </c>
      <c r="S26" s="31">
        <f t="shared" si="2"/>
        <v>861622</v>
      </c>
      <c r="T26" s="31">
        <f t="shared" si="2"/>
        <v>-1154671</v>
      </c>
      <c r="U26" s="31">
        <f t="shared" si="2"/>
        <v>1507521</v>
      </c>
      <c r="V26" s="31">
        <f t="shared" si="2"/>
        <v>1214472</v>
      </c>
      <c r="W26" s="31">
        <f t="shared" si="2"/>
        <v>108470852</v>
      </c>
      <c r="X26" s="31">
        <f t="shared" si="2"/>
        <v>419130056</v>
      </c>
      <c r="Y26" s="31">
        <f t="shared" si="2"/>
        <v>-310659204</v>
      </c>
      <c r="Z26" s="32">
        <f>+IF(X26&lt;&gt;0,+(Y26/X26)*100,0)</f>
        <v>-74.120001549113439</v>
      </c>
      <c r="AA26" s="33">
        <f>+AA13+AA25</f>
        <v>419130056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14982222</v>
      </c>
      <c r="G31" s="20">
        <v>-110814</v>
      </c>
      <c r="H31" s="20">
        <v>-4381</v>
      </c>
      <c r="I31" s="20">
        <v>-989</v>
      </c>
      <c r="J31" s="20">
        <v>-116184</v>
      </c>
      <c r="K31" s="20">
        <v>-1088</v>
      </c>
      <c r="L31" s="20">
        <v>-10187</v>
      </c>
      <c r="M31" s="20">
        <v>-13220</v>
      </c>
      <c r="N31" s="20">
        <v>-24495</v>
      </c>
      <c r="O31" s="20">
        <v>-2582</v>
      </c>
      <c r="P31" s="20">
        <v>-7442</v>
      </c>
      <c r="Q31" s="20">
        <v>-5491</v>
      </c>
      <c r="R31" s="20">
        <v>-15515</v>
      </c>
      <c r="S31" s="20">
        <v>-7935</v>
      </c>
      <c r="T31" s="20">
        <v>-12521</v>
      </c>
      <c r="U31" s="20">
        <v>-7667</v>
      </c>
      <c r="V31" s="20">
        <v>-28123</v>
      </c>
      <c r="W31" s="20">
        <v>-184317</v>
      </c>
      <c r="X31" s="20">
        <v>14982222</v>
      </c>
      <c r="Y31" s="20">
        <v>-15166539</v>
      </c>
      <c r="Z31" s="21">
        <v>-101.23023807817025</v>
      </c>
      <c r="AA31" s="22">
        <v>14982222</v>
      </c>
    </row>
    <row r="32" spans="1:27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1030434</v>
      </c>
      <c r="G32" s="20">
        <v>-3511442</v>
      </c>
      <c r="H32" s="20">
        <v>-162140</v>
      </c>
      <c r="I32" s="20">
        <v>-91317</v>
      </c>
      <c r="J32" s="20">
        <v>-3764899</v>
      </c>
      <c r="K32" s="20">
        <v>455971</v>
      </c>
      <c r="L32" s="20">
        <v>-45282</v>
      </c>
      <c r="M32" s="20">
        <v>-527164</v>
      </c>
      <c r="N32" s="20">
        <v>-116475</v>
      </c>
      <c r="O32" s="20">
        <v>-86257</v>
      </c>
      <c r="P32" s="20">
        <v>-1443607</v>
      </c>
      <c r="Q32" s="20">
        <v>1312278</v>
      </c>
      <c r="R32" s="20">
        <v>-217586</v>
      </c>
      <c r="S32" s="20">
        <v>-83626</v>
      </c>
      <c r="T32" s="20">
        <v>-1673144</v>
      </c>
      <c r="U32" s="20">
        <v>634427</v>
      </c>
      <c r="V32" s="20">
        <v>-1122343</v>
      </c>
      <c r="W32" s="20">
        <v>-5221303</v>
      </c>
      <c r="X32" s="20">
        <v>1030434</v>
      </c>
      <c r="Y32" s="20">
        <v>-6251737</v>
      </c>
      <c r="Z32" s="21">
        <v>-606.70911480017151</v>
      </c>
      <c r="AA32" s="22">
        <v>1030434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4</v>
      </c>
      <c r="G33" s="20">
        <v>-213333</v>
      </c>
      <c r="H33" s="20">
        <v>425667</v>
      </c>
      <c r="I33" s="20">
        <v>-213333</v>
      </c>
      <c r="J33" s="20">
        <v>-999</v>
      </c>
      <c r="K33" s="20">
        <v>-213333</v>
      </c>
      <c r="L33" s="20">
        <v>1152000</v>
      </c>
      <c r="M33" s="20">
        <v>-426667</v>
      </c>
      <c r="N33" s="20">
        <v>512000</v>
      </c>
      <c r="O33" s="20">
        <v>-213333</v>
      </c>
      <c r="P33" s="20">
        <v>555667</v>
      </c>
      <c r="Q33" s="20">
        <v>-213333</v>
      </c>
      <c r="R33" s="20">
        <v>129001</v>
      </c>
      <c r="S33" s="20">
        <v>-213333</v>
      </c>
      <c r="T33" s="20">
        <v>-213333</v>
      </c>
      <c r="U33" s="20">
        <v>-213333</v>
      </c>
      <c r="V33" s="20">
        <v>-639999</v>
      </c>
      <c r="W33" s="20">
        <v>3</v>
      </c>
      <c r="X33" s="20">
        <v>4</v>
      </c>
      <c r="Y33" s="20">
        <v>-1</v>
      </c>
      <c r="Z33" s="21">
        <v>-25</v>
      </c>
      <c r="AA33" s="22">
        <v>4</v>
      </c>
    </row>
    <row r="34" spans="1:27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>
        <v>-33681</v>
      </c>
      <c r="L34" s="20">
        <v>-22774</v>
      </c>
      <c r="M34" s="20"/>
      <c r="N34" s="20">
        <v>-56455</v>
      </c>
      <c r="O34" s="20"/>
      <c r="P34" s="20">
        <v>-48274</v>
      </c>
      <c r="Q34" s="20">
        <v>-71093</v>
      </c>
      <c r="R34" s="20">
        <v>-119367</v>
      </c>
      <c r="S34" s="20">
        <v>-65289</v>
      </c>
      <c r="T34" s="20">
        <v>-29201</v>
      </c>
      <c r="U34" s="20">
        <v>7144519</v>
      </c>
      <c r="V34" s="20">
        <v>7050029</v>
      </c>
      <c r="W34" s="20">
        <v>1043520</v>
      </c>
      <c r="X34" s="20">
        <v>5138000</v>
      </c>
      <c r="Y34" s="20">
        <v>-4094480</v>
      </c>
      <c r="Z34" s="21">
        <v>-79.690151810042821</v>
      </c>
      <c r="AA34" s="22">
        <v>5138000</v>
      </c>
    </row>
    <row r="35" spans="1:27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>
        <v>208648</v>
      </c>
      <c r="L35" s="20">
        <v>198318</v>
      </c>
      <c r="M35" s="20">
        <v>187586</v>
      </c>
      <c r="N35" s="20">
        <v>594552</v>
      </c>
      <c r="O35" s="20">
        <v>187302</v>
      </c>
      <c r="P35" s="20">
        <v>192721</v>
      </c>
      <c r="Q35" s="20">
        <v>193716</v>
      </c>
      <c r="R35" s="20">
        <v>573739</v>
      </c>
      <c r="S35" s="20">
        <v>199556</v>
      </c>
      <c r="T35" s="20">
        <v>140901</v>
      </c>
      <c r="U35" s="20">
        <v>194492</v>
      </c>
      <c r="V35" s="20">
        <v>534949</v>
      </c>
      <c r="W35" s="20">
        <v>15544155</v>
      </c>
      <c r="X35" s="20">
        <v>4850796</v>
      </c>
      <c r="Y35" s="20">
        <v>10693359</v>
      </c>
      <c r="Z35" s="21">
        <v>220.44544854081681</v>
      </c>
      <c r="AA35" s="22">
        <v>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26001456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416517</v>
      </c>
      <c r="L37" s="31">
        <f t="shared" si="3"/>
        <v>1272075</v>
      </c>
      <c r="M37" s="31">
        <f t="shared" si="3"/>
        <v>-779465</v>
      </c>
      <c r="N37" s="31">
        <f t="shared" si="3"/>
        <v>909127</v>
      </c>
      <c r="O37" s="31">
        <f t="shared" si="3"/>
        <v>-114870</v>
      </c>
      <c r="P37" s="31">
        <f t="shared" si="3"/>
        <v>-750935</v>
      </c>
      <c r="Q37" s="31">
        <f t="shared" si="3"/>
        <v>1216077</v>
      </c>
      <c r="R37" s="31">
        <f t="shared" si="3"/>
        <v>350272</v>
      </c>
      <c r="S37" s="31">
        <f t="shared" si="3"/>
        <v>-170627</v>
      </c>
      <c r="T37" s="31">
        <f t="shared" si="3"/>
        <v>-1787298</v>
      </c>
      <c r="U37" s="31">
        <f t="shared" si="3"/>
        <v>7752438</v>
      </c>
      <c r="V37" s="31">
        <f t="shared" si="3"/>
        <v>5794513</v>
      </c>
      <c r="W37" s="31">
        <f t="shared" si="3"/>
        <v>11182058</v>
      </c>
      <c r="X37" s="31">
        <f t="shared" si="3"/>
        <v>26001456</v>
      </c>
      <c r="Y37" s="31">
        <f t="shared" si="3"/>
        <v>-14819398</v>
      </c>
      <c r="Z37" s="32">
        <f>+IF(X37&lt;&gt;0,+(Y37/X37)*100,0)</f>
        <v>-56.994492923780882</v>
      </c>
      <c r="AA37" s="33">
        <f>SUM(AA29:AA36)</f>
        <v>26001456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18865567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-7144519</v>
      </c>
      <c r="V40" s="20">
        <v>-7144519</v>
      </c>
      <c r="W40" s="20">
        <v>29155774</v>
      </c>
      <c r="X40" s="20">
        <v>18865567</v>
      </c>
      <c r="Y40" s="20">
        <v>10290207</v>
      </c>
      <c r="Z40" s="21">
        <v>54.544912432263502</v>
      </c>
      <c r="AA40" s="22">
        <v>18865567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18865567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-7144519</v>
      </c>
      <c r="V43" s="36">
        <f t="shared" si="4"/>
        <v>-7144519</v>
      </c>
      <c r="W43" s="36">
        <f t="shared" si="4"/>
        <v>29155774</v>
      </c>
      <c r="X43" s="36">
        <f t="shared" si="4"/>
        <v>18865567</v>
      </c>
      <c r="Y43" s="36">
        <f t="shared" si="4"/>
        <v>10290207</v>
      </c>
      <c r="Z43" s="37">
        <f>+IF(X43&lt;&gt;0,+(Y43/X43)*100,0)</f>
        <v>54.544912432263502</v>
      </c>
      <c r="AA43" s="38">
        <f>SUM(AA39:AA42)</f>
        <v>18865567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44867023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416517</v>
      </c>
      <c r="L44" s="31">
        <f t="shared" si="5"/>
        <v>1272075</v>
      </c>
      <c r="M44" s="31">
        <f t="shared" si="5"/>
        <v>-779465</v>
      </c>
      <c r="N44" s="31">
        <f t="shared" si="5"/>
        <v>909127</v>
      </c>
      <c r="O44" s="31">
        <f t="shared" si="5"/>
        <v>-114870</v>
      </c>
      <c r="P44" s="31">
        <f t="shared" si="5"/>
        <v>-750935</v>
      </c>
      <c r="Q44" s="31">
        <f t="shared" si="5"/>
        <v>1216077</v>
      </c>
      <c r="R44" s="31">
        <f t="shared" si="5"/>
        <v>350272</v>
      </c>
      <c r="S44" s="31">
        <f t="shared" si="5"/>
        <v>-170627</v>
      </c>
      <c r="T44" s="31">
        <f t="shared" si="5"/>
        <v>-1787298</v>
      </c>
      <c r="U44" s="31">
        <f t="shared" si="5"/>
        <v>607919</v>
      </c>
      <c r="V44" s="31">
        <f t="shared" si="5"/>
        <v>-1350006</v>
      </c>
      <c r="W44" s="31">
        <f t="shared" si="5"/>
        <v>40337832</v>
      </c>
      <c r="X44" s="31">
        <f t="shared" si="5"/>
        <v>44867023</v>
      </c>
      <c r="Y44" s="31">
        <f t="shared" si="5"/>
        <v>-4529191</v>
      </c>
      <c r="Z44" s="32">
        <f>+IF(X44&lt;&gt;0,+(Y44/X44)*100,0)</f>
        <v>-10.094699173600175</v>
      </c>
      <c r="AA44" s="33">
        <f>+AA37+AA43</f>
        <v>44867023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71214880</v>
      </c>
      <c r="D45" s="42">
        <f t="shared" si="6"/>
        <v>0</v>
      </c>
      <c r="E45" s="43">
        <f t="shared" si="6"/>
        <v>359966992</v>
      </c>
      <c r="F45" s="44">
        <f t="shared" si="6"/>
        <v>374263033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-1129840</v>
      </c>
      <c r="L45" s="44">
        <f t="shared" si="6"/>
        <v>1066678</v>
      </c>
      <c r="M45" s="44">
        <f t="shared" si="6"/>
        <v>1088154</v>
      </c>
      <c r="N45" s="44">
        <f t="shared" si="6"/>
        <v>1024992</v>
      </c>
      <c r="O45" s="44">
        <f t="shared" si="6"/>
        <v>-525387</v>
      </c>
      <c r="P45" s="44">
        <f t="shared" si="6"/>
        <v>-1166320</v>
      </c>
      <c r="Q45" s="44">
        <f t="shared" si="6"/>
        <v>-2158534</v>
      </c>
      <c r="R45" s="44">
        <f t="shared" si="6"/>
        <v>-3850241</v>
      </c>
      <c r="S45" s="44">
        <f t="shared" si="6"/>
        <v>1032249</v>
      </c>
      <c r="T45" s="44">
        <f t="shared" si="6"/>
        <v>632627</v>
      </c>
      <c r="U45" s="44">
        <f t="shared" si="6"/>
        <v>899602</v>
      </c>
      <c r="V45" s="44">
        <f t="shared" si="6"/>
        <v>2564478</v>
      </c>
      <c r="W45" s="44">
        <f t="shared" si="6"/>
        <v>68133020</v>
      </c>
      <c r="X45" s="44">
        <f t="shared" si="6"/>
        <v>374263033</v>
      </c>
      <c r="Y45" s="44">
        <f t="shared" si="6"/>
        <v>-306130013</v>
      </c>
      <c r="Z45" s="45">
        <f>+IF(X45&lt;&gt;0,+(Y45/X45)*100,0)</f>
        <v>-81.795418197233488</v>
      </c>
      <c r="AA45" s="46">
        <f>+AA26-AA44</f>
        <v>374263033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1451030896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>
        <v>-2781785</v>
      </c>
      <c r="L47" s="20">
        <v>-2412357</v>
      </c>
      <c r="M47" s="20">
        <v>-1596525</v>
      </c>
      <c r="N47" s="20">
        <v>-6790667</v>
      </c>
      <c r="O47" s="20">
        <v>-2268099</v>
      </c>
      <c r="P47" s="20">
        <v>-1857181</v>
      </c>
      <c r="Q47" s="20">
        <v>6220626</v>
      </c>
      <c r="R47" s="20">
        <v>2095346</v>
      </c>
      <c r="S47" s="20">
        <v>-2245913</v>
      </c>
      <c r="T47" s="20">
        <v>-1277480</v>
      </c>
      <c r="U47" s="20">
        <v>-2046649</v>
      </c>
      <c r="V47" s="20">
        <v>-5570042</v>
      </c>
      <c r="W47" s="20">
        <v>-20406251</v>
      </c>
      <c r="X47" s="20">
        <v>1451030896</v>
      </c>
      <c r="Y47" s="20">
        <v>-1471437147</v>
      </c>
      <c r="Z47" s="47">
        <v>-101.40632780847419</v>
      </c>
      <c r="AA47" s="22">
        <v>1451030896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1451030896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-2781785</v>
      </c>
      <c r="L50" s="52">
        <f t="shared" si="7"/>
        <v>-2412357</v>
      </c>
      <c r="M50" s="52">
        <f t="shared" si="7"/>
        <v>-1596525</v>
      </c>
      <c r="N50" s="52">
        <f t="shared" si="7"/>
        <v>-6790667</v>
      </c>
      <c r="O50" s="52">
        <f t="shared" si="7"/>
        <v>-2268099</v>
      </c>
      <c r="P50" s="52">
        <f t="shared" si="7"/>
        <v>-1857181</v>
      </c>
      <c r="Q50" s="52">
        <f t="shared" si="7"/>
        <v>6220626</v>
      </c>
      <c r="R50" s="52">
        <f t="shared" si="7"/>
        <v>2095346</v>
      </c>
      <c r="S50" s="52">
        <f t="shared" si="7"/>
        <v>-2245913</v>
      </c>
      <c r="T50" s="52">
        <f t="shared" si="7"/>
        <v>-1277480</v>
      </c>
      <c r="U50" s="52">
        <f t="shared" si="7"/>
        <v>-2046649</v>
      </c>
      <c r="V50" s="52">
        <f t="shared" si="7"/>
        <v>-5570042</v>
      </c>
      <c r="W50" s="52">
        <f t="shared" si="7"/>
        <v>-20406251</v>
      </c>
      <c r="X50" s="52">
        <f t="shared" si="7"/>
        <v>1451030896</v>
      </c>
      <c r="Y50" s="52">
        <f t="shared" si="7"/>
        <v>-1471437147</v>
      </c>
      <c r="Z50" s="53">
        <f>+IF(X50&lt;&gt;0,+(Y50/X50)*100,0)</f>
        <v>-101.40632780847419</v>
      </c>
      <c r="AA50" s="54">
        <f>SUM(AA47:AA49)</f>
        <v>1451030896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-10441246</v>
      </c>
      <c r="G6" s="20">
        <v>-80781990</v>
      </c>
      <c r="H6" s="20">
        <v>118063</v>
      </c>
      <c r="I6" s="20">
        <v>133633</v>
      </c>
      <c r="J6" s="20">
        <v>-80530294</v>
      </c>
      <c r="K6" s="20">
        <v>252886</v>
      </c>
      <c r="L6" s="20">
        <v>178297</v>
      </c>
      <c r="M6" s="20">
        <v>143946</v>
      </c>
      <c r="N6" s="20">
        <v>575129</v>
      </c>
      <c r="O6" s="20">
        <v>-430392</v>
      </c>
      <c r="P6" s="20">
        <v>-64040</v>
      </c>
      <c r="Q6" s="20">
        <v>194473</v>
      </c>
      <c r="R6" s="20">
        <v>-299959</v>
      </c>
      <c r="S6" s="20">
        <v>195014</v>
      </c>
      <c r="T6" s="20">
        <v>-65293</v>
      </c>
      <c r="U6" s="20">
        <v>54631</v>
      </c>
      <c r="V6" s="20">
        <v>184352</v>
      </c>
      <c r="W6" s="20">
        <v>-80070772</v>
      </c>
      <c r="X6" s="20">
        <v>-10441246</v>
      </c>
      <c r="Y6" s="20">
        <v>-69629526</v>
      </c>
      <c r="Z6" s="21">
        <v>666.8698927311932</v>
      </c>
      <c r="AA6" s="22">
        <v>-10441246</v>
      </c>
    </row>
    <row r="7" spans="1:27" x14ac:dyDescent="0.25">
      <c r="A7" s="23" t="s">
        <v>35</v>
      </c>
      <c r="B7" s="17" t="s">
        <v>32</v>
      </c>
      <c r="C7" s="18">
        <v>11846066</v>
      </c>
      <c r="D7" s="18"/>
      <c r="E7" s="19">
        <v>13074739</v>
      </c>
      <c r="F7" s="20">
        <v>19395494</v>
      </c>
      <c r="G7" s="20">
        <v>13630275</v>
      </c>
      <c r="H7" s="20">
        <v>-1000577</v>
      </c>
      <c r="I7" s="20">
        <v>547360</v>
      </c>
      <c r="J7" s="20">
        <v>13177058</v>
      </c>
      <c r="K7" s="20">
        <v>438612</v>
      </c>
      <c r="L7" s="20">
        <v>-490361</v>
      </c>
      <c r="M7" s="20">
        <v>499299</v>
      </c>
      <c r="N7" s="20">
        <v>447550</v>
      </c>
      <c r="O7" s="20">
        <v>392332</v>
      </c>
      <c r="P7" s="20">
        <v>473670</v>
      </c>
      <c r="Q7" s="20">
        <v>496363</v>
      </c>
      <c r="R7" s="20">
        <v>1362365</v>
      </c>
      <c r="S7" s="20">
        <v>469887</v>
      </c>
      <c r="T7" s="20">
        <v>506105</v>
      </c>
      <c r="U7" s="20">
        <v>423585</v>
      </c>
      <c r="V7" s="20">
        <v>1399577</v>
      </c>
      <c r="W7" s="20">
        <v>16386550</v>
      </c>
      <c r="X7" s="20">
        <v>19395494</v>
      </c>
      <c r="Y7" s="20">
        <v>-3008944</v>
      </c>
      <c r="Z7" s="21">
        <v>-15.513623937601176</v>
      </c>
      <c r="AA7" s="22">
        <v>19395494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>
        <v>16090</v>
      </c>
      <c r="L8" s="20">
        <v>28703</v>
      </c>
      <c r="M8" s="20">
        <v>29216</v>
      </c>
      <c r="N8" s="20">
        <v>74009</v>
      </c>
      <c r="O8" s="20">
        <v>28169</v>
      </c>
      <c r="P8" s="20">
        <v>29457</v>
      </c>
      <c r="Q8" s="20">
        <v>25711</v>
      </c>
      <c r="R8" s="20">
        <v>83337</v>
      </c>
      <c r="S8" s="20">
        <v>30411</v>
      </c>
      <c r="T8" s="20">
        <v>26460</v>
      </c>
      <c r="U8" s="20">
        <v>30911</v>
      </c>
      <c r="V8" s="20">
        <v>87782</v>
      </c>
      <c r="W8" s="20">
        <v>343634</v>
      </c>
      <c r="X8" s="20"/>
      <c r="Y8" s="20">
        <v>343634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>
        <v>-701000</v>
      </c>
      <c r="G10" s="20">
        <v>-3193926</v>
      </c>
      <c r="H10" s="20">
        <v>-319690</v>
      </c>
      <c r="I10" s="20">
        <v>-12084</v>
      </c>
      <c r="J10" s="20">
        <v>-3525700</v>
      </c>
      <c r="K10" s="20">
        <v>-468755</v>
      </c>
      <c r="L10" s="20">
        <v>-85960</v>
      </c>
      <c r="M10" s="20"/>
      <c r="N10" s="20">
        <v>-554715</v>
      </c>
      <c r="O10" s="20">
        <v>-9320</v>
      </c>
      <c r="P10" s="20">
        <v>-6641</v>
      </c>
      <c r="Q10" s="20">
        <v>-475864</v>
      </c>
      <c r="R10" s="20">
        <v>-491825</v>
      </c>
      <c r="S10" s="20">
        <v>-9929</v>
      </c>
      <c r="T10" s="20">
        <v>-253203</v>
      </c>
      <c r="U10" s="20">
        <v>-86195</v>
      </c>
      <c r="V10" s="20">
        <v>-349327</v>
      </c>
      <c r="W10" s="20">
        <v>-4921567</v>
      </c>
      <c r="X10" s="20">
        <v>-701000</v>
      </c>
      <c r="Y10" s="20">
        <v>-4220567</v>
      </c>
      <c r="Z10" s="21">
        <v>602.07803138373754</v>
      </c>
      <c r="AA10" s="22">
        <v>-701000</v>
      </c>
    </row>
    <row r="11" spans="1:27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>
        <v>107130</v>
      </c>
      <c r="P11" s="24">
        <v>25814</v>
      </c>
      <c r="Q11" s="20">
        <v>-23642</v>
      </c>
      <c r="R11" s="24">
        <v>109302</v>
      </c>
      <c r="S11" s="24"/>
      <c r="T11" s="20">
        <v>33691</v>
      </c>
      <c r="U11" s="24">
        <v>18241</v>
      </c>
      <c r="V11" s="24">
        <v>51932</v>
      </c>
      <c r="W11" s="24">
        <v>10220438</v>
      </c>
      <c r="X11" s="20"/>
      <c r="Y11" s="24">
        <v>10220438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-62125934</v>
      </c>
      <c r="D13" s="29">
        <f>SUM(D6:D12)</f>
        <v>0</v>
      </c>
      <c r="E13" s="30">
        <f t="shared" si="0"/>
        <v>-5685927</v>
      </c>
      <c r="F13" s="31">
        <f t="shared" si="0"/>
        <v>8253248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238833</v>
      </c>
      <c r="L13" s="31">
        <f t="shared" si="0"/>
        <v>-369321</v>
      </c>
      <c r="M13" s="31">
        <f t="shared" si="0"/>
        <v>672461</v>
      </c>
      <c r="N13" s="31">
        <f t="shared" si="0"/>
        <v>541973</v>
      </c>
      <c r="O13" s="31">
        <f t="shared" si="0"/>
        <v>87919</v>
      </c>
      <c r="P13" s="31">
        <f t="shared" si="0"/>
        <v>458260</v>
      </c>
      <c r="Q13" s="31">
        <f t="shared" si="0"/>
        <v>217041</v>
      </c>
      <c r="R13" s="31">
        <f t="shared" si="0"/>
        <v>763220</v>
      </c>
      <c r="S13" s="31">
        <f t="shared" si="0"/>
        <v>685383</v>
      </c>
      <c r="T13" s="31">
        <f t="shared" si="0"/>
        <v>247760</v>
      </c>
      <c r="U13" s="31">
        <f t="shared" si="0"/>
        <v>441173</v>
      </c>
      <c r="V13" s="31">
        <f t="shared" si="0"/>
        <v>1374316</v>
      </c>
      <c r="W13" s="31">
        <f t="shared" si="0"/>
        <v>-58045490</v>
      </c>
      <c r="X13" s="31">
        <f t="shared" si="0"/>
        <v>8253248</v>
      </c>
      <c r="Y13" s="31">
        <f t="shared" si="0"/>
        <v>-66298738</v>
      </c>
      <c r="Z13" s="32">
        <f>+IF(X13&lt;&gt;0,+(Y13/X13)*100,0)</f>
        <v>-803.30480799801478</v>
      </c>
      <c r="AA13" s="33">
        <f>SUM(AA6:AA12)</f>
        <v>8253248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4</v>
      </c>
      <c r="Y17" s="24">
        <v>13287893</v>
      </c>
      <c r="Z17" s="25">
        <v>332197325</v>
      </c>
      <c r="AA17" s="26">
        <v>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4</v>
      </c>
      <c r="Y25" s="36">
        <f t="shared" si="1"/>
        <v>13287893</v>
      </c>
      <c r="Z25" s="37">
        <f>+IF(X25&lt;&gt;0,+(Y25/X25)*100,0)</f>
        <v>332197325</v>
      </c>
      <c r="AA25" s="38">
        <f>SUM(AA15:AA24)</f>
        <v>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-48838037</v>
      </c>
      <c r="D26" s="29">
        <f>+D13+D25</f>
        <v>0</v>
      </c>
      <c r="E26" s="30">
        <f t="shared" si="2"/>
        <v>-903318</v>
      </c>
      <c r="F26" s="31">
        <f t="shared" si="2"/>
        <v>8253252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238833</v>
      </c>
      <c r="L26" s="31">
        <f t="shared" si="2"/>
        <v>-369321</v>
      </c>
      <c r="M26" s="31">
        <f t="shared" si="2"/>
        <v>672461</v>
      </c>
      <c r="N26" s="31">
        <f t="shared" si="2"/>
        <v>541973</v>
      </c>
      <c r="O26" s="31">
        <f t="shared" si="2"/>
        <v>87919</v>
      </c>
      <c r="P26" s="31">
        <f t="shared" si="2"/>
        <v>458260</v>
      </c>
      <c r="Q26" s="31">
        <f t="shared" si="2"/>
        <v>217041</v>
      </c>
      <c r="R26" s="31">
        <f t="shared" si="2"/>
        <v>763220</v>
      </c>
      <c r="S26" s="31">
        <f t="shared" si="2"/>
        <v>685383</v>
      </c>
      <c r="T26" s="31">
        <f t="shared" si="2"/>
        <v>247760</v>
      </c>
      <c r="U26" s="31">
        <f t="shared" si="2"/>
        <v>441173</v>
      </c>
      <c r="V26" s="31">
        <f t="shared" si="2"/>
        <v>1374316</v>
      </c>
      <c r="W26" s="31">
        <f t="shared" si="2"/>
        <v>-44757593</v>
      </c>
      <c r="X26" s="31">
        <f t="shared" si="2"/>
        <v>8253252</v>
      </c>
      <c r="Y26" s="31">
        <f t="shared" si="2"/>
        <v>-53010845</v>
      </c>
      <c r="Z26" s="32">
        <f>+IF(X26&lt;&gt;0,+(Y26/X26)*100,0)</f>
        <v>-642.30251299730094</v>
      </c>
      <c r="AA26" s="33">
        <f>+AA13+AA25</f>
        <v>8253252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-649420</v>
      </c>
      <c r="D32" s="18"/>
      <c r="E32" s="19"/>
      <c r="F32" s="20">
        <v>4027151</v>
      </c>
      <c r="G32" s="20">
        <v>-740476</v>
      </c>
      <c r="H32" s="20">
        <v>9894</v>
      </c>
      <c r="I32" s="20">
        <v>12900</v>
      </c>
      <c r="J32" s="20">
        <v>-717682</v>
      </c>
      <c r="K32" s="20">
        <v>-30013</v>
      </c>
      <c r="L32" s="20">
        <v>-212594</v>
      </c>
      <c r="M32" s="20">
        <v>-33553</v>
      </c>
      <c r="N32" s="20">
        <v>-276160</v>
      </c>
      <c r="O32" s="20">
        <v>147178</v>
      </c>
      <c r="P32" s="20">
        <v>-65594</v>
      </c>
      <c r="Q32" s="20">
        <v>-151106</v>
      </c>
      <c r="R32" s="20">
        <v>-69522</v>
      </c>
      <c r="S32" s="20">
        <v>-32513</v>
      </c>
      <c r="T32" s="20">
        <v>-9921</v>
      </c>
      <c r="U32" s="20">
        <v>-49770</v>
      </c>
      <c r="V32" s="20">
        <v>-92204</v>
      </c>
      <c r="W32" s="20">
        <v>-1155568</v>
      </c>
      <c r="X32" s="20">
        <v>4027151</v>
      </c>
      <c r="Y32" s="20">
        <v>-5182719</v>
      </c>
      <c r="Z32" s="21">
        <v>-128.69442938692887</v>
      </c>
      <c r="AA32" s="22">
        <v>4027151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1542084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>
        <v>73653</v>
      </c>
      <c r="L35" s="20">
        <v>63292</v>
      </c>
      <c r="M35" s="20">
        <v>75040</v>
      </c>
      <c r="N35" s="20">
        <v>211985</v>
      </c>
      <c r="O35" s="20">
        <v>68041</v>
      </c>
      <c r="P35" s="20">
        <v>73093</v>
      </c>
      <c r="Q35" s="20">
        <v>75027</v>
      </c>
      <c r="R35" s="20">
        <v>216161</v>
      </c>
      <c r="S35" s="20">
        <v>75027</v>
      </c>
      <c r="T35" s="20">
        <v>75208</v>
      </c>
      <c r="U35" s="20">
        <v>75208</v>
      </c>
      <c r="V35" s="20">
        <v>225443</v>
      </c>
      <c r="W35" s="20">
        <v>2394738</v>
      </c>
      <c r="X35" s="20">
        <v>891347</v>
      </c>
      <c r="Y35" s="20">
        <v>1503391</v>
      </c>
      <c r="Z35" s="21">
        <v>168.66506534492177</v>
      </c>
      <c r="AA35" s="22">
        <v>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892664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4918498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43640</v>
      </c>
      <c r="L37" s="31">
        <f t="shared" si="3"/>
        <v>-149302</v>
      </c>
      <c r="M37" s="31">
        <f t="shared" si="3"/>
        <v>41487</v>
      </c>
      <c r="N37" s="31">
        <f t="shared" si="3"/>
        <v>-64175</v>
      </c>
      <c r="O37" s="31">
        <f t="shared" si="3"/>
        <v>215219</v>
      </c>
      <c r="P37" s="31">
        <f t="shared" si="3"/>
        <v>7499</v>
      </c>
      <c r="Q37" s="31">
        <f t="shared" si="3"/>
        <v>-76079</v>
      </c>
      <c r="R37" s="31">
        <f t="shared" si="3"/>
        <v>146639</v>
      </c>
      <c r="S37" s="31">
        <f t="shared" si="3"/>
        <v>42514</v>
      </c>
      <c r="T37" s="31">
        <f t="shared" si="3"/>
        <v>65287</v>
      </c>
      <c r="U37" s="31">
        <f t="shared" si="3"/>
        <v>25438</v>
      </c>
      <c r="V37" s="31">
        <f t="shared" si="3"/>
        <v>133239</v>
      </c>
      <c r="W37" s="31">
        <f t="shared" si="3"/>
        <v>1239170</v>
      </c>
      <c r="X37" s="31">
        <f t="shared" si="3"/>
        <v>4918498</v>
      </c>
      <c r="Y37" s="31">
        <f t="shared" si="3"/>
        <v>-3679328</v>
      </c>
      <c r="Z37" s="32">
        <f>+IF(X37&lt;&gt;0,+(Y37/X37)*100,0)</f>
        <v>-74.805926524723603</v>
      </c>
      <c r="AA37" s="33">
        <f>SUM(AA29:AA36)</f>
        <v>4918498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892664</v>
      </c>
      <c r="D44" s="29">
        <f>+D37+D43</f>
        <v>0</v>
      </c>
      <c r="E44" s="30">
        <f t="shared" si="5"/>
        <v>891347</v>
      </c>
      <c r="F44" s="31">
        <f t="shared" si="5"/>
        <v>4918498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43640</v>
      </c>
      <c r="L44" s="31">
        <f t="shared" si="5"/>
        <v>-149302</v>
      </c>
      <c r="M44" s="31">
        <f t="shared" si="5"/>
        <v>41487</v>
      </c>
      <c r="N44" s="31">
        <f t="shared" si="5"/>
        <v>-64175</v>
      </c>
      <c r="O44" s="31">
        <f t="shared" si="5"/>
        <v>215219</v>
      </c>
      <c r="P44" s="31">
        <f t="shared" si="5"/>
        <v>7499</v>
      </c>
      <c r="Q44" s="31">
        <f t="shared" si="5"/>
        <v>-76079</v>
      </c>
      <c r="R44" s="31">
        <f t="shared" si="5"/>
        <v>146639</v>
      </c>
      <c r="S44" s="31">
        <f t="shared" si="5"/>
        <v>42514</v>
      </c>
      <c r="T44" s="31">
        <f t="shared" si="5"/>
        <v>65287</v>
      </c>
      <c r="U44" s="31">
        <f t="shared" si="5"/>
        <v>25438</v>
      </c>
      <c r="V44" s="31">
        <f t="shared" si="5"/>
        <v>133239</v>
      </c>
      <c r="W44" s="31">
        <f t="shared" si="5"/>
        <v>1239170</v>
      </c>
      <c r="X44" s="31">
        <f t="shared" si="5"/>
        <v>4918498</v>
      </c>
      <c r="Y44" s="31">
        <f t="shared" si="5"/>
        <v>-3679328</v>
      </c>
      <c r="Z44" s="32">
        <f>+IF(X44&lt;&gt;0,+(Y44/X44)*100,0)</f>
        <v>-74.805926524723603</v>
      </c>
      <c r="AA44" s="33">
        <f>+AA37+AA43</f>
        <v>4918498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-49730701</v>
      </c>
      <c r="D45" s="42">
        <f t="shared" si="6"/>
        <v>0</v>
      </c>
      <c r="E45" s="43">
        <f t="shared" si="6"/>
        <v>-1794665</v>
      </c>
      <c r="F45" s="44">
        <f t="shared" si="6"/>
        <v>3334754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195193</v>
      </c>
      <c r="L45" s="44">
        <f t="shared" si="6"/>
        <v>-220019</v>
      </c>
      <c r="M45" s="44">
        <f t="shared" si="6"/>
        <v>630974</v>
      </c>
      <c r="N45" s="44">
        <f t="shared" si="6"/>
        <v>606148</v>
      </c>
      <c r="O45" s="44">
        <f t="shared" si="6"/>
        <v>-127300</v>
      </c>
      <c r="P45" s="44">
        <f t="shared" si="6"/>
        <v>450761</v>
      </c>
      <c r="Q45" s="44">
        <f t="shared" si="6"/>
        <v>293120</v>
      </c>
      <c r="R45" s="44">
        <f t="shared" si="6"/>
        <v>616581</v>
      </c>
      <c r="S45" s="44">
        <f t="shared" si="6"/>
        <v>642869</v>
      </c>
      <c r="T45" s="44">
        <f t="shared" si="6"/>
        <v>182473</v>
      </c>
      <c r="U45" s="44">
        <f t="shared" si="6"/>
        <v>415735</v>
      </c>
      <c r="V45" s="44">
        <f t="shared" si="6"/>
        <v>1241077</v>
      </c>
      <c r="W45" s="44">
        <f t="shared" si="6"/>
        <v>-45996763</v>
      </c>
      <c r="X45" s="44">
        <f t="shared" si="6"/>
        <v>3334754</v>
      </c>
      <c r="Y45" s="44">
        <f t="shared" si="6"/>
        <v>-49331517</v>
      </c>
      <c r="Z45" s="45">
        <f>+IF(X45&lt;&gt;0,+(Y45/X45)*100,0)</f>
        <v>-1479.3150259359461</v>
      </c>
      <c r="AA45" s="46">
        <f>+AA26-AA44</f>
        <v>3334754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-36258625</v>
      </c>
      <c r="D47" s="18"/>
      <c r="E47" s="19">
        <v>-10444523</v>
      </c>
      <c r="F47" s="20">
        <v>-9876104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>
        <v>-907463</v>
      </c>
      <c r="L47" s="20">
        <v>-1337013</v>
      </c>
      <c r="M47" s="20">
        <v>-542510</v>
      </c>
      <c r="N47" s="20">
        <v>-2786986</v>
      </c>
      <c r="O47" s="20">
        <v>-1203784</v>
      </c>
      <c r="P47" s="20">
        <v>-642251</v>
      </c>
      <c r="Q47" s="20">
        <v>-730498</v>
      </c>
      <c r="R47" s="20">
        <v>-2576533</v>
      </c>
      <c r="S47" s="20">
        <v>-325800</v>
      </c>
      <c r="T47" s="20">
        <v>-885034</v>
      </c>
      <c r="U47" s="20">
        <v>-499497</v>
      </c>
      <c r="V47" s="20">
        <v>-1710331</v>
      </c>
      <c r="W47" s="20">
        <v>-45038879</v>
      </c>
      <c r="X47" s="20">
        <v>-9876104</v>
      </c>
      <c r="Y47" s="20">
        <v>-35162775</v>
      </c>
      <c r="Z47" s="47">
        <v>356.03892992621383</v>
      </c>
      <c r="AA47" s="22">
        <v>-9876104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-36258625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-9876104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-907463</v>
      </c>
      <c r="L50" s="52">
        <f t="shared" si="7"/>
        <v>-1337013</v>
      </c>
      <c r="M50" s="52">
        <f t="shared" si="7"/>
        <v>-542510</v>
      </c>
      <c r="N50" s="52">
        <f t="shared" si="7"/>
        <v>-2786986</v>
      </c>
      <c r="O50" s="52">
        <f t="shared" si="7"/>
        <v>-1203784</v>
      </c>
      <c r="P50" s="52">
        <f t="shared" si="7"/>
        <v>-642251</v>
      </c>
      <c r="Q50" s="52">
        <f t="shared" si="7"/>
        <v>-730498</v>
      </c>
      <c r="R50" s="52">
        <f t="shared" si="7"/>
        <v>-2576533</v>
      </c>
      <c r="S50" s="52">
        <f t="shared" si="7"/>
        <v>-325800</v>
      </c>
      <c r="T50" s="52">
        <f t="shared" si="7"/>
        <v>-885034</v>
      </c>
      <c r="U50" s="52">
        <f t="shared" si="7"/>
        <v>-499497</v>
      </c>
      <c r="V50" s="52">
        <f t="shared" si="7"/>
        <v>-1710331</v>
      </c>
      <c r="W50" s="52">
        <f t="shared" si="7"/>
        <v>-45038879</v>
      </c>
      <c r="X50" s="52">
        <f t="shared" si="7"/>
        <v>-9876104</v>
      </c>
      <c r="Y50" s="52">
        <f t="shared" si="7"/>
        <v>-35162775</v>
      </c>
      <c r="Z50" s="53">
        <f>+IF(X50&lt;&gt;0,+(Y50/X50)*100,0)</f>
        <v>356.03892992621383</v>
      </c>
      <c r="AA50" s="54">
        <f>SUM(AA47:AA49)</f>
        <v>-9876104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72901</v>
      </c>
      <c r="Y7" s="20">
        <v>-72901</v>
      </c>
      <c r="Z7" s="21">
        <v>-100</v>
      </c>
      <c r="AA7" s="22">
        <v>72901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72901</v>
      </c>
      <c r="Y13" s="31">
        <f t="shared" si="0"/>
        <v>-72901</v>
      </c>
      <c r="Z13" s="32">
        <f>+IF(X13&lt;&gt;0,+(Y13/X13)*100,0)</f>
        <v>-100</v>
      </c>
      <c r="AA13" s="33">
        <f>SUM(AA6:AA12)</f>
        <v>72901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72901</v>
      </c>
      <c r="Y26" s="31">
        <f t="shared" si="2"/>
        <v>-72901</v>
      </c>
      <c r="Z26" s="32">
        <f>+IF(X26&lt;&gt;0,+(Y26/X26)*100,0)</f>
        <v>-100</v>
      </c>
      <c r="AA26" s="33">
        <f>+AA13+AA25</f>
        <v>72901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72901</v>
      </c>
      <c r="Y35" s="20">
        <v>-72901</v>
      </c>
      <c r="Z35" s="21">
        <v>-100</v>
      </c>
      <c r="AA35" s="22">
        <v>72901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72901</v>
      </c>
      <c r="Y37" s="31">
        <f t="shared" si="3"/>
        <v>-72901</v>
      </c>
      <c r="Z37" s="32">
        <f>+IF(X37&lt;&gt;0,+(Y37/X37)*100,0)</f>
        <v>-100</v>
      </c>
      <c r="AA37" s="33">
        <f>SUM(AA29:AA36)</f>
        <v>72901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72901</v>
      </c>
      <c r="Y44" s="31">
        <f t="shared" si="5"/>
        <v>-72901</v>
      </c>
      <c r="Z44" s="32">
        <f>+IF(X44&lt;&gt;0,+(Y44/X44)*100,0)</f>
        <v>-100</v>
      </c>
      <c r="AA44" s="33">
        <f>+AA37+AA43</f>
        <v>72901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>
        <v>180357</v>
      </c>
      <c r="L7" s="20">
        <v>177991</v>
      </c>
      <c r="M7" s="20">
        <v>187079</v>
      </c>
      <c r="N7" s="20">
        <v>545427</v>
      </c>
      <c r="O7" s="20">
        <v>68642</v>
      </c>
      <c r="P7" s="20">
        <v>225820</v>
      </c>
      <c r="Q7" s="20">
        <v>-36978</v>
      </c>
      <c r="R7" s="20">
        <v>257484</v>
      </c>
      <c r="S7" s="20">
        <v>205196</v>
      </c>
      <c r="T7" s="20">
        <v>99119</v>
      </c>
      <c r="U7" s="20">
        <v>73158</v>
      </c>
      <c r="V7" s="20">
        <v>377473</v>
      </c>
      <c r="W7" s="20">
        <v>2513852</v>
      </c>
      <c r="X7" s="20">
        <v>1212065</v>
      </c>
      <c r="Y7" s="20">
        <v>1301787</v>
      </c>
      <c r="Z7" s="21">
        <v>107.40240828668431</v>
      </c>
      <c r="AA7" s="22">
        <v>1212065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180357</v>
      </c>
      <c r="L13" s="31">
        <f t="shared" si="0"/>
        <v>177991</v>
      </c>
      <c r="M13" s="31">
        <f t="shared" si="0"/>
        <v>187079</v>
      </c>
      <c r="N13" s="31">
        <f t="shared" si="0"/>
        <v>545427</v>
      </c>
      <c r="O13" s="31">
        <f t="shared" si="0"/>
        <v>68642</v>
      </c>
      <c r="P13" s="31">
        <f t="shared" si="0"/>
        <v>225820</v>
      </c>
      <c r="Q13" s="31">
        <f t="shared" si="0"/>
        <v>-36978</v>
      </c>
      <c r="R13" s="31">
        <f t="shared" si="0"/>
        <v>257484</v>
      </c>
      <c r="S13" s="31">
        <f t="shared" si="0"/>
        <v>205196</v>
      </c>
      <c r="T13" s="31">
        <f t="shared" si="0"/>
        <v>99119</v>
      </c>
      <c r="U13" s="31">
        <f t="shared" si="0"/>
        <v>73158</v>
      </c>
      <c r="V13" s="31">
        <f t="shared" si="0"/>
        <v>377473</v>
      </c>
      <c r="W13" s="31">
        <f t="shared" si="0"/>
        <v>2513852</v>
      </c>
      <c r="X13" s="31">
        <f t="shared" si="0"/>
        <v>1212065</v>
      </c>
      <c r="Y13" s="31">
        <f t="shared" si="0"/>
        <v>1301787</v>
      </c>
      <c r="Z13" s="32">
        <f>+IF(X13&lt;&gt;0,+(Y13/X13)*100,0)</f>
        <v>107.40240828668431</v>
      </c>
      <c r="AA13" s="33">
        <f>SUM(AA6:AA12)</f>
        <v>1212065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150000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>
        <v>148500</v>
      </c>
      <c r="P17" s="24"/>
      <c r="Q17" s="20"/>
      <c r="R17" s="24">
        <v>148500</v>
      </c>
      <c r="S17" s="24"/>
      <c r="T17" s="20"/>
      <c r="U17" s="24"/>
      <c r="V17" s="24"/>
      <c r="W17" s="24">
        <v>-15307903</v>
      </c>
      <c r="X17" s="20">
        <v>150000</v>
      </c>
      <c r="Y17" s="24">
        <v>-15457903</v>
      </c>
      <c r="Z17" s="25">
        <v>-10305.268666666667</v>
      </c>
      <c r="AA17" s="26">
        <v>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150000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148500</v>
      </c>
      <c r="P25" s="36">
        <f t="shared" si="1"/>
        <v>0</v>
      </c>
      <c r="Q25" s="36">
        <f t="shared" si="1"/>
        <v>0</v>
      </c>
      <c r="R25" s="36">
        <f t="shared" si="1"/>
        <v>148500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-15307903</v>
      </c>
      <c r="X25" s="36">
        <f t="shared" si="1"/>
        <v>150000</v>
      </c>
      <c r="Y25" s="36">
        <f t="shared" si="1"/>
        <v>-15457903</v>
      </c>
      <c r="Z25" s="37">
        <f>+IF(X25&lt;&gt;0,+(Y25/X25)*100,0)</f>
        <v>-10305.268666666667</v>
      </c>
      <c r="AA25" s="38">
        <f>SUM(AA15:AA24)</f>
        <v>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1362065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180357</v>
      </c>
      <c r="L26" s="31">
        <f t="shared" si="2"/>
        <v>177991</v>
      </c>
      <c r="M26" s="31">
        <f t="shared" si="2"/>
        <v>187079</v>
      </c>
      <c r="N26" s="31">
        <f t="shared" si="2"/>
        <v>545427</v>
      </c>
      <c r="O26" s="31">
        <f t="shared" si="2"/>
        <v>217142</v>
      </c>
      <c r="P26" s="31">
        <f t="shared" si="2"/>
        <v>225820</v>
      </c>
      <c r="Q26" s="31">
        <f t="shared" si="2"/>
        <v>-36978</v>
      </c>
      <c r="R26" s="31">
        <f t="shared" si="2"/>
        <v>405984</v>
      </c>
      <c r="S26" s="31">
        <f t="shared" si="2"/>
        <v>205196</v>
      </c>
      <c r="T26" s="31">
        <f t="shared" si="2"/>
        <v>99119</v>
      </c>
      <c r="U26" s="31">
        <f t="shared" si="2"/>
        <v>73158</v>
      </c>
      <c r="V26" s="31">
        <f t="shared" si="2"/>
        <v>377473</v>
      </c>
      <c r="W26" s="31">
        <f t="shared" si="2"/>
        <v>-12794051</v>
      </c>
      <c r="X26" s="31">
        <f t="shared" si="2"/>
        <v>1362065</v>
      </c>
      <c r="Y26" s="31">
        <f t="shared" si="2"/>
        <v>-14156116</v>
      </c>
      <c r="Z26" s="32">
        <f>+IF(X26&lt;&gt;0,+(Y26/X26)*100,0)</f>
        <v>-1039.3128081258969</v>
      </c>
      <c r="AA26" s="33">
        <f>+AA13+AA25</f>
        <v>1362065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>
        <v>902000</v>
      </c>
      <c r="M33" s="20"/>
      <c r="N33" s="20">
        <v>902000</v>
      </c>
      <c r="O33" s="20">
        <v>-1449248</v>
      </c>
      <c r="P33" s="20">
        <v>602000</v>
      </c>
      <c r="Q33" s="20"/>
      <c r="R33" s="20">
        <v>-847248</v>
      </c>
      <c r="S33" s="20">
        <v>592931</v>
      </c>
      <c r="T33" s="20"/>
      <c r="U33" s="20"/>
      <c r="V33" s="20">
        <v>592931</v>
      </c>
      <c r="W33" s="20">
        <v>135395</v>
      </c>
      <c r="X33" s="20"/>
      <c r="Y33" s="20">
        <v>135395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>
        <v>20643</v>
      </c>
      <c r="L35" s="20">
        <v>20311</v>
      </c>
      <c r="M35" s="20">
        <v>21316</v>
      </c>
      <c r="N35" s="20">
        <v>62270</v>
      </c>
      <c r="O35" s="20">
        <v>6159</v>
      </c>
      <c r="P35" s="20">
        <v>26564</v>
      </c>
      <c r="Q35" s="20">
        <v>-6279</v>
      </c>
      <c r="R35" s="20">
        <v>26444</v>
      </c>
      <c r="S35" s="20">
        <v>23560</v>
      </c>
      <c r="T35" s="20">
        <v>10092</v>
      </c>
      <c r="U35" s="20">
        <v>6361</v>
      </c>
      <c r="V35" s="20">
        <v>40013</v>
      </c>
      <c r="W35" s="20">
        <v>1240436</v>
      </c>
      <c r="X35" s="20"/>
      <c r="Y35" s="20">
        <v>1240436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20643</v>
      </c>
      <c r="L37" s="31">
        <f t="shared" si="3"/>
        <v>922311</v>
      </c>
      <c r="M37" s="31">
        <f t="shared" si="3"/>
        <v>21316</v>
      </c>
      <c r="N37" s="31">
        <f t="shared" si="3"/>
        <v>964270</v>
      </c>
      <c r="O37" s="31">
        <f t="shared" si="3"/>
        <v>-1443089</v>
      </c>
      <c r="P37" s="31">
        <f t="shared" si="3"/>
        <v>628564</v>
      </c>
      <c r="Q37" s="31">
        <f t="shared" si="3"/>
        <v>-6279</v>
      </c>
      <c r="R37" s="31">
        <f t="shared" si="3"/>
        <v>-820804</v>
      </c>
      <c r="S37" s="31">
        <f t="shared" si="3"/>
        <v>616491</v>
      </c>
      <c r="T37" s="31">
        <f t="shared" si="3"/>
        <v>10092</v>
      </c>
      <c r="U37" s="31">
        <f t="shared" si="3"/>
        <v>6361</v>
      </c>
      <c r="V37" s="31">
        <f t="shared" si="3"/>
        <v>632944</v>
      </c>
      <c r="W37" s="31">
        <f t="shared" si="3"/>
        <v>1375831</v>
      </c>
      <c r="X37" s="31">
        <f t="shared" si="3"/>
        <v>0</v>
      </c>
      <c r="Y37" s="31">
        <f t="shared" si="3"/>
        <v>1375831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22339560</v>
      </c>
      <c r="Y40" s="20">
        <v>-5478875</v>
      </c>
      <c r="Z40" s="21">
        <v>-24.525438280789775</v>
      </c>
      <c r="AA40" s="22">
        <v>22339560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22339560</v>
      </c>
      <c r="Y43" s="36">
        <f t="shared" si="4"/>
        <v>-5478875</v>
      </c>
      <c r="Z43" s="37">
        <f>+IF(X43&lt;&gt;0,+(Y43/X43)*100,0)</f>
        <v>-24.525438280789775</v>
      </c>
      <c r="AA43" s="38">
        <f>SUM(AA39:AA42)</f>
        <v>22339560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20643</v>
      </c>
      <c r="L44" s="31">
        <f t="shared" si="5"/>
        <v>922311</v>
      </c>
      <c r="M44" s="31">
        <f t="shared" si="5"/>
        <v>21316</v>
      </c>
      <c r="N44" s="31">
        <f t="shared" si="5"/>
        <v>964270</v>
      </c>
      <c r="O44" s="31">
        <f t="shared" si="5"/>
        <v>-1443089</v>
      </c>
      <c r="P44" s="31">
        <f t="shared" si="5"/>
        <v>628564</v>
      </c>
      <c r="Q44" s="31">
        <f t="shared" si="5"/>
        <v>-6279</v>
      </c>
      <c r="R44" s="31">
        <f t="shared" si="5"/>
        <v>-820804</v>
      </c>
      <c r="S44" s="31">
        <f t="shared" si="5"/>
        <v>616491</v>
      </c>
      <c r="T44" s="31">
        <f t="shared" si="5"/>
        <v>10092</v>
      </c>
      <c r="U44" s="31">
        <f t="shared" si="5"/>
        <v>6361</v>
      </c>
      <c r="V44" s="31">
        <f t="shared" si="5"/>
        <v>632944</v>
      </c>
      <c r="W44" s="31">
        <f t="shared" si="5"/>
        <v>18236516</v>
      </c>
      <c r="X44" s="31">
        <f t="shared" si="5"/>
        <v>22339560</v>
      </c>
      <c r="Y44" s="31">
        <f t="shared" si="5"/>
        <v>-4103044</v>
      </c>
      <c r="Z44" s="32">
        <f>+IF(X44&lt;&gt;0,+(Y44/X44)*100,0)</f>
        <v>-18.366718055324277</v>
      </c>
      <c r="AA44" s="33">
        <f>+AA37+AA43</f>
        <v>22339560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-20977495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159714</v>
      </c>
      <c r="L45" s="44">
        <f t="shared" si="6"/>
        <v>-744320</v>
      </c>
      <c r="M45" s="44">
        <f t="shared" si="6"/>
        <v>165763</v>
      </c>
      <c r="N45" s="44">
        <f t="shared" si="6"/>
        <v>-418843</v>
      </c>
      <c r="O45" s="44">
        <f t="shared" si="6"/>
        <v>1660231</v>
      </c>
      <c r="P45" s="44">
        <f t="shared" si="6"/>
        <v>-402744</v>
      </c>
      <c r="Q45" s="44">
        <f t="shared" si="6"/>
        <v>-30699</v>
      </c>
      <c r="R45" s="44">
        <f t="shared" si="6"/>
        <v>1226788</v>
      </c>
      <c r="S45" s="44">
        <f t="shared" si="6"/>
        <v>-411295</v>
      </c>
      <c r="T45" s="44">
        <f t="shared" si="6"/>
        <v>89027</v>
      </c>
      <c r="U45" s="44">
        <f t="shared" si="6"/>
        <v>66797</v>
      </c>
      <c r="V45" s="44">
        <f t="shared" si="6"/>
        <v>-255471</v>
      </c>
      <c r="W45" s="44">
        <f t="shared" si="6"/>
        <v>-31030567</v>
      </c>
      <c r="X45" s="44">
        <f t="shared" si="6"/>
        <v>-20977495</v>
      </c>
      <c r="Y45" s="44">
        <f t="shared" si="6"/>
        <v>-10053072</v>
      </c>
      <c r="Z45" s="45">
        <f>+IF(X45&lt;&gt;0,+(Y45/X45)*100,0)</f>
        <v>47.92312904853511</v>
      </c>
      <c r="AA45" s="46">
        <f>+AA26-AA44</f>
        <v>-20977495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>
        <v>-251279</v>
      </c>
      <c r="M47" s="20">
        <v>-1652332</v>
      </c>
      <c r="N47" s="20">
        <v>-1903611</v>
      </c>
      <c r="O47" s="20">
        <v>-3007428</v>
      </c>
      <c r="P47" s="20">
        <v>-1410289</v>
      </c>
      <c r="Q47" s="20">
        <v>-1760235</v>
      </c>
      <c r="R47" s="20">
        <v>-6177952</v>
      </c>
      <c r="S47" s="20"/>
      <c r="T47" s="20">
        <v>-3790926</v>
      </c>
      <c r="U47" s="20">
        <v>-1262266</v>
      </c>
      <c r="V47" s="20">
        <v>-5053192</v>
      </c>
      <c r="W47" s="20">
        <v>-150792855</v>
      </c>
      <c r="X47" s="20">
        <v>-161002973</v>
      </c>
      <c r="Y47" s="20">
        <v>10210118</v>
      </c>
      <c r="Z47" s="47">
        <v>-6.3415710963300036</v>
      </c>
      <c r="AA47" s="22">
        <v>-161002973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-251279</v>
      </c>
      <c r="M50" s="52">
        <f t="shared" si="7"/>
        <v>-1652332</v>
      </c>
      <c r="N50" s="52">
        <f t="shared" si="7"/>
        <v>-1903611</v>
      </c>
      <c r="O50" s="52">
        <f t="shared" si="7"/>
        <v>-3007428</v>
      </c>
      <c r="P50" s="52">
        <f t="shared" si="7"/>
        <v>-1410289</v>
      </c>
      <c r="Q50" s="52">
        <f t="shared" si="7"/>
        <v>-1760235</v>
      </c>
      <c r="R50" s="52">
        <f t="shared" si="7"/>
        <v>-6177952</v>
      </c>
      <c r="S50" s="52">
        <f t="shared" si="7"/>
        <v>0</v>
      </c>
      <c r="T50" s="52">
        <f t="shared" si="7"/>
        <v>-3790926</v>
      </c>
      <c r="U50" s="52">
        <f t="shared" si="7"/>
        <v>-1262266</v>
      </c>
      <c r="V50" s="52">
        <f t="shared" si="7"/>
        <v>-5053192</v>
      </c>
      <c r="W50" s="52">
        <f t="shared" si="7"/>
        <v>-150792855</v>
      </c>
      <c r="X50" s="52">
        <f t="shared" si="7"/>
        <v>-161002973</v>
      </c>
      <c r="Y50" s="52">
        <f t="shared" si="7"/>
        <v>10210118</v>
      </c>
      <c r="Z50" s="53">
        <f>+IF(X50&lt;&gt;0,+(Y50/X50)*100,0)</f>
        <v>-6.3415710963300036</v>
      </c>
      <c r="AA50" s="54">
        <f>SUM(AA47:AA49)</f>
        <v>-161002973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1757633</v>
      </c>
      <c r="D7" s="18"/>
      <c r="E7" s="19">
        <v>467102</v>
      </c>
      <c r="F7" s="20">
        <v>4208920</v>
      </c>
      <c r="G7" s="20">
        <v>5446941</v>
      </c>
      <c r="H7" s="20">
        <v>-424231</v>
      </c>
      <c r="I7" s="20">
        <v>144873</v>
      </c>
      <c r="J7" s="20">
        <v>5167583</v>
      </c>
      <c r="K7" s="20">
        <v>67442</v>
      </c>
      <c r="L7" s="20">
        <v>-3158991</v>
      </c>
      <c r="M7" s="20">
        <v>61224</v>
      </c>
      <c r="N7" s="20">
        <v>-3030325</v>
      </c>
      <c r="O7" s="20">
        <v>90862</v>
      </c>
      <c r="P7" s="20">
        <v>75144</v>
      </c>
      <c r="Q7" s="20">
        <v>11238</v>
      </c>
      <c r="R7" s="20">
        <v>177244</v>
      </c>
      <c r="S7" s="20">
        <v>26628</v>
      </c>
      <c r="T7" s="20">
        <v>31401</v>
      </c>
      <c r="U7" s="20">
        <v>54396</v>
      </c>
      <c r="V7" s="20">
        <v>112425</v>
      </c>
      <c r="W7" s="20">
        <v>2426927</v>
      </c>
      <c r="X7" s="20">
        <v>4208920</v>
      </c>
      <c r="Y7" s="20">
        <v>-1781993</v>
      </c>
      <c r="Z7" s="21">
        <v>-42.338485882364125</v>
      </c>
      <c r="AA7" s="22">
        <v>4208920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1757633</v>
      </c>
      <c r="D13" s="29">
        <f>SUM(D6:D12)</f>
        <v>0</v>
      </c>
      <c r="E13" s="30">
        <f t="shared" si="0"/>
        <v>467102</v>
      </c>
      <c r="F13" s="31">
        <f t="shared" si="0"/>
        <v>4208920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67442</v>
      </c>
      <c r="L13" s="31">
        <f t="shared" si="0"/>
        <v>-3158991</v>
      </c>
      <c r="M13" s="31">
        <f t="shared" si="0"/>
        <v>61224</v>
      </c>
      <c r="N13" s="31">
        <f t="shared" si="0"/>
        <v>-3030325</v>
      </c>
      <c r="O13" s="31">
        <f t="shared" si="0"/>
        <v>90862</v>
      </c>
      <c r="P13" s="31">
        <f t="shared" si="0"/>
        <v>75144</v>
      </c>
      <c r="Q13" s="31">
        <f t="shared" si="0"/>
        <v>11238</v>
      </c>
      <c r="R13" s="31">
        <f t="shared" si="0"/>
        <v>177244</v>
      </c>
      <c r="S13" s="31">
        <f t="shared" si="0"/>
        <v>26628</v>
      </c>
      <c r="T13" s="31">
        <f t="shared" si="0"/>
        <v>31401</v>
      </c>
      <c r="U13" s="31">
        <f t="shared" si="0"/>
        <v>54396</v>
      </c>
      <c r="V13" s="31">
        <f t="shared" si="0"/>
        <v>112425</v>
      </c>
      <c r="W13" s="31">
        <f t="shared" si="0"/>
        <v>2426927</v>
      </c>
      <c r="X13" s="31">
        <f t="shared" si="0"/>
        <v>4208920</v>
      </c>
      <c r="Y13" s="31">
        <f t="shared" si="0"/>
        <v>-1781993</v>
      </c>
      <c r="Z13" s="32">
        <f>+IF(X13&lt;&gt;0,+(Y13/X13)*100,0)</f>
        <v>-42.338485882364125</v>
      </c>
      <c r="AA13" s="33">
        <f>SUM(AA6:AA12)</f>
        <v>4208920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1757633</v>
      </c>
      <c r="D26" s="29">
        <f>+D13+D25</f>
        <v>0</v>
      </c>
      <c r="E26" s="30">
        <f t="shared" si="2"/>
        <v>467102</v>
      </c>
      <c r="F26" s="31">
        <f t="shared" si="2"/>
        <v>4208920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67442</v>
      </c>
      <c r="L26" s="31">
        <f t="shared" si="2"/>
        <v>-3158991</v>
      </c>
      <c r="M26" s="31">
        <f t="shared" si="2"/>
        <v>61224</v>
      </c>
      <c r="N26" s="31">
        <f t="shared" si="2"/>
        <v>-3030325</v>
      </c>
      <c r="O26" s="31">
        <f t="shared" si="2"/>
        <v>90862</v>
      </c>
      <c r="P26" s="31">
        <f t="shared" si="2"/>
        <v>75144</v>
      </c>
      <c r="Q26" s="31">
        <f t="shared" si="2"/>
        <v>11238</v>
      </c>
      <c r="R26" s="31">
        <f t="shared" si="2"/>
        <v>177244</v>
      </c>
      <c r="S26" s="31">
        <f t="shared" si="2"/>
        <v>26628</v>
      </c>
      <c r="T26" s="31">
        <f t="shared" si="2"/>
        <v>31401</v>
      </c>
      <c r="U26" s="31">
        <f t="shared" si="2"/>
        <v>54396</v>
      </c>
      <c r="V26" s="31">
        <f t="shared" si="2"/>
        <v>112425</v>
      </c>
      <c r="W26" s="31">
        <f t="shared" si="2"/>
        <v>2426927</v>
      </c>
      <c r="X26" s="31">
        <f t="shared" si="2"/>
        <v>4208920</v>
      </c>
      <c r="Y26" s="31">
        <f t="shared" si="2"/>
        <v>-1781993</v>
      </c>
      <c r="Z26" s="32">
        <f>+IF(X26&lt;&gt;0,+(Y26/X26)*100,0)</f>
        <v>-42.338485882364125</v>
      </c>
      <c r="AA26" s="33">
        <f>+AA13+AA25</f>
        <v>4208920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586309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586309</v>
      </c>
      <c r="Y32" s="20">
        <v>-1</v>
      </c>
      <c r="Z32" s="21"/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>
        <v>-2555165</v>
      </c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>
        <v>-2555165</v>
      </c>
      <c r="Y34" s="20"/>
      <c r="Z34" s="21"/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1305364</v>
      </c>
      <c r="G35" s="20">
        <v>1318970</v>
      </c>
      <c r="H35" s="20">
        <v>10754</v>
      </c>
      <c r="I35" s="20">
        <v>13690</v>
      </c>
      <c r="J35" s="20">
        <v>1343414</v>
      </c>
      <c r="K35" s="20">
        <v>4756</v>
      </c>
      <c r="L35" s="20">
        <v>-10095</v>
      </c>
      <c r="M35" s="20">
        <v>3948</v>
      </c>
      <c r="N35" s="20">
        <v>-1391</v>
      </c>
      <c r="O35" s="20">
        <v>7035</v>
      </c>
      <c r="P35" s="20">
        <v>6010</v>
      </c>
      <c r="Q35" s="20">
        <v>-799</v>
      </c>
      <c r="R35" s="20">
        <v>12246</v>
      </c>
      <c r="S35" s="20">
        <v>2270</v>
      </c>
      <c r="T35" s="20">
        <v>1441</v>
      </c>
      <c r="U35" s="20">
        <v>4181</v>
      </c>
      <c r="V35" s="20">
        <v>7892</v>
      </c>
      <c r="W35" s="20">
        <v>1362161</v>
      </c>
      <c r="X35" s="20">
        <v>1305364</v>
      </c>
      <c r="Y35" s="20">
        <v>56797</v>
      </c>
      <c r="Z35" s="21">
        <v>4.351046911053162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-663492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4756</v>
      </c>
      <c r="L37" s="31">
        <f t="shared" si="3"/>
        <v>-10095</v>
      </c>
      <c r="M37" s="31">
        <f t="shared" si="3"/>
        <v>3948</v>
      </c>
      <c r="N37" s="31">
        <f t="shared" si="3"/>
        <v>-1391</v>
      </c>
      <c r="O37" s="31">
        <f t="shared" si="3"/>
        <v>7035</v>
      </c>
      <c r="P37" s="31">
        <f t="shared" si="3"/>
        <v>6010</v>
      </c>
      <c r="Q37" s="31">
        <f t="shared" si="3"/>
        <v>-799</v>
      </c>
      <c r="R37" s="31">
        <f t="shared" si="3"/>
        <v>12246</v>
      </c>
      <c r="S37" s="31">
        <f t="shared" si="3"/>
        <v>2270</v>
      </c>
      <c r="T37" s="31">
        <f t="shared" si="3"/>
        <v>1441</v>
      </c>
      <c r="U37" s="31">
        <f t="shared" si="3"/>
        <v>4181</v>
      </c>
      <c r="V37" s="31">
        <f t="shared" si="3"/>
        <v>7892</v>
      </c>
      <c r="W37" s="31">
        <f t="shared" si="3"/>
        <v>-606696</v>
      </c>
      <c r="X37" s="31">
        <f t="shared" si="3"/>
        <v>-663492</v>
      </c>
      <c r="Y37" s="31">
        <f t="shared" si="3"/>
        <v>56796</v>
      </c>
      <c r="Z37" s="32">
        <f>+IF(X37&lt;&gt;0,+(Y37/X37)*100,0)</f>
        <v>-8.5601634985802395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33180709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33180709</v>
      </c>
      <c r="Y40" s="20">
        <v>-2266520</v>
      </c>
      <c r="Z40" s="21">
        <v>-6.8308365562652682</v>
      </c>
      <c r="AA40" s="22">
        <v>33180709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33180709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33180709</v>
      </c>
      <c r="Y43" s="36">
        <f t="shared" si="4"/>
        <v>-2266520</v>
      </c>
      <c r="Z43" s="37">
        <f>+IF(X43&lt;&gt;0,+(Y43/X43)*100,0)</f>
        <v>-6.8308365562652682</v>
      </c>
      <c r="AA43" s="38">
        <f>SUM(AA39:AA42)</f>
        <v>33180709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32517217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4756</v>
      </c>
      <c r="L44" s="31">
        <f t="shared" si="5"/>
        <v>-10095</v>
      </c>
      <c r="M44" s="31">
        <f t="shared" si="5"/>
        <v>3948</v>
      </c>
      <c r="N44" s="31">
        <f t="shared" si="5"/>
        <v>-1391</v>
      </c>
      <c r="O44" s="31">
        <f t="shared" si="5"/>
        <v>7035</v>
      </c>
      <c r="P44" s="31">
        <f t="shared" si="5"/>
        <v>6010</v>
      </c>
      <c r="Q44" s="31">
        <f t="shared" si="5"/>
        <v>-799</v>
      </c>
      <c r="R44" s="31">
        <f t="shared" si="5"/>
        <v>12246</v>
      </c>
      <c r="S44" s="31">
        <f t="shared" si="5"/>
        <v>2270</v>
      </c>
      <c r="T44" s="31">
        <f t="shared" si="5"/>
        <v>1441</v>
      </c>
      <c r="U44" s="31">
        <f t="shared" si="5"/>
        <v>4181</v>
      </c>
      <c r="V44" s="31">
        <f t="shared" si="5"/>
        <v>7892</v>
      </c>
      <c r="W44" s="31">
        <f t="shared" si="5"/>
        <v>30307493</v>
      </c>
      <c r="X44" s="31">
        <f t="shared" si="5"/>
        <v>32517217</v>
      </c>
      <c r="Y44" s="31">
        <f t="shared" si="5"/>
        <v>-2209724</v>
      </c>
      <c r="Z44" s="32">
        <f>+IF(X44&lt;&gt;0,+(Y44/X44)*100,0)</f>
        <v>-6.795550800057705</v>
      </c>
      <c r="AA44" s="33">
        <f>+AA37+AA43</f>
        <v>32517217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-28493063</v>
      </c>
      <c r="D45" s="42">
        <f t="shared" si="6"/>
        <v>0</v>
      </c>
      <c r="E45" s="43">
        <f t="shared" si="6"/>
        <v>-16178507</v>
      </c>
      <c r="F45" s="44">
        <f t="shared" si="6"/>
        <v>-28308297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62686</v>
      </c>
      <c r="L45" s="44">
        <f t="shared" si="6"/>
        <v>-3148896</v>
      </c>
      <c r="M45" s="44">
        <f t="shared" si="6"/>
        <v>57276</v>
      </c>
      <c r="N45" s="44">
        <f t="shared" si="6"/>
        <v>-3028934</v>
      </c>
      <c r="O45" s="44">
        <f t="shared" si="6"/>
        <v>83827</v>
      </c>
      <c r="P45" s="44">
        <f t="shared" si="6"/>
        <v>69134</v>
      </c>
      <c r="Q45" s="44">
        <f t="shared" si="6"/>
        <v>12037</v>
      </c>
      <c r="R45" s="44">
        <f t="shared" si="6"/>
        <v>164998</v>
      </c>
      <c r="S45" s="44">
        <f t="shared" si="6"/>
        <v>24358</v>
      </c>
      <c r="T45" s="44">
        <f t="shared" si="6"/>
        <v>29960</v>
      </c>
      <c r="U45" s="44">
        <f t="shared" si="6"/>
        <v>50215</v>
      </c>
      <c r="V45" s="44">
        <f t="shared" si="6"/>
        <v>104533</v>
      </c>
      <c r="W45" s="44">
        <f t="shared" si="6"/>
        <v>-27880566</v>
      </c>
      <c r="X45" s="44">
        <f t="shared" si="6"/>
        <v>-28308297</v>
      </c>
      <c r="Y45" s="44">
        <f t="shared" si="6"/>
        <v>427731</v>
      </c>
      <c r="Z45" s="45">
        <f>+IF(X45&lt;&gt;0,+(Y45/X45)*100,0)</f>
        <v>-1.5109739734608549</v>
      </c>
      <c r="AA45" s="46">
        <f>+AA26-AA44</f>
        <v>-28308297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-32459273</v>
      </c>
      <c r="D47" s="18"/>
      <c r="E47" s="19">
        <v>-22600783</v>
      </c>
      <c r="F47" s="20">
        <v>-37203894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>
        <v>46287</v>
      </c>
      <c r="L47" s="20">
        <v>-988415</v>
      </c>
      <c r="M47" s="20">
        <v>-931866</v>
      </c>
      <c r="N47" s="20">
        <v>-1873994</v>
      </c>
      <c r="O47" s="20">
        <v>-796514</v>
      </c>
      <c r="P47" s="20">
        <v>-632635</v>
      </c>
      <c r="Q47" s="20">
        <v>-615108</v>
      </c>
      <c r="R47" s="20">
        <v>-2044257</v>
      </c>
      <c r="S47" s="20">
        <v>-76270</v>
      </c>
      <c r="T47" s="20">
        <v>-1344895</v>
      </c>
      <c r="U47" s="20"/>
      <c r="V47" s="20">
        <v>-1421165</v>
      </c>
      <c r="W47" s="20">
        <v>-40630763</v>
      </c>
      <c r="X47" s="20">
        <v>-37203894</v>
      </c>
      <c r="Y47" s="20">
        <v>-3426869</v>
      </c>
      <c r="Z47" s="47">
        <v>9.2110492519949663</v>
      </c>
      <c r="AA47" s="22">
        <v>-37203894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-32459273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-37203894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46287</v>
      </c>
      <c r="L50" s="52">
        <f t="shared" si="7"/>
        <v>-988415</v>
      </c>
      <c r="M50" s="52">
        <f t="shared" si="7"/>
        <v>-931866</v>
      </c>
      <c r="N50" s="52">
        <f t="shared" si="7"/>
        <v>-1873994</v>
      </c>
      <c r="O50" s="52">
        <f t="shared" si="7"/>
        <v>-796514</v>
      </c>
      <c r="P50" s="52">
        <f t="shared" si="7"/>
        <v>-632635</v>
      </c>
      <c r="Q50" s="52">
        <f t="shared" si="7"/>
        <v>-615108</v>
      </c>
      <c r="R50" s="52">
        <f t="shared" si="7"/>
        <v>-2044257</v>
      </c>
      <c r="S50" s="52">
        <f t="shared" si="7"/>
        <v>-76270</v>
      </c>
      <c r="T50" s="52">
        <f t="shared" si="7"/>
        <v>-1344895</v>
      </c>
      <c r="U50" s="52">
        <f t="shared" si="7"/>
        <v>0</v>
      </c>
      <c r="V50" s="52">
        <f t="shared" si="7"/>
        <v>-1421165</v>
      </c>
      <c r="W50" s="52">
        <f t="shared" si="7"/>
        <v>-40630763</v>
      </c>
      <c r="X50" s="52">
        <f t="shared" si="7"/>
        <v>-37203894</v>
      </c>
      <c r="Y50" s="52">
        <f t="shared" si="7"/>
        <v>-3426869</v>
      </c>
      <c r="Z50" s="53">
        <f>+IF(X50&lt;&gt;0,+(Y50/X50)*100,0)</f>
        <v>9.2110492519949663</v>
      </c>
      <c r="AA50" s="54">
        <f>SUM(AA47:AA49)</f>
        <v>-37203894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68820749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>
        <v>7066115</v>
      </c>
      <c r="P6" s="20">
        <v>6092578</v>
      </c>
      <c r="Q6" s="20">
        <v>3601917</v>
      </c>
      <c r="R6" s="20">
        <v>16760610</v>
      </c>
      <c r="S6" s="20">
        <v>6923461</v>
      </c>
      <c r="T6" s="20">
        <v>-28606</v>
      </c>
      <c r="U6" s="20">
        <v>299680</v>
      </c>
      <c r="V6" s="20">
        <v>7194535</v>
      </c>
      <c r="W6" s="20">
        <v>202930701</v>
      </c>
      <c r="X6" s="20">
        <v>68820749</v>
      </c>
      <c r="Y6" s="20">
        <v>134109952</v>
      </c>
      <c r="Z6" s="21">
        <v>194.86848653739585</v>
      </c>
      <c r="AA6" s="22">
        <v>68820749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165420663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>
        <v>1490353</v>
      </c>
      <c r="P7" s="20">
        <v>7097687</v>
      </c>
      <c r="Q7" s="20">
        <v>3286339</v>
      </c>
      <c r="R7" s="20">
        <v>11874379</v>
      </c>
      <c r="S7" s="20">
        <v>3938081</v>
      </c>
      <c r="T7" s="20">
        <v>2589566</v>
      </c>
      <c r="U7" s="20">
        <v>3008162</v>
      </c>
      <c r="V7" s="20">
        <v>9535809</v>
      </c>
      <c r="W7" s="20">
        <v>151538887</v>
      </c>
      <c r="X7" s="20">
        <v>165420663</v>
      </c>
      <c r="Y7" s="20">
        <v>-13881776</v>
      </c>
      <c r="Z7" s="21">
        <v>-8.3918029031234145</v>
      </c>
      <c r="AA7" s="22">
        <v>165420663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-366</v>
      </c>
      <c r="P8" s="20"/>
      <c r="Q8" s="20">
        <v>-14815</v>
      </c>
      <c r="R8" s="20">
        <v>-15181</v>
      </c>
      <c r="S8" s="20">
        <v>-3744</v>
      </c>
      <c r="T8" s="20">
        <v>-8838</v>
      </c>
      <c r="U8" s="20">
        <v>-152</v>
      </c>
      <c r="V8" s="20">
        <v>-12734</v>
      </c>
      <c r="W8" s="20">
        <v>-27915</v>
      </c>
      <c r="X8" s="20"/>
      <c r="Y8" s="20">
        <v>-27915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96433221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>
        <v>147929</v>
      </c>
      <c r="P10" s="20">
        <v>-178490</v>
      </c>
      <c r="Q10" s="20">
        <v>1282300</v>
      </c>
      <c r="R10" s="20">
        <v>1251739</v>
      </c>
      <c r="S10" s="20">
        <v>537774</v>
      </c>
      <c r="T10" s="20">
        <v>1182660</v>
      </c>
      <c r="U10" s="20">
        <v>-1586593</v>
      </c>
      <c r="V10" s="20">
        <v>133841</v>
      </c>
      <c r="W10" s="20">
        <v>-14222586</v>
      </c>
      <c r="X10" s="20">
        <v>96433221</v>
      </c>
      <c r="Y10" s="20">
        <v>-110655807</v>
      </c>
      <c r="Z10" s="21">
        <v>-114.74863729792868</v>
      </c>
      <c r="AA10" s="22">
        <v>96433221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>
        <v>22681</v>
      </c>
      <c r="P11" s="24">
        <v>-26150</v>
      </c>
      <c r="Q11" s="20">
        <v>147742</v>
      </c>
      <c r="R11" s="24">
        <v>144273</v>
      </c>
      <c r="S11" s="24">
        <v>431743</v>
      </c>
      <c r="T11" s="20">
        <v>-585868</v>
      </c>
      <c r="U11" s="24">
        <v>2625255</v>
      </c>
      <c r="V11" s="24">
        <v>2471130</v>
      </c>
      <c r="W11" s="24">
        <v>2217251</v>
      </c>
      <c r="X11" s="20">
        <v>90272</v>
      </c>
      <c r="Y11" s="24">
        <v>2126979</v>
      </c>
      <c r="Z11" s="25">
        <v>2356.1890730237506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190886810</v>
      </c>
      <c r="Y12" s="20">
        <v>-192151498</v>
      </c>
      <c r="Z12" s="21">
        <v>-100.66253294295191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521651715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8726712</v>
      </c>
      <c r="P13" s="31">
        <f t="shared" si="0"/>
        <v>12985625</v>
      </c>
      <c r="Q13" s="31">
        <f t="shared" si="0"/>
        <v>8303483</v>
      </c>
      <c r="R13" s="31">
        <f t="shared" si="0"/>
        <v>30015820</v>
      </c>
      <c r="S13" s="31">
        <f t="shared" si="0"/>
        <v>11827315</v>
      </c>
      <c r="T13" s="31">
        <f t="shared" si="0"/>
        <v>3148914</v>
      </c>
      <c r="U13" s="31">
        <f t="shared" si="0"/>
        <v>4346352</v>
      </c>
      <c r="V13" s="31">
        <f t="shared" si="0"/>
        <v>19322581</v>
      </c>
      <c r="W13" s="31">
        <f t="shared" si="0"/>
        <v>341171650</v>
      </c>
      <c r="X13" s="31">
        <f t="shared" si="0"/>
        <v>521651715</v>
      </c>
      <c r="Y13" s="31">
        <f t="shared" si="0"/>
        <v>-180480065</v>
      </c>
      <c r="Z13" s="32">
        <f>+IF(X13&lt;&gt;0,+(Y13/X13)*100,0)</f>
        <v>-34.597809191521591</v>
      </c>
      <c r="AA13" s="33">
        <f>SUM(AA6:AA12)</f>
        <v>521651715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65472144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>
        <v>2374088</v>
      </c>
      <c r="P17" s="24">
        <v>10235040</v>
      </c>
      <c r="Q17" s="20">
        <v>-578346</v>
      </c>
      <c r="R17" s="24">
        <v>12030782</v>
      </c>
      <c r="S17" s="24">
        <v>4696915</v>
      </c>
      <c r="T17" s="20">
        <v>220821</v>
      </c>
      <c r="U17" s="24">
        <v>15326255</v>
      </c>
      <c r="V17" s="24">
        <v>20243991</v>
      </c>
      <c r="W17" s="24">
        <v>60481238</v>
      </c>
      <c r="X17" s="20">
        <v>65472144</v>
      </c>
      <c r="Y17" s="24">
        <v>-4990906</v>
      </c>
      <c r="Z17" s="25">
        <v>-7.6229457217713845</v>
      </c>
      <c r="AA17" s="26">
        <v>65472144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65472144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2374088</v>
      </c>
      <c r="P25" s="36">
        <f t="shared" si="1"/>
        <v>10235040</v>
      </c>
      <c r="Q25" s="36">
        <f t="shared" si="1"/>
        <v>-578346</v>
      </c>
      <c r="R25" s="36">
        <f t="shared" si="1"/>
        <v>12030782</v>
      </c>
      <c r="S25" s="36">
        <f t="shared" si="1"/>
        <v>4696915</v>
      </c>
      <c r="T25" s="36">
        <f t="shared" si="1"/>
        <v>220821</v>
      </c>
      <c r="U25" s="36">
        <f t="shared" si="1"/>
        <v>15326255</v>
      </c>
      <c r="V25" s="36">
        <f t="shared" si="1"/>
        <v>20243991</v>
      </c>
      <c r="W25" s="36">
        <f t="shared" si="1"/>
        <v>60481238</v>
      </c>
      <c r="X25" s="36">
        <f t="shared" si="1"/>
        <v>65472144</v>
      </c>
      <c r="Y25" s="36">
        <f t="shared" si="1"/>
        <v>-4990906</v>
      </c>
      <c r="Z25" s="37">
        <f>+IF(X25&lt;&gt;0,+(Y25/X25)*100,0)</f>
        <v>-7.6229457217713845</v>
      </c>
      <c r="AA25" s="38">
        <f>SUM(AA15:AA24)</f>
        <v>65472144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587123859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11100800</v>
      </c>
      <c r="P26" s="31">
        <f t="shared" si="2"/>
        <v>23220665</v>
      </c>
      <c r="Q26" s="31">
        <f t="shared" si="2"/>
        <v>7725137</v>
      </c>
      <c r="R26" s="31">
        <f t="shared" si="2"/>
        <v>42046602</v>
      </c>
      <c r="S26" s="31">
        <f t="shared" si="2"/>
        <v>16524230</v>
      </c>
      <c r="T26" s="31">
        <f t="shared" si="2"/>
        <v>3369735</v>
      </c>
      <c r="U26" s="31">
        <f t="shared" si="2"/>
        <v>19672607</v>
      </c>
      <c r="V26" s="31">
        <f t="shared" si="2"/>
        <v>39566572</v>
      </c>
      <c r="W26" s="31">
        <f t="shared" si="2"/>
        <v>401652888</v>
      </c>
      <c r="X26" s="31">
        <f t="shared" si="2"/>
        <v>587123859</v>
      </c>
      <c r="Y26" s="31">
        <f t="shared" si="2"/>
        <v>-185470971</v>
      </c>
      <c r="Z26" s="32">
        <f>+IF(X26&lt;&gt;0,+(Y26/X26)*100,0)</f>
        <v>-31.589752001544873</v>
      </c>
      <c r="AA26" s="33">
        <f>+AA13+AA25</f>
        <v>587123859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>
        <v>-4515</v>
      </c>
      <c r="P31" s="20">
        <v>-3639</v>
      </c>
      <c r="Q31" s="20">
        <v>-3538</v>
      </c>
      <c r="R31" s="20">
        <v>-11692</v>
      </c>
      <c r="S31" s="20">
        <v>-2190</v>
      </c>
      <c r="T31" s="20">
        <v>-7070</v>
      </c>
      <c r="U31" s="20">
        <v>-11435</v>
      </c>
      <c r="V31" s="20">
        <v>-20695</v>
      </c>
      <c r="W31" s="20">
        <v>-464718</v>
      </c>
      <c r="X31" s="20">
        <v>-324502</v>
      </c>
      <c r="Y31" s="20">
        <v>-140216</v>
      </c>
      <c r="Z31" s="21">
        <v>43.209595010200246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-336277545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>
        <v>130468</v>
      </c>
      <c r="P32" s="20">
        <v>1869886</v>
      </c>
      <c r="Q32" s="20">
        <v>-1230678</v>
      </c>
      <c r="R32" s="20">
        <v>769676</v>
      </c>
      <c r="S32" s="20">
        <v>3251003</v>
      </c>
      <c r="T32" s="20">
        <v>-3770679</v>
      </c>
      <c r="U32" s="20">
        <v>19461143</v>
      </c>
      <c r="V32" s="20">
        <v>18941467</v>
      </c>
      <c r="W32" s="20">
        <v>-80330615</v>
      </c>
      <c r="X32" s="20">
        <v>-336277545</v>
      </c>
      <c r="Y32" s="20">
        <v>255946930</v>
      </c>
      <c r="Z32" s="21">
        <v>-76.111811152897531</v>
      </c>
      <c r="AA32" s="22">
        <v>-336277545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>
        <v>-185436</v>
      </c>
      <c r="P33" s="20">
        <v>-1973487</v>
      </c>
      <c r="Q33" s="20">
        <v>6785340</v>
      </c>
      <c r="R33" s="20">
        <v>4626417</v>
      </c>
      <c r="S33" s="20">
        <v>-9947</v>
      </c>
      <c r="T33" s="20">
        <v>-159460</v>
      </c>
      <c r="U33" s="20">
        <v>-13395069</v>
      </c>
      <c r="V33" s="20">
        <v>-13564476</v>
      </c>
      <c r="W33" s="20">
        <v>1267674</v>
      </c>
      <c r="X33" s="20"/>
      <c r="Y33" s="20">
        <v>1267674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142501</v>
      </c>
      <c r="Y34" s="20">
        <v>3514235</v>
      </c>
      <c r="Z34" s="21">
        <v>2466.1125185086421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>
        <v>-13469</v>
      </c>
      <c r="P35" s="20">
        <v>-323937</v>
      </c>
      <c r="Q35" s="20">
        <v>119242</v>
      </c>
      <c r="R35" s="20">
        <v>-218164</v>
      </c>
      <c r="S35" s="20">
        <v>179847</v>
      </c>
      <c r="T35" s="20">
        <v>94165</v>
      </c>
      <c r="U35" s="20">
        <v>95096</v>
      </c>
      <c r="V35" s="20">
        <v>369108</v>
      </c>
      <c r="W35" s="20">
        <v>19976275</v>
      </c>
      <c r="X35" s="20">
        <v>38096402</v>
      </c>
      <c r="Y35" s="20">
        <v>-18120127</v>
      </c>
      <c r="Z35" s="21">
        <v>-47.563880179550814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-298363144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-72952</v>
      </c>
      <c r="P37" s="31">
        <f t="shared" si="3"/>
        <v>-431177</v>
      </c>
      <c r="Q37" s="31">
        <f t="shared" si="3"/>
        <v>5670366</v>
      </c>
      <c r="R37" s="31">
        <f t="shared" si="3"/>
        <v>5166237</v>
      </c>
      <c r="S37" s="31">
        <f t="shared" si="3"/>
        <v>3418713</v>
      </c>
      <c r="T37" s="31">
        <f t="shared" si="3"/>
        <v>-3843044</v>
      </c>
      <c r="U37" s="31">
        <f t="shared" si="3"/>
        <v>6149735</v>
      </c>
      <c r="V37" s="31">
        <f t="shared" si="3"/>
        <v>5725404</v>
      </c>
      <c r="W37" s="31">
        <f t="shared" si="3"/>
        <v>-55894648</v>
      </c>
      <c r="X37" s="31">
        <f t="shared" si="3"/>
        <v>-298363144</v>
      </c>
      <c r="Y37" s="31">
        <f t="shared" si="3"/>
        <v>242468496</v>
      </c>
      <c r="Z37" s="32">
        <f>+IF(X37&lt;&gt;0,+(Y37/X37)*100,0)</f>
        <v>-81.266235751960039</v>
      </c>
      <c r="AA37" s="33">
        <f>SUM(AA29:AA36)</f>
        <v>-298363144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-288310411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-72952</v>
      </c>
      <c r="P44" s="31">
        <f t="shared" si="5"/>
        <v>-431177</v>
      </c>
      <c r="Q44" s="31">
        <f t="shared" si="5"/>
        <v>5670366</v>
      </c>
      <c r="R44" s="31">
        <f t="shared" si="5"/>
        <v>5166237</v>
      </c>
      <c r="S44" s="31">
        <f t="shared" si="5"/>
        <v>3418713</v>
      </c>
      <c r="T44" s="31">
        <f t="shared" si="5"/>
        <v>-3843044</v>
      </c>
      <c r="U44" s="31">
        <f t="shared" si="5"/>
        <v>6149735</v>
      </c>
      <c r="V44" s="31">
        <f t="shared" si="5"/>
        <v>5725404</v>
      </c>
      <c r="W44" s="31">
        <f t="shared" si="5"/>
        <v>-37415966</v>
      </c>
      <c r="X44" s="31">
        <f t="shared" si="5"/>
        <v>-288310411</v>
      </c>
      <c r="Y44" s="31">
        <f t="shared" si="5"/>
        <v>250894445</v>
      </c>
      <c r="Z44" s="32">
        <f>+IF(X44&lt;&gt;0,+(Y44/X44)*100,0)</f>
        <v>-87.022332676012866</v>
      </c>
      <c r="AA44" s="33">
        <f>+AA37+AA43</f>
        <v>-288310411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875434270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11173752</v>
      </c>
      <c r="P45" s="44">
        <f t="shared" si="6"/>
        <v>23651842</v>
      </c>
      <c r="Q45" s="44">
        <f t="shared" si="6"/>
        <v>2054771</v>
      </c>
      <c r="R45" s="44">
        <f t="shared" si="6"/>
        <v>36880365</v>
      </c>
      <c r="S45" s="44">
        <f t="shared" si="6"/>
        <v>13105517</v>
      </c>
      <c r="T45" s="44">
        <f t="shared" si="6"/>
        <v>7212779</v>
      </c>
      <c r="U45" s="44">
        <f t="shared" si="6"/>
        <v>13522872</v>
      </c>
      <c r="V45" s="44">
        <f t="shared" si="6"/>
        <v>33841168</v>
      </c>
      <c r="W45" s="44">
        <f t="shared" si="6"/>
        <v>439068854</v>
      </c>
      <c r="X45" s="44">
        <f t="shared" si="6"/>
        <v>875434270</v>
      </c>
      <c r="Y45" s="44">
        <f t="shared" si="6"/>
        <v>-436365416</v>
      </c>
      <c r="Z45" s="45">
        <f>+IF(X45&lt;&gt;0,+(Y45/X45)*100,0)</f>
        <v>-49.845594461363731</v>
      </c>
      <c r="AA45" s="46">
        <f>+AA26-AA44</f>
        <v>875434270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-22923415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>
        <v>3563841</v>
      </c>
      <c r="P47" s="20">
        <v>15312483</v>
      </c>
      <c r="Q47" s="20">
        <v>-3067096</v>
      </c>
      <c r="R47" s="20">
        <v>15809228</v>
      </c>
      <c r="S47" s="20">
        <v>6898786</v>
      </c>
      <c r="T47" s="20">
        <v>1854210</v>
      </c>
      <c r="U47" s="20">
        <v>8091860</v>
      </c>
      <c r="V47" s="20">
        <v>16844856</v>
      </c>
      <c r="W47" s="20">
        <v>28382853</v>
      </c>
      <c r="X47" s="20">
        <v>-22923415</v>
      </c>
      <c r="Y47" s="20">
        <v>51306268</v>
      </c>
      <c r="Z47" s="47">
        <v>-223.81598902257801</v>
      </c>
      <c r="AA47" s="22">
        <v>-22923415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-22923415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3563841</v>
      </c>
      <c r="P50" s="52">
        <f t="shared" si="7"/>
        <v>15312483</v>
      </c>
      <c r="Q50" s="52">
        <f t="shared" si="7"/>
        <v>-3067096</v>
      </c>
      <c r="R50" s="52">
        <f t="shared" si="7"/>
        <v>15809228</v>
      </c>
      <c r="S50" s="52">
        <f t="shared" si="7"/>
        <v>6898786</v>
      </c>
      <c r="T50" s="52">
        <f t="shared" si="7"/>
        <v>1854210</v>
      </c>
      <c r="U50" s="52">
        <f t="shared" si="7"/>
        <v>8091860</v>
      </c>
      <c r="V50" s="52">
        <f t="shared" si="7"/>
        <v>16844856</v>
      </c>
      <c r="W50" s="52">
        <f t="shared" si="7"/>
        <v>28382853</v>
      </c>
      <c r="X50" s="52">
        <f t="shared" si="7"/>
        <v>-22923415</v>
      </c>
      <c r="Y50" s="52">
        <f t="shared" si="7"/>
        <v>51306268</v>
      </c>
      <c r="Z50" s="53">
        <f>+IF(X50&lt;&gt;0,+(Y50/X50)*100,0)</f>
        <v>-223.81598902257801</v>
      </c>
      <c r="AA50" s="54">
        <f>SUM(AA47:AA49)</f>
        <v>-22923415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>
        <v>749439</v>
      </c>
      <c r="L7" s="20">
        <v>864494</v>
      </c>
      <c r="M7" s="20">
        <v>923157</v>
      </c>
      <c r="N7" s="20">
        <v>2537090</v>
      </c>
      <c r="O7" s="20">
        <v>699452</v>
      </c>
      <c r="P7" s="20">
        <v>921558</v>
      </c>
      <c r="Q7" s="20">
        <v>600587</v>
      </c>
      <c r="R7" s="20">
        <v>2221597</v>
      </c>
      <c r="S7" s="20">
        <v>871423</v>
      </c>
      <c r="T7" s="20">
        <v>-481106</v>
      </c>
      <c r="U7" s="20">
        <v>731427</v>
      </c>
      <c r="V7" s="20">
        <v>1121744</v>
      </c>
      <c r="W7" s="20">
        <v>10750671</v>
      </c>
      <c r="X7" s="20">
        <v>11862484</v>
      </c>
      <c r="Y7" s="20">
        <v>-1111813</v>
      </c>
      <c r="Z7" s="21">
        <v>-9.3725142221477391</v>
      </c>
      <c r="AA7" s="22">
        <v>11862484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749439</v>
      </c>
      <c r="L13" s="31">
        <f t="shared" si="0"/>
        <v>864494</v>
      </c>
      <c r="M13" s="31">
        <f t="shared" si="0"/>
        <v>923157</v>
      </c>
      <c r="N13" s="31">
        <f t="shared" si="0"/>
        <v>2537090</v>
      </c>
      <c r="O13" s="31">
        <f t="shared" si="0"/>
        <v>699452</v>
      </c>
      <c r="P13" s="31">
        <f t="shared" si="0"/>
        <v>921558</v>
      </c>
      <c r="Q13" s="31">
        <f t="shared" si="0"/>
        <v>600587</v>
      </c>
      <c r="R13" s="31">
        <f t="shared" si="0"/>
        <v>2221597</v>
      </c>
      <c r="S13" s="31">
        <f t="shared" si="0"/>
        <v>871423</v>
      </c>
      <c r="T13" s="31">
        <f t="shared" si="0"/>
        <v>-481106</v>
      </c>
      <c r="U13" s="31">
        <f t="shared" si="0"/>
        <v>731427</v>
      </c>
      <c r="V13" s="31">
        <f t="shared" si="0"/>
        <v>1121744</v>
      </c>
      <c r="W13" s="31">
        <f t="shared" si="0"/>
        <v>10750671</v>
      </c>
      <c r="X13" s="31">
        <f t="shared" si="0"/>
        <v>11862484</v>
      </c>
      <c r="Y13" s="31">
        <f t="shared" si="0"/>
        <v>-1111813</v>
      </c>
      <c r="Z13" s="32">
        <f>+IF(X13&lt;&gt;0,+(Y13/X13)*100,0)</f>
        <v>-9.3725142221477391</v>
      </c>
      <c r="AA13" s="33">
        <f>SUM(AA6:AA12)</f>
        <v>11862484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21500000</v>
      </c>
      <c r="G17" s="24">
        <v>-567335</v>
      </c>
      <c r="H17" s="24"/>
      <c r="I17" s="24"/>
      <c r="J17" s="20">
        <v>-567335</v>
      </c>
      <c r="K17" s="24">
        <v>1752050</v>
      </c>
      <c r="L17" s="24">
        <v>92214</v>
      </c>
      <c r="M17" s="20">
        <v>882145</v>
      </c>
      <c r="N17" s="24">
        <v>2726409</v>
      </c>
      <c r="O17" s="24">
        <v>1835475</v>
      </c>
      <c r="P17" s="24">
        <v>54636</v>
      </c>
      <c r="Q17" s="20">
        <v>-1786359</v>
      </c>
      <c r="R17" s="24">
        <v>103752</v>
      </c>
      <c r="S17" s="24"/>
      <c r="T17" s="20"/>
      <c r="U17" s="24">
        <v>905923</v>
      </c>
      <c r="V17" s="24">
        <v>905923</v>
      </c>
      <c r="W17" s="24">
        <v>3168749</v>
      </c>
      <c r="X17" s="20">
        <v>21500000</v>
      </c>
      <c r="Y17" s="24">
        <v>-18331251</v>
      </c>
      <c r="Z17" s="25">
        <v>-85.261632558139539</v>
      </c>
      <c r="AA17" s="26">
        <v>21500000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21500000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1752050</v>
      </c>
      <c r="L25" s="36">
        <f t="shared" si="1"/>
        <v>92214</v>
      </c>
      <c r="M25" s="36">
        <f t="shared" si="1"/>
        <v>882145</v>
      </c>
      <c r="N25" s="36">
        <f t="shared" si="1"/>
        <v>2726409</v>
      </c>
      <c r="O25" s="36">
        <f t="shared" si="1"/>
        <v>1835475</v>
      </c>
      <c r="P25" s="36">
        <f t="shared" si="1"/>
        <v>54636</v>
      </c>
      <c r="Q25" s="36">
        <f t="shared" si="1"/>
        <v>-1786359</v>
      </c>
      <c r="R25" s="36">
        <f t="shared" si="1"/>
        <v>103752</v>
      </c>
      <c r="S25" s="36">
        <f t="shared" si="1"/>
        <v>0</v>
      </c>
      <c r="T25" s="36">
        <f t="shared" si="1"/>
        <v>0</v>
      </c>
      <c r="U25" s="36">
        <f t="shared" si="1"/>
        <v>905923</v>
      </c>
      <c r="V25" s="36">
        <f t="shared" si="1"/>
        <v>905923</v>
      </c>
      <c r="W25" s="36">
        <f t="shared" si="1"/>
        <v>3168749</v>
      </c>
      <c r="X25" s="36">
        <f t="shared" si="1"/>
        <v>21500000</v>
      </c>
      <c r="Y25" s="36">
        <f t="shared" si="1"/>
        <v>-18331251</v>
      </c>
      <c r="Z25" s="37">
        <f>+IF(X25&lt;&gt;0,+(Y25/X25)*100,0)</f>
        <v>-85.261632558139539</v>
      </c>
      <c r="AA25" s="38">
        <f>SUM(AA15:AA24)</f>
        <v>21500000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33362484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2501489</v>
      </c>
      <c r="L26" s="31">
        <f t="shared" si="2"/>
        <v>956708</v>
      </c>
      <c r="M26" s="31">
        <f t="shared" si="2"/>
        <v>1805302</v>
      </c>
      <c r="N26" s="31">
        <f t="shared" si="2"/>
        <v>5263499</v>
      </c>
      <c r="O26" s="31">
        <f t="shared" si="2"/>
        <v>2534927</v>
      </c>
      <c r="P26" s="31">
        <f t="shared" si="2"/>
        <v>976194</v>
      </c>
      <c r="Q26" s="31">
        <f t="shared" si="2"/>
        <v>-1185772</v>
      </c>
      <c r="R26" s="31">
        <f t="shared" si="2"/>
        <v>2325349</v>
      </c>
      <c r="S26" s="31">
        <f t="shared" si="2"/>
        <v>871423</v>
      </c>
      <c r="T26" s="31">
        <f t="shared" si="2"/>
        <v>-481106</v>
      </c>
      <c r="U26" s="31">
        <f t="shared" si="2"/>
        <v>1637350</v>
      </c>
      <c r="V26" s="31">
        <f t="shared" si="2"/>
        <v>2027667</v>
      </c>
      <c r="W26" s="31">
        <f t="shared" si="2"/>
        <v>13919420</v>
      </c>
      <c r="X26" s="31">
        <f t="shared" si="2"/>
        <v>33362484</v>
      </c>
      <c r="Y26" s="31">
        <f t="shared" si="2"/>
        <v>-19443064</v>
      </c>
      <c r="Z26" s="32">
        <f>+IF(X26&lt;&gt;0,+(Y26/X26)*100,0)</f>
        <v>-58.278226525339058</v>
      </c>
      <c r="AA26" s="33">
        <f>+AA13+AA25</f>
        <v>33362484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2057337</v>
      </c>
      <c r="Y31" s="20">
        <v>-96101</v>
      </c>
      <c r="Z31" s="21">
        <v>-4.6711355504713126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>
        <v>-254625</v>
      </c>
      <c r="M33" s="20">
        <v>-342000</v>
      </c>
      <c r="N33" s="20">
        <v>-596625</v>
      </c>
      <c r="O33" s="20">
        <v>393375</v>
      </c>
      <c r="P33" s="20">
        <v>159625</v>
      </c>
      <c r="Q33" s="20">
        <v>-361250</v>
      </c>
      <c r="R33" s="20">
        <v>191750</v>
      </c>
      <c r="S33" s="20">
        <v>-34125</v>
      </c>
      <c r="T33" s="20"/>
      <c r="U33" s="20"/>
      <c r="V33" s="20">
        <v>-34125</v>
      </c>
      <c r="W33" s="20">
        <v>-40000</v>
      </c>
      <c r="X33" s="20">
        <v>-30416</v>
      </c>
      <c r="Y33" s="20">
        <v>-9584</v>
      </c>
      <c r="Z33" s="21">
        <v>31.50973172014729</v>
      </c>
      <c r="AA33" s="22">
        <v>-30416</v>
      </c>
    </row>
    <row r="34" spans="1:27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1710397</v>
      </c>
      <c r="Y34" s="20">
        <v>1301870</v>
      </c>
      <c r="Z34" s="21">
        <v>76.11507737677276</v>
      </c>
      <c r="AA34" s="22">
        <v>1710397</v>
      </c>
    </row>
    <row r="35" spans="1:27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>
        <v>107443</v>
      </c>
      <c r="L35" s="20">
        <v>118424</v>
      </c>
      <c r="M35" s="20">
        <v>125024</v>
      </c>
      <c r="N35" s="20">
        <v>350891</v>
      </c>
      <c r="O35" s="20">
        <v>112622</v>
      </c>
      <c r="P35" s="20">
        <v>140150</v>
      </c>
      <c r="Q35" s="20">
        <v>129877</v>
      </c>
      <c r="R35" s="20">
        <v>382649</v>
      </c>
      <c r="S35" s="20">
        <v>1332427</v>
      </c>
      <c r="T35" s="20">
        <v>889179</v>
      </c>
      <c r="U35" s="20">
        <v>164518</v>
      </c>
      <c r="V35" s="20">
        <v>2386124</v>
      </c>
      <c r="W35" s="20">
        <v>27797043</v>
      </c>
      <c r="X35" s="20">
        <v>26629425</v>
      </c>
      <c r="Y35" s="20">
        <v>1167618</v>
      </c>
      <c r="Z35" s="21">
        <v>4.3846909950177295</v>
      </c>
      <c r="AA35" s="22">
        <v>26629425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107443</v>
      </c>
      <c r="L37" s="31">
        <f t="shared" si="3"/>
        <v>-136201</v>
      </c>
      <c r="M37" s="31">
        <f t="shared" si="3"/>
        <v>-216976</v>
      </c>
      <c r="N37" s="31">
        <f t="shared" si="3"/>
        <v>-245734</v>
      </c>
      <c r="O37" s="31">
        <f t="shared" si="3"/>
        <v>505997</v>
      </c>
      <c r="P37" s="31">
        <f t="shared" si="3"/>
        <v>299775</v>
      </c>
      <c r="Q37" s="31">
        <f t="shared" si="3"/>
        <v>-231373</v>
      </c>
      <c r="R37" s="31">
        <f t="shared" si="3"/>
        <v>574399</v>
      </c>
      <c r="S37" s="31">
        <f t="shared" si="3"/>
        <v>1298302</v>
      </c>
      <c r="T37" s="31">
        <f t="shared" si="3"/>
        <v>889179</v>
      </c>
      <c r="U37" s="31">
        <f t="shared" si="3"/>
        <v>164518</v>
      </c>
      <c r="V37" s="31">
        <f t="shared" si="3"/>
        <v>2351999</v>
      </c>
      <c r="W37" s="31">
        <f t="shared" si="3"/>
        <v>32730546</v>
      </c>
      <c r="X37" s="31">
        <f t="shared" si="3"/>
        <v>30366743</v>
      </c>
      <c r="Y37" s="31">
        <f t="shared" si="3"/>
        <v>2363803</v>
      </c>
      <c r="Z37" s="32">
        <f>+IF(X37&lt;&gt;0,+(Y37/X37)*100,0)</f>
        <v>7.7841835062785618</v>
      </c>
      <c r="AA37" s="33">
        <f>SUM(AA29:AA36)</f>
        <v>30366743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107443</v>
      </c>
      <c r="L44" s="31">
        <f t="shared" si="5"/>
        <v>-136201</v>
      </c>
      <c r="M44" s="31">
        <f t="shared" si="5"/>
        <v>-216976</v>
      </c>
      <c r="N44" s="31">
        <f t="shared" si="5"/>
        <v>-245734</v>
      </c>
      <c r="O44" s="31">
        <f t="shared" si="5"/>
        <v>505997</v>
      </c>
      <c r="P44" s="31">
        <f t="shared" si="5"/>
        <v>299775</v>
      </c>
      <c r="Q44" s="31">
        <f t="shared" si="5"/>
        <v>-231373</v>
      </c>
      <c r="R44" s="31">
        <f t="shared" si="5"/>
        <v>574399</v>
      </c>
      <c r="S44" s="31">
        <f t="shared" si="5"/>
        <v>1298302</v>
      </c>
      <c r="T44" s="31">
        <f t="shared" si="5"/>
        <v>889179</v>
      </c>
      <c r="U44" s="31">
        <f t="shared" si="5"/>
        <v>164518</v>
      </c>
      <c r="V44" s="31">
        <f t="shared" si="5"/>
        <v>2351999</v>
      </c>
      <c r="W44" s="31">
        <f t="shared" si="5"/>
        <v>32730546</v>
      </c>
      <c r="X44" s="31">
        <f t="shared" si="5"/>
        <v>30366743</v>
      </c>
      <c r="Y44" s="31">
        <f t="shared" si="5"/>
        <v>2363803</v>
      </c>
      <c r="Z44" s="32">
        <f>+IF(X44&lt;&gt;0,+(Y44/X44)*100,0)</f>
        <v>7.7841835062785618</v>
      </c>
      <c r="AA44" s="33">
        <f>+AA37+AA43</f>
        <v>30366743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2995741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2394046</v>
      </c>
      <c r="L45" s="44">
        <f t="shared" si="6"/>
        <v>1092909</v>
      </c>
      <c r="M45" s="44">
        <f t="shared" si="6"/>
        <v>2022278</v>
      </c>
      <c r="N45" s="44">
        <f t="shared" si="6"/>
        <v>5509233</v>
      </c>
      <c r="O45" s="44">
        <f t="shared" si="6"/>
        <v>2028930</v>
      </c>
      <c r="P45" s="44">
        <f t="shared" si="6"/>
        <v>676419</v>
      </c>
      <c r="Q45" s="44">
        <f t="shared" si="6"/>
        <v>-954399</v>
      </c>
      <c r="R45" s="44">
        <f t="shared" si="6"/>
        <v>1750950</v>
      </c>
      <c r="S45" s="44">
        <f t="shared" si="6"/>
        <v>-426879</v>
      </c>
      <c r="T45" s="44">
        <f t="shared" si="6"/>
        <v>-1370285</v>
      </c>
      <c r="U45" s="44">
        <f t="shared" si="6"/>
        <v>1472832</v>
      </c>
      <c r="V45" s="44">
        <f t="shared" si="6"/>
        <v>-324332</v>
      </c>
      <c r="W45" s="44">
        <f t="shared" si="6"/>
        <v>-18811126</v>
      </c>
      <c r="X45" s="44">
        <f t="shared" si="6"/>
        <v>2995741</v>
      </c>
      <c r="Y45" s="44">
        <f t="shared" si="6"/>
        <v>-21806867</v>
      </c>
      <c r="Z45" s="45">
        <f>+IF(X45&lt;&gt;0,+(Y45/X45)*100,0)</f>
        <v>-727.92898317978756</v>
      </c>
      <c r="AA45" s="46">
        <f>+AA26-AA44</f>
        <v>2995741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>
        <v>-821623</v>
      </c>
      <c r="L47" s="20">
        <v>-1218121</v>
      </c>
      <c r="M47" s="20">
        <v>-311424</v>
      </c>
      <c r="N47" s="20">
        <v>-2351168</v>
      </c>
      <c r="O47" s="20">
        <v>-1017513</v>
      </c>
      <c r="P47" s="20">
        <v>-249387</v>
      </c>
      <c r="Q47" s="20">
        <v>-1437907</v>
      </c>
      <c r="R47" s="20">
        <v>-2704807</v>
      </c>
      <c r="S47" s="20">
        <v>-1285452</v>
      </c>
      <c r="T47" s="20"/>
      <c r="U47" s="20"/>
      <c r="V47" s="20">
        <v>-1285452</v>
      </c>
      <c r="W47" s="20">
        <v>-52877405</v>
      </c>
      <c r="X47" s="20">
        <v>-37398358</v>
      </c>
      <c r="Y47" s="20">
        <v>-15479047</v>
      </c>
      <c r="Z47" s="47">
        <v>41.389643363486705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-821623</v>
      </c>
      <c r="L50" s="52">
        <f t="shared" si="7"/>
        <v>-1218121</v>
      </c>
      <c r="M50" s="52">
        <f t="shared" si="7"/>
        <v>-311424</v>
      </c>
      <c r="N50" s="52">
        <f t="shared" si="7"/>
        <v>-2351168</v>
      </c>
      <c r="O50" s="52">
        <f t="shared" si="7"/>
        <v>-1017513</v>
      </c>
      <c r="P50" s="52">
        <f t="shared" si="7"/>
        <v>-249387</v>
      </c>
      <c r="Q50" s="52">
        <f t="shared" si="7"/>
        <v>-1437907</v>
      </c>
      <c r="R50" s="52">
        <f t="shared" si="7"/>
        <v>-2704807</v>
      </c>
      <c r="S50" s="52">
        <f t="shared" si="7"/>
        <v>-1285452</v>
      </c>
      <c r="T50" s="52">
        <f t="shared" si="7"/>
        <v>0</v>
      </c>
      <c r="U50" s="52">
        <f t="shared" si="7"/>
        <v>0</v>
      </c>
      <c r="V50" s="52">
        <f t="shared" si="7"/>
        <v>-1285452</v>
      </c>
      <c r="W50" s="52">
        <f t="shared" si="7"/>
        <v>-52877405</v>
      </c>
      <c r="X50" s="52">
        <f t="shared" si="7"/>
        <v>-37398358</v>
      </c>
      <c r="Y50" s="52">
        <f t="shared" si="7"/>
        <v>-15479047</v>
      </c>
      <c r="Z50" s="53">
        <f>+IF(X50&lt;&gt;0,+(Y50/X50)*100,0)</f>
        <v>41.389643363486705</v>
      </c>
      <c r="AA50" s="54">
        <f>SUM(AA47:AA49)</f>
        <v>-37398358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189509278</v>
      </c>
      <c r="G6" s="20">
        <v>54295237</v>
      </c>
      <c r="H6" s="20">
        <v>1446543</v>
      </c>
      <c r="I6" s="20">
        <v>252010</v>
      </c>
      <c r="J6" s="20">
        <v>55993790</v>
      </c>
      <c r="K6" s="20">
        <v>1183439</v>
      </c>
      <c r="L6" s="20">
        <v>628602</v>
      </c>
      <c r="M6" s="20">
        <v>791903</v>
      </c>
      <c r="N6" s="20">
        <v>2603944</v>
      </c>
      <c r="O6" s="20">
        <v>1358407</v>
      </c>
      <c r="P6" s="20">
        <v>640877</v>
      </c>
      <c r="Q6" s="20">
        <v>978933</v>
      </c>
      <c r="R6" s="20">
        <v>2978217</v>
      </c>
      <c r="S6" s="20">
        <v>593306</v>
      </c>
      <c r="T6" s="20">
        <v>614844</v>
      </c>
      <c r="U6" s="20">
        <v>363362</v>
      </c>
      <c r="V6" s="20">
        <v>1571512</v>
      </c>
      <c r="W6" s="20">
        <v>63147463</v>
      </c>
      <c r="X6" s="20">
        <v>189509278</v>
      </c>
      <c r="Y6" s="20">
        <v>-126361815</v>
      </c>
      <c r="Z6" s="21">
        <v>-66.67843196574259</v>
      </c>
      <c r="AA6" s="22">
        <v>189509278</v>
      </c>
    </row>
    <row r="7" spans="1:27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>
        <v>220034</v>
      </c>
      <c r="L7" s="20">
        <v>845207</v>
      </c>
      <c r="M7" s="20">
        <v>689645</v>
      </c>
      <c r="N7" s="20">
        <v>1754886</v>
      </c>
      <c r="O7" s="20">
        <v>152589</v>
      </c>
      <c r="P7" s="20">
        <v>792992</v>
      </c>
      <c r="Q7" s="20">
        <v>517990</v>
      </c>
      <c r="R7" s="20">
        <v>1463571</v>
      </c>
      <c r="S7" s="20">
        <v>847908</v>
      </c>
      <c r="T7" s="20">
        <v>739165</v>
      </c>
      <c r="U7" s="20">
        <v>965635</v>
      </c>
      <c r="V7" s="20">
        <v>2552708</v>
      </c>
      <c r="W7" s="20">
        <v>-20850725</v>
      </c>
      <c r="X7" s="20">
        <v>59083206</v>
      </c>
      <c r="Y7" s="20">
        <v>-79933931</v>
      </c>
      <c r="Z7" s="21">
        <v>-135.29044276981176</v>
      </c>
      <c r="AA7" s="22">
        <v>59083206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6732</v>
      </c>
      <c r="V11" s="24">
        <v>6732</v>
      </c>
      <c r="W11" s="24">
        <v>70318</v>
      </c>
      <c r="X11" s="20"/>
      <c r="Y11" s="24">
        <v>70318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248592484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1403473</v>
      </c>
      <c r="L13" s="31">
        <f t="shared" si="0"/>
        <v>1473809</v>
      </c>
      <c r="M13" s="31">
        <f t="shared" si="0"/>
        <v>1481548</v>
      </c>
      <c r="N13" s="31">
        <f t="shared" si="0"/>
        <v>4358830</v>
      </c>
      <c r="O13" s="31">
        <f t="shared" si="0"/>
        <v>1510996</v>
      </c>
      <c r="P13" s="31">
        <f t="shared" si="0"/>
        <v>1433869</v>
      </c>
      <c r="Q13" s="31">
        <f t="shared" si="0"/>
        <v>1496923</v>
      </c>
      <c r="R13" s="31">
        <f t="shared" si="0"/>
        <v>4441788</v>
      </c>
      <c r="S13" s="31">
        <f t="shared" si="0"/>
        <v>1441214</v>
      </c>
      <c r="T13" s="31">
        <f t="shared" si="0"/>
        <v>1354009</v>
      </c>
      <c r="U13" s="31">
        <f t="shared" si="0"/>
        <v>1335729</v>
      </c>
      <c r="V13" s="31">
        <f t="shared" si="0"/>
        <v>4130952</v>
      </c>
      <c r="W13" s="31">
        <f t="shared" si="0"/>
        <v>42337070</v>
      </c>
      <c r="X13" s="31">
        <f t="shared" si="0"/>
        <v>248592484</v>
      </c>
      <c r="Y13" s="31">
        <f t="shared" si="0"/>
        <v>-206255414</v>
      </c>
      <c r="Z13" s="32">
        <f>+IF(X13&lt;&gt;0,+(Y13/X13)*100,0)</f>
        <v>-82.969288001482781</v>
      </c>
      <c r="AA13" s="33">
        <f>SUM(AA6:AA12)</f>
        <v>248592484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-79212</v>
      </c>
      <c r="Y17" s="24">
        <v>-7052</v>
      </c>
      <c r="Z17" s="25">
        <v>8.9026915113871627</v>
      </c>
      <c r="AA17" s="26">
        <v>-79212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-79212</v>
      </c>
      <c r="Y25" s="36">
        <f t="shared" si="1"/>
        <v>-7052</v>
      </c>
      <c r="Z25" s="37">
        <f>+IF(X25&lt;&gt;0,+(Y25/X25)*100,0)</f>
        <v>8.9026915113871627</v>
      </c>
      <c r="AA25" s="38">
        <f>SUM(AA15:AA24)</f>
        <v>-79212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248513272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1403473</v>
      </c>
      <c r="L26" s="31">
        <f t="shared" si="2"/>
        <v>1473809</v>
      </c>
      <c r="M26" s="31">
        <f t="shared" si="2"/>
        <v>1481548</v>
      </c>
      <c r="N26" s="31">
        <f t="shared" si="2"/>
        <v>4358830</v>
      </c>
      <c r="O26" s="31">
        <f t="shared" si="2"/>
        <v>1510996</v>
      </c>
      <c r="P26" s="31">
        <f t="shared" si="2"/>
        <v>1433869</v>
      </c>
      <c r="Q26" s="31">
        <f t="shared" si="2"/>
        <v>1496923</v>
      </c>
      <c r="R26" s="31">
        <f t="shared" si="2"/>
        <v>4441788</v>
      </c>
      <c r="S26" s="31">
        <f t="shared" si="2"/>
        <v>1441214</v>
      </c>
      <c r="T26" s="31">
        <f t="shared" si="2"/>
        <v>1354009</v>
      </c>
      <c r="U26" s="31">
        <f t="shared" si="2"/>
        <v>1335729</v>
      </c>
      <c r="V26" s="31">
        <f t="shared" si="2"/>
        <v>4130952</v>
      </c>
      <c r="W26" s="31">
        <f t="shared" si="2"/>
        <v>42250806</v>
      </c>
      <c r="X26" s="31">
        <f t="shared" si="2"/>
        <v>248513272</v>
      </c>
      <c r="Y26" s="31">
        <f t="shared" si="2"/>
        <v>-206262466</v>
      </c>
      <c r="Z26" s="32">
        <f>+IF(X26&lt;&gt;0,+(Y26/X26)*100,0)</f>
        <v>-82.998571601439465</v>
      </c>
      <c r="AA26" s="33">
        <f>+AA13+AA25</f>
        <v>248513272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>
        <v>-186</v>
      </c>
      <c r="M31" s="20">
        <v>-383</v>
      </c>
      <c r="N31" s="20">
        <v>-569</v>
      </c>
      <c r="O31" s="20">
        <v>-295</v>
      </c>
      <c r="P31" s="20">
        <v>-666</v>
      </c>
      <c r="Q31" s="20">
        <v>-335</v>
      </c>
      <c r="R31" s="20">
        <v>-1296</v>
      </c>
      <c r="S31" s="20">
        <v>-319</v>
      </c>
      <c r="T31" s="20">
        <v>-953</v>
      </c>
      <c r="U31" s="20">
        <v>-907</v>
      </c>
      <c r="V31" s="20">
        <v>-2179</v>
      </c>
      <c r="W31" s="20">
        <v>-124137</v>
      </c>
      <c r="X31" s="20">
        <v>4795679</v>
      </c>
      <c r="Y31" s="20">
        <v>-4919816</v>
      </c>
      <c r="Z31" s="21">
        <v>-102.5885177052092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749808047</v>
      </c>
      <c r="G32" s="20">
        <v>-1195380</v>
      </c>
      <c r="H32" s="20">
        <v>-146918</v>
      </c>
      <c r="I32" s="20">
        <v>-171934</v>
      </c>
      <c r="J32" s="20">
        <v>-1514232</v>
      </c>
      <c r="K32" s="20">
        <v>-152929</v>
      </c>
      <c r="L32" s="20">
        <v>-90056</v>
      </c>
      <c r="M32" s="20">
        <v>-72749</v>
      </c>
      <c r="N32" s="20">
        <v>-315734</v>
      </c>
      <c r="O32" s="20">
        <v>-52076</v>
      </c>
      <c r="P32" s="20">
        <v>-13285</v>
      </c>
      <c r="Q32" s="20">
        <v>-52794</v>
      </c>
      <c r="R32" s="20">
        <v>-118155</v>
      </c>
      <c r="S32" s="20">
        <v>-110270</v>
      </c>
      <c r="T32" s="20">
        <v>-208468</v>
      </c>
      <c r="U32" s="20">
        <v>-7780</v>
      </c>
      <c r="V32" s="20">
        <v>-326518</v>
      </c>
      <c r="W32" s="20">
        <v>-2274639</v>
      </c>
      <c r="X32" s="20">
        <v>749808047</v>
      </c>
      <c r="Y32" s="20">
        <v>-752082686</v>
      </c>
      <c r="Z32" s="21">
        <v>-100.30336284187678</v>
      </c>
      <c r="AA32" s="22">
        <v>749808047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>
        <v>202743</v>
      </c>
      <c r="L35" s="20">
        <v>203707</v>
      </c>
      <c r="M35" s="20">
        <v>202638</v>
      </c>
      <c r="N35" s="20">
        <v>609088</v>
      </c>
      <c r="O35" s="20">
        <v>203653</v>
      </c>
      <c r="P35" s="20">
        <v>187854</v>
      </c>
      <c r="Q35" s="20">
        <v>201679</v>
      </c>
      <c r="R35" s="20">
        <v>593186</v>
      </c>
      <c r="S35" s="20">
        <v>202036</v>
      </c>
      <c r="T35" s="20">
        <v>202542</v>
      </c>
      <c r="U35" s="20">
        <v>202695</v>
      </c>
      <c r="V35" s="20">
        <v>607273</v>
      </c>
      <c r="W35" s="20">
        <v>15290382</v>
      </c>
      <c r="X35" s="20"/>
      <c r="Y35" s="20">
        <v>15290382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754603726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49814</v>
      </c>
      <c r="L37" s="31">
        <f t="shared" si="3"/>
        <v>113465</v>
      </c>
      <c r="M37" s="31">
        <f t="shared" si="3"/>
        <v>129506</v>
      </c>
      <c r="N37" s="31">
        <f t="shared" si="3"/>
        <v>292785</v>
      </c>
      <c r="O37" s="31">
        <f t="shared" si="3"/>
        <v>151282</v>
      </c>
      <c r="P37" s="31">
        <f t="shared" si="3"/>
        <v>173903</v>
      </c>
      <c r="Q37" s="31">
        <f t="shared" si="3"/>
        <v>148550</v>
      </c>
      <c r="R37" s="31">
        <f t="shared" si="3"/>
        <v>473735</v>
      </c>
      <c r="S37" s="31">
        <f t="shared" si="3"/>
        <v>91447</v>
      </c>
      <c r="T37" s="31">
        <f t="shared" si="3"/>
        <v>-6879</v>
      </c>
      <c r="U37" s="31">
        <f t="shared" si="3"/>
        <v>194008</v>
      </c>
      <c r="V37" s="31">
        <f t="shared" si="3"/>
        <v>278576</v>
      </c>
      <c r="W37" s="31">
        <f t="shared" si="3"/>
        <v>21090189</v>
      </c>
      <c r="X37" s="31">
        <f t="shared" si="3"/>
        <v>754603726</v>
      </c>
      <c r="Y37" s="31">
        <f t="shared" si="3"/>
        <v>-733513537</v>
      </c>
      <c r="Z37" s="32">
        <f>+IF(X37&lt;&gt;0,+(Y37/X37)*100,0)</f>
        <v>-97.205130550866116</v>
      </c>
      <c r="AA37" s="33">
        <f>SUM(AA29:AA36)</f>
        <v>754603726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754603726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49814</v>
      </c>
      <c r="L44" s="31">
        <f t="shared" si="5"/>
        <v>113465</v>
      </c>
      <c r="M44" s="31">
        <f t="shared" si="5"/>
        <v>129506</v>
      </c>
      <c r="N44" s="31">
        <f t="shared" si="5"/>
        <v>292785</v>
      </c>
      <c r="O44" s="31">
        <f t="shared" si="5"/>
        <v>151282</v>
      </c>
      <c r="P44" s="31">
        <f t="shared" si="5"/>
        <v>173903</v>
      </c>
      <c r="Q44" s="31">
        <f t="shared" si="5"/>
        <v>148550</v>
      </c>
      <c r="R44" s="31">
        <f t="shared" si="5"/>
        <v>473735</v>
      </c>
      <c r="S44" s="31">
        <f t="shared" si="5"/>
        <v>91447</v>
      </c>
      <c r="T44" s="31">
        <f t="shared" si="5"/>
        <v>-6879</v>
      </c>
      <c r="U44" s="31">
        <f t="shared" si="5"/>
        <v>194008</v>
      </c>
      <c r="V44" s="31">
        <f t="shared" si="5"/>
        <v>278576</v>
      </c>
      <c r="W44" s="31">
        <f t="shared" si="5"/>
        <v>21090189</v>
      </c>
      <c r="X44" s="31">
        <f t="shared" si="5"/>
        <v>754603726</v>
      </c>
      <c r="Y44" s="31">
        <f t="shared" si="5"/>
        <v>-733513537</v>
      </c>
      <c r="Z44" s="32">
        <f>+IF(X44&lt;&gt;0,+(Y44/X44)*100,0)</f>
        <v>-97.205130550866116</v>
      </c>
      <c r="AA44" s="33">
        <f>+AA37+AA43</f>
        <v>754603726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-506090454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1353659</v>
      </c>
      <c r="L45" s="44">
        <f t="shared" si="6"/>
        <v>1360344</v>
      </c>
      <c r="M45" s="44">
        <f t="shared" si="6"/>
        <v>1352042</v>
      </c>
      <c r="N45" s="44">
        <f t="shared" si="6"/>
        <v>4066045</v>
      </c>
      <c r="O45" s="44">
        <f t="shared" si="6"/>
        <v>1359714</v>
      </c>
      <c r="P45" s="44">
        <f t="shared" si="6"/>
        <v>1259966</v>
      </c>
      <c r="Q45" s="44">
        <f t="shared" si="6"/>
        <v>1348373</v>
      </c>
      <c r="R45" s="44">
        <f t="shared" si="6"/>
        <v>3968053</v>
      </c>
      <c r="S45" s="44">
        <f t="shared" si="6"/>
        <v>1349767</v>
      </c>
      <c r="T45" s="44">
        <f t="shared" si="6"/>
        <v>1360888</v>
      </c>
      <c r="U45" s="44">
        <f t="shared" si="6"/>
        <v>1141721</v>
      </c>
      <c r="V45" s="44">
        <f t="shared" si="6"/>
        <v>3852376</v>
      </c>
      <c r="W45" s="44">
        <f t="shared" si="6"/>
        <v>21160617</v>
      </c>
      <c r="X45" s="44">
        <f t="shared" si="6"/>
        <v>-506090454</v>
      </c>
      <c r="Y45" s="44">
        <f t="shared" si="6"/>
        <v>527251071</v>
      </c>
      <c r="Z45" s="45">
        <f>+IF(X45&lt;&gt;0,+(Y45/X45)*100,0)</f>
        <v>-104.18119267667514</v>
      </c>
      <c r="AA45" s="46">
        <f>+AA26-AA44</f>
        <v>-506090454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263447</v>
      </c>
      <c r="D47" s="18"/>
      <c r="E47" s="19">
        <v>-109157306</v>
      </c>
      <c r="F47" s="20">
        <v>389716581</v>
      </c>
      <c r="G47" s="20"/>
      <c r="H47" s="20"/>
      <c r="I47" s="20">
        <v>1439500</v>
      </c>
      <c r="J47" s="20">
        <v>1439500</v>
      </c>
      <c r="K47" s="20">
        <v>747967</v>
      </c>
      <c r="L47" s="20">
        <v>779505</v>
      </c>
      <c r="M47" s="20">
        <v>714988</v>
      </c>
      <c r="N47" s="20">
        <v>2242460</v>
      </c>
      <c r="O47" s="20">
        <v>573883</v>
      </c>
      <c r="P47" s="20">
        <v>571322</v>
      </c>
      <c r="Q47" s="20">
        <v>589490</v>
      </c>
      <c r="R47" s="20">
        <v>1734695</v>
      </c>
      <c r="S47" s="20">
        <v>751794</v>
      </c>
      <c r="T47" s="20">
        <v>393377</v>
      </c>
      <c r="U47" s="20">
        <v>-19026615</v>
      </c>
      <c r="V47" s="20">
        <v>-17881444</v>
      </c>
      <c r="W47" s="20">
        <v>-12464789</v>
      </c>
      <c r="X47" s="20">
        <v>389716581</v>
      </c>
      <c r="Y47" s="20">
        <v>-402181370</v>
      </c>
      <c r="Z47" s="47">
        <v>-103.1984240875807</v>
      </c>
      <c r="AA47" s="22">
        <v>389716581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263447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389716581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747967</v>
      </c>
      <c r="L50" s="52">
        <f t="shared" si="7"/>
        <v>779505</v>
      </c>
      <c r="M50" s="52">
        <f t="shared" si="7"/>
        <v>714988</v>
      </c>
      <c r="N50" s="52">
        <f t="shared" si="7"/>
        <v>2242460</v>
      </c>
      <c r="O50" s="52">
        <f t="shared" si="7"/>
        <v>573883</v>
      </c>
      <c r="P50" s="52">
        <f t="shared" si="7"/>
        <v>571322</v>
      </c>
      <c r="Q50" s="52">
        <f t="shared" si="7"/>
        <v>589490</v>
      </c>
      <c r="R50" s="52">
        <f t="shared" si="7"/>
        <v>1734695</v>
      </c>
      <c r="S50" s="52">
        <f t="shared" si="7"/>
        <v>751794</v>
      </c>
      <c r="T50" s="52">
        <f t="shared" si="7"/>
        <v>393377</v>
      </c>
      <c r="U50" s="52">
        <f t="shared" si="7"/>
        <v>-19026615</v>
      </c>
      <c r="V50" s="52">
        <f t="shared" si="7"/>
        <v>-17881444</v>
      </c>
      <c r="W50" s="52">
        <f t="shared" si="7"/>
        <v>-12464789</v>
      </c>
      <c r="X50" s="52">
        <f t="shared" si="7"/>
        <v>389716581</v>
      </c>
      <c r="Y50" s="52">
        <f t="shared" si="7"/>
        <v>-402181370</v>
      </c>
      <c r="Z50" s="53">
        <f>+IF(X50&lt;&gt;0,+(Y50/X50)*100,0)</f>
        <v>-103.1984240875807</v>
      </c>
      <c r="AA50" s="54">
        <f>SUM(AA47:AA49)</f>
        <v>389716581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2219013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393000</v>
      </c>
      <c r="R6" s="20">
        <v>393000</v>
      </c>
      <c r="S6" s="20"/>
      <c r="T6" s="20"/>
      <c r="U6" s="20"/>
      <c r="V6" s="20"/>
      <c r="W6" s="20">
        <v>393000</v>
      </c>
      <c r="X6" s="20">
        <v>2219013</v>
      </c>
      <c r="Y6" s="20">
        <v>-1826013</v>
      </c>
      <c r="Z6" s="21">
        <v>-82.289423270616254</v>
      </c>
      <c r="AA6" s="22">
        <v>2219013</v>
      </c>
    </row>
    <row r="7" spans="1:27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>
        <v>-6184929</v>
      </c>
      <c r="N7" s="20">
        <v>-6184929</v>
      </c>
      <c r="O7" s="20">
        <v>-45384</v>
      </c>
      <c r="P7" s="20"/>
      <c r="Q7" s="20"/>
      <c r="R7" s="20">
        <v>-45384</v>
      </c>
      <c r="S7" s="20">
        <v>-4027</v>
      </c>
      <c r="T7" s="20">
        <v>-29476</v>
      </c>
      <c r="U7" s="20"/>
      <c r="V7" s="20">
        <v>-33503</v>
      </c>
      <c r="W7" s="20">
        <v>-6263816</v>
      </c>
      <c r="X7" s="20"/>
      <c r="Y7" s="20">
        <v>-6263816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901271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901271</v>
      </c>
      <c r="Y11" s="24">
        <v>-901271</v>
      </c>
      <c r="Z11" s="25">
        <v>-100</v>
      </c>
      <c r="AA11" s="26">
        <v>901271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3120284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-6184929</v>
      </c>
      <c r="N13" s="31">
        <f t="shared" si="0"/>
        <v>-6184929</v>
      </c>
      <c r="O13" s="31">
        <f t="shared" si="0"/>
        <v>-45384</v>
      </c>
      <c r="P13" s="31">
        <f t="shared" si="0"/>
        <v>0</v>
      </c>
      <c r="Q13" s="31">
        <f t="shared" si="0"/>
        <v>393000</v>
      </c>
      <c r="R13" s="31">
        <f t="shared" si="0"/>
        <v>347616</v>
      </c>
      <c r="S13" s="31">
        <f t="shared" si="0"/>
        <v>-4027</v>
      </c>
      <c r="T13" s="31">
        <f t="shared" si="0"/>
        <v>-29476</v>
      </c>
      <c r="U13" s="31">
        <f t="shared" si="0"/>
        <v>0</v>
      </c>
      <c r="V13" s="31">
        <f t="shared" si="0"/>
        <v>-33503</v>
      </c>
      <c r="W13" s="31">
        <f t="shared" si="0"/>
        <v>-5870816</v>
      </c>
      <c r="X13" s="31">
        <f t="shared" si="0"/>
        <v>3120284</v>
      </c>
      <c r="Y13" s="31">
        <f t="shared" si="0"/>
        <v>-8991100</v>
      </c>
      <c r="Z13" s="32">
        <f>+IF(X13&lt;&gt;0,+(Y13/X13)*100,0)</f>
        <v>-288.15005300799544</v>
      </c>
      <c r="AA13" s="33">
        <f>SUM(AA6:AA12)</f>
        <v>3120284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1147882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1500000</v>
      </c>
      <c r="R17" s="24">
        <v>1500000</v>
      </c>
      <c r="S17" s="24"/>
      <c r="T17" s="20"/>
      <c r="U17" s="24"/>
      <c r="V17" s="24"/>
      <c r="W17" s="24">
        <v>1500000</v>
      </c>
      <c r="X17" s="20">
        <v>1147882</v>
      </c>
      <c r="Y17" s="24">
        <v>352118</v>
      </c>
      <c r="Z17" s="25">
        <v>30.675452703326648</v>
      </c>
      <c r="AA17" s="26">
        <v>1147882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1147882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1500000</v>
      </c>
      <c r="R25" s="36">
        <f t="shared" si="1"/>
        <v>1500000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1500000</v>
      </c>
      <c r="X25" s="36">
        <f t="shared" si="1"/>
        <v>1147882</v>
      </c>
      <c r="Y25" s="36">
        <f t="shared" si="1"/>
        <v>352118</v>
      </c>
      <c r="Z25" s="37">
        <f>+IF(X25&lt;&gt;0,+(Y25/X25)*100,0)</f>
        <v>30.675452703326648</v>
      </c>
      <c r="AA25" s="38">
        <f>SUM(AA15:AA24)</f>
        <v>1147882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4268166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-6184929</v>
      </c>
      <c r="N26" s="31">
        <f t="shared" si="2"/>
        <v>-6184929</v>
      </c>
      <c r="O26" s="31">
        <f t="shared" si="2"/>
        <v>-45384</v>
      </c>
      <c r="P26" s="31">
        <f t="shared" si="2"/>
        <v>0</v>
      </c>
      <c r="Q26" s="31">
        <f t="shared" si="2"/>
        <v>1893000</v>
      </c>
      <c r="R26" s="31">
        <f t="shared" si="2"/>
        <v>1847616</v>
      </c>
      <c r="S26" s="31">
        <f t="shared" si="2"/>
        <v>-4027</v>
      </c>
      <c r="T26" s="31">
        <f t="shared" si="2"/>
        <v>-29476</v>
      </c>
      <c r="U26" s="31">
        <f t="shared" si="2"/>
        <v>0</v>
      </c>
      <c r="V26" s="31">
        <f t="shared" si="2"/>
        <v>-33503</v>
      </c>
      <c r="W26" s="31">
        <f t="shared" si="2"/>
        <v>-4370816</v>
      </c>
      <c r="X26" s="31">
        <f t="shared" si="2"/>
        <v>4268166</v>
      </c>
      <c r="Y26" s="31">
        <f t="shared" si="2"/>
        <v>-8638982</v>
      </c>
      <c r="Z26" s="32">
        <f>+IF(X26&lt;&gt;0,+(Y26/X26)*100,0)</f>
        <v>-202.40501423796542</v>
      </c>
      <c r="AA26" s="33">
        <f>+AA13+AA25</f>
        <v>4268166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605964</v>
      </c>
      <c r="F32" s="20"/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>
        <v>-235693</v>
      </c>
      <c r="P32" s="20"/>
      <c r="Q32" s="20"/>
      <c r="R32" s="20">
        <v>-235693</v>
      </c>
      <c r="S32" s="20"/>
      <c r="T32" s="20"/>
      <c r="U32" s="20"/>
      <c r="V32" s="20"/>
      <c r="W32" s="20">
        <v>1571290</v>
      </c>
      <c r="X32" s="20"/>
      <c r="Y32" s="20">
        <v>1571290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2997082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2997082</v>
      </c>
      <c r="Y35" s="20">
        <v>-2997082</v>
      </c>
      <c r="Z35" s="21">
        <v>-100</v>
      </c>
      <c r="AA35" s="22">
        <v>2997082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2997082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-235693</v>
      </c>
      <c r="P37" s="31">
        <f t="shared" si="3"/>
        <v>0</v>
      </c>
      <c r="Q37" s="31">
        <f t="shared" si="3"/>
        <v>0</v>
      </c>
      <c r="R37" s="31">
        <f t="shared" si="3"/>
        <v>-235693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1571290</v>
      </c>
      <c r="X37" s="31">
        <f t="shared" si="3"/>
        <v>2997082</v>
      </c>
      <c r="Y37" s="31">
        <f t="shared" si="3"/>
        <v>-1425792</v>
      </c>
      <c r="Z37" s="32">
        <f>+IF(X37&lt;&gt;0,+(Y37/X37)*100,0)</f>
        <v>-47.572672352641668</v>
      </c>
      <c r="AA37" s="33">
        <f>SUM(AA29:AA36)</f>
        <v>2997082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2997082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-235693</v>
      </c>
      <c r="P44" s="31">
        <f t="shared" si="5"/>
        <v>0</v>
      </c>
      <c r="Q44" s="31">
        <f t="shared" si="5"/>
        <v>0</v>
      </c>
      <c r="R44" s="31">
        <f t="shared" si="5"/>
        <v>-235693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1571290</v>
      </c>
      <c r="X44" s="31">
        <f t="shared" si="5"/>
        <v>2997082</v>
      </c>
      <c r="Y44" s="31">
        <f t="shared" si="5"/>
        <v>-1425792</v>
      </c>
      <c r="Z44" s="32">
        <f>+IF(X44&lt;&gt;0,+(Y44/X44)*100,0)</f>
        <v>-47.572672352641668</v>
      </c>
      <c r="AA44" s="33">
        <f>+AA37+AA43</f>
        <v>2997082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1271084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-6184929</v>
      </c>
      <c r="N45" s="44">
        <f t="shared" si="6"/>
        <v>-6184929</v>
      </c>
      <c r="O45" s="44">
        <f t="shared" si="6"/>
        <v>190309</v>
      </c>
      <c r="P45" s="44">
        <f t="shared" si="6"/>
        <v>0</v>
      </c>
      <c r="Q45" s="44">
        <f t="shared" si="6"/>
        <v>1893000</v>
      </c>
      <c r="R45" s="44">
        <f t="shared" si="6"/>
        <v>2083309</v>
      </c>
      <c r="S45" s="44">
        <f t="shared" si="6"/>
        <v>-4027</v>
      </c>
      <c r="T45" s="44">
        <f t="shared" si="6"/>
        <v>-29476</v>
      </c>
      <c r="U45" s="44">
        <f t="shared" si="6"/>
        <v>0</v>
      </c>
      <c r="V45" s="44">
        <f t="shared" si="6"/>
        <v>-33503</v>
      </c>
      <c r="W45" s="44">
        <f t="shared" si="6"/>
        <v>-5942106</v>
      </c>
      <c r="X45" s="44">
        <f t="shared" si="6"/>
        <v>1271084</v>
      </c>
      <c r="Y45" s="44">
        <f t="shared" si="6"/>
        <v>-7213190</v>
      </c>
      <c r="Z45" s="45">
        <f>+IF(X45&lt;&gt;0,+(Y45/X45)*100,0)</f>
        <v>-567.48334492448964</v>
      </c>
      <c r="AA45" s="46">
        <f>+AA26-AA44</f>
        <v>1271084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-31980877</v>
      </c>
      <c r="G6" s="20">
        <v>15768554</v>
      </c>
      <c r="H6" s="20">
        <v>-1094427</v>
      </c>
      <c r="I6" s="20">
        <v>272126</v>
      </c>
      <c r="J6" s="20">
        <v>14946253</v>
      </c>
      <c r="K6" s="20">
        <v>-4750157</v>
      </c>
      <c r="L6" s="20">
        <v>-1672412</v>
      </c>
      <c r="M6" s="20">
        <v>-2015390</v>
      </c>
      <c r="N6" s="20">
        <v>-8437959</v>
      </c>
      <c r="O6" s="20">
        <v>-355325</v>
      </c>
      <c r="P6" s="20">
        <v>-1821491</v>
      </c>
      <c r="Q6" s="20">
        <v>-862685</v>
      </c>
      <c r="R6" s="20">
        <v>-3039501</v>
      </c>
      <c r="S6" s="20">
        <v>-272909</v>
      </c>
      <c r="T6" s="20">
        <v>-15329557</v>
      </c>
      <c r="U6" s="20">
        <v>-2993604</v>
      </c>
      <c r="V6" s="20">
        <v>-18596070</v>
      </c>
      <c r="W6" s="20">
        <v>-15127277</v>
      </c>
      <c r="X6" s="20">
        <v>-31980877</v>
      </c>
      <c r="Y6" s="20">
        <v>16853600</v>
      </c>
      <c r="Z6" s="21">
        <v>-52.698992588602245</v>
      </c>
      <c r="AA6" s="22">
        <v>-31980877</v>
      </c>
    </row>
    <row r="7" spans="1:27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-958189</v>
      </c>
      <c r="G7" s="20">
        <v>2327690</v>
      </c>
      <c r="H7" s="20">
        <v>403098</v>
      </c>
      <c r="I7" s="20">
        <v>-1005552</v>
      </c>
      <c r="J7" s="20">
        <v>1725236</v>
      </c>
      <c r="K7" s="20">
        <v>282370</v>
      </c>
      <c r="L7" s="20">
        <v>146012</v>
      </c>
      <c r="M7" s="20">
        <v>416698</v>
      </c>
      <c r="N7" s="20">
        <v>845080</v>
      </c>
      <c r="O7" s="20">
        <v>326999</v>
      </c>
      <c r="P7" s="20">
        <v>695489</v>
      </c>
      <c r="Q7" s="20">
        <v>221617</v>
      </c>
      <c r="R7" s="20">
        <v>1244105</v>
      </c>
      <c r="S7" s="20">
        <v>268353</v>
      </c>
      <c r="T7" s="20">
        <v>379991</v>
      </c>
      <c r="U7" s="20">
        <v>-348296</v>
      </c>
      <c r="V7" s="20">
        <v>300048</v>
      </c>
      <c r="W7" s="20">
        <v>4114469</v>
      </c>
      <c r="X7" s="20">
        <v>-958189</v>
      </c>
      <c r="Y7" s="20">
        <v>5072658</v>
      </c>
      <c r="Z7" s="21">
        <v>-529.40056711149884</v>
      </c>
      <c r="AA7" s="22">
        <v>-958189</v>
      </c>
    </row>
    <row r="8" spans="1:27" x14ac:dyDescent="0.25">
      <c r="A8" s="23" t="s">
        <v>36</v>
      </c>
      <c r="B8" s="17" t="s">
        <v>32</v>
      </c>
      <c r="C8" s="18">
        <v>3019744</v>
      </c>
      <c r="D8" s="18"/>
      <c r="E8" s="19"/>
      <c r="F8" s="20">
        <v>388184</v>
      </c>
      <c r="G8" s="20">
        <v>2837026</v>
      </c>
      <c r="H8" s="20">
        <v>42456</v>
      </c>
      <c r="I8" s="20">
        <v>17743</v>
      </c>
      <c r="J8" s="20">
        <v>2897225</v>
      </c>
      <c r="K8" s="20">
        <v>29084</v>
      </c>
      <c r="L8" s="20">
        <v>99209</v>
      </c>
      <c r="M8" s="20">
        <v>108780</v>
      </c>
      <c r="N8" s="20">
        <v>237073</v>
      </c>
      <c r="O8" s="20">
        <v>64177</v>
      </c>
      <c r="P8" s="20">
        <v>-2942314</v>
      </c>
      <c r="Q8" s="20">
        <v>51967</v>
      </c>
      <c r="R8" s="20">
        <v>-2826170</v>
      </c>
      <c r="S8" s="20">
        <v>68613</v>
      </c>
      <c r="T8" s="20">
        <v>76582</v>
      </c>
      <c r="U8" s="20">
        <v>2656323</v>
      </c>
      <c r="V8" s="20">
        <v>2801518</v>
      </c>
      <c r="W8" s="20">
        <v>3109646</v>
      </c>
      <c r="X8" s="20">
        <v>388184</v>
      </c>
      <c r="Y8" s="20">
        <v>2721462</v>
      </c>
      <c r="Z8" s="21">
        <v>701.07526327720871</v>
      </c>
      <c r="AA8" s="22">
        <v>388184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328978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328978</v>
      </c>
      <c r="Y10" s="20">
        <v>-328978</v>
      </c>
      <c r="Z10" s="21">
        <v>-100</v>
      </c>
      <c r="AA10" s="22">
        <v>328978</v>
      </c>
    </row>
    <row r="11" spans="1:27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4188504</v>
      </c>
      <c r="G11" s="24">
        <v>4656673</v>
      </c>
      <c r="H11" s="24">
        <v>235980</v>
      </c>
      <c r="I11" s="24">
        <v>241957</v>
      </c>
      <c r="J11" s="20">
        <v>5134610</v>
      </c>
      <c r="K11" s="24">
        <v>742905</v>
      </c>
      <c r="L11" s="24">
        <v>439205</v>
      </c>
      <c r="M11" s="20">
        <v>514165</v>
      </c>
      <c r="N11" s="24">
        <v>1696275</v>
      </c>
      <c r="O11" s="24">
        <v>301761</v>
      </c>
      <c r="P11" s="24">
        <v>626822</v>
      </c>
      <c r="Q11" s="20">
        <v>227303</v>
      </c>
      <c r="R11" s="24">
        <v>1155886</v>
      </c>
      <c r="S11" s="24">
        <v>141750</v>
      </c>
      <c r="T11" s="20">
        <v>315424</v>
      </c>
      <c r="U11" s="24">
        <v>879525</v>
      </c>
      <c r="V11" s="24">
        <v>1336699</v>
      </c>
      <c r="W11" s="24">
        <v>9323470</v>
      </c>
      <c r="X11" s="20">
        <v>4188504</v>
      </c>
      <c r="Y11" s="24">
        <v>5134966</v>
      </c>
      <c r="Z11" s="25">
        <v>122.59665980980321</v>
      </c>
      <c r="AA11" s="26">
        <v>4188504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27231757</v>
      </c>
      <c r="D13" s="29">
        <f>SUM(D6:D12)</f>
        <v>0</v>
      </c>
      <c r="E13" s="30">
        <f t="shared" si="0"/>
        <v>-19129643</v>
      </c>
      <c r="F13" s="31">
        <f t="shared" si="0"/>
        <v>-28033400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-3695798</v>
      </c>
      <c r="L13" s="31">
        <f t="shared" si="0"/>
        <v>-987986</v>
      </c>
      <c r="M13" s="31">
        <f t="shared" si="0"/>
        <v>-975747</v>
      </c>
      <c r="N13" s="31">
        <f t="shared" si="0"/>
        <v>-5659531</v>
      </c>
      <c r="O13" s="31">
        <f t="shared" si="0"/>
        <v>337612</v>
      </c>
      <c r="P13" s="31">
        <f t="shared" si="0"/>
        <v>-3441494</v>
      </c>
      <c r="Q13" s="31">
        <f t="shared" si="0"/>
        <v>-361798</v>
      </c>
      <c r="R13" s="31">
        <f t="shared" si="0"/>
        <v>-3465680</v>
      </c>
      <c r="S13" s="31">
        <f t="shared" si="0"/>
        <v>205807</v>
      </c>
      <c r="T13" s="31">
        <f t="shared" si="0"/>
        <v>-14557560</v>
      </c>
      <c r="U13" s="31">
        <f t="shared" si="0"/>
        <v>193948</v>
      </c>
      <c r="V13" s="31">
        <f t="shared" si="0"/>
        <v>-14157805</v>
      </c>
      <c r="W13" s="31">
        <f t="shared" si="0"/>
        <v>1257869</v>
      </c>
      <c r="X13" s="31">
        <f t="shared" si="0"/>
        <v>-28033400</v>
      </c>
      <c r="Y13" s="31">
        <f t="shared" si="0"/>
        <v>29291269</v>
      </c>
      <c r="Z13" s="32">
        <f>+IF(X13&lt;&gt;0,+(Y13/X13)*100,0)</f>
        <v>-104.48703689170775</v>
      </c>
      <c r="AA13" s="33">
        <f>SUM(AA6:AA12)</f>
        <v>-28033400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15461289</v>
      </c>
      <c r="G17" s="24">
        <v>-7995704</v>
      </c>
      <c r="H17" s="24">
        <v>66545</v>
      </c>
      <c r="I17" s="24">
        <v>668048</v>
      </c>
      <c r="J17" s="20">
        <v>-7261111</v>
      </c>
      <c r="K17" s="24">
        <v>4081926</v>
      </c>
      <c r="L17" s="24">
        <v>1139264</v>
      </c>
      <c r="M17" s="20">
        <v>1416028</v>
      </c>
      <c r="N17" s="24">
        <v>6637218</v>
      </c>
      <c r="O17" s="24">
        <v>157337</v>
      </c>
      <c r="P17" s="24">
        <v>-3725717</v>
      </c>
      <c r="Q17" s="20">
        <v>1515354</v>
      </c>
      <c r="R17" s="24">
        <v>-2053026</v>
      </c>
      <c r="S17" s="24"/>
      <c r="T17" s="20">
        <v>1157829</v>
      </c>
      <c r="U17" s="24">
        <v>3296672</v>
      </c>
      <c r="V17" s="24">
        <v>4454501</v>
      </c>
      <c r="W17" s="24">
        <v>1777582</v>
      </c>
      <c r="X17" s="20">
        <v>15461289</v>
      </c>
      <c r="Y17" s="24">
        <v>-13683707</v>
      </c>
      <c r="Z17" s="25">
        <v>-88.503015498901803</v>
      </c>
      <c r="AA17" s="26">
        <v>15461289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15461289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4081926</v>
      </c>
      <c r="L25" s="36">
        <f t="shared" si="1"/>
        <v>1139264</v>
      </c>
      <c r="M25" s="36">
        <f t="shared" si="1"/>
        <v>1416028</v>
      </c>
      <c r="N25" s="36">
        <f t="shared" si="1"/>
        <v>6637218</v>
      </c>
      <c r="O25" s="36">
        <f t="shared" si="1"/>
        <v>157337</v>
      </c>
      <c r="P25" s="36">
        <f t="shared" si="1"/>
        <v>-3725717</v>
      </c>
      <c r="Q25" s="36">
        <f t="shared" si="1"/>
        <v>1515354</v>
      </c>
      <c r="R25" s="36">
        <f t="shared" si="1"/>
        <v>-2053026</v>
      </c>
      <c r="S25" s="36">
        <f t="shared" si="1"/>
        <v>0</v>
      </c>
      <c r="T25" s="36">
        <f t="shared" si="1"/>
        <v>1157829</v>
      </c>
      <c r="U25" s="36">
        <f t="shared" si="1"/>
        <v>3296672</v>
      </c>
      <c r="V25" s="36">
        <f t="shared" si="1"/>
        <v>4454501</v>
      </c>
      <c r="W25" s="36">
        <f t="shared" si="1"/>
        <v>1777582</v>
      </c>
      <c r="X25" s="36">
        <f t="shared" si="1"/>
        <v>15461289</v>
      </c>
      <c r="Y25" s="36">
        <f t="shared" si="1"/>
        <v>-13683707</v>
      </c>
      <c r="Z25" s="37">
        <f>+IF(X25&lt;&gt;0,+(Y25/X25)*100,0)</f>
        <v>-88.503015498901803</v>
      </c>
      <c r="AA25" s="38">
        <f>SUM(AA15:AA24)</f>
        <v>15461289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30304933</v>
      </c>
      <c r="D26" s="29">
        <f>+D13+D25</f>
        <v>0</v>
      </c>
      <c r="E26" s="30">
        <f t="shared" si="2"/>
        <v>-6078217</v>
      </c>
      <c r="F26" s="31">
        <f t="shared" si="2"/>
        <v>-12572111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386128</v>
      </c>
      <c r="L26" s="31">
        <f t="shared" si="2"/>
        <v>151278</v>
      </c>
      <c r="M26" s="31">
        <f t="shared" si="2"/>
        <v>440281</v>
      </c>
      <c r="N26" s="31">
        <f t="shared" si="2"/>
        <v>977687</v>
      </c>
      <c r="O26" s="31">
        <f t="shared" si="2"/>
        <v>494949</v>
      </c>
      <c r="P26" s="31">
        <f t="shared" si="2"/>
        <v>-7167211</v>
      </c>
      <c r="Q26" s="31">
        <f t="shared" si="2"/>
        <v>1153556</v>
      </c>
      <c r="R26" s="31">
        <f t="shared" si="2"/>
        <v>-5518706</v>
      </c>
      <c r="S26" s="31">
        <f t="shared" si="2"/>
        <v>205807</v>
      </c>
      <c r="T26" s="31">
        <f t="shared" si="2"/>
        <v>-13399731</v>
      </c>
      <c r="U26" s="31">
        <f t="shared" si="2"/>
        <v>3490620</v>
      </c>
      <c r="V26" s="31">
        <f t="shared" si="2"/>
        <v>-9703304</v>
      </c>
      <c r="W26" s="31">
        <f t="shared" si="2"/>
        <v>3035451</v>
      </c>
      <c r="X26" s="31">
        <f t="shared" si="2"/>
        <v>-12572111</v>
      </c>
      <c r="Y26" s="31">
        <f t="shared" si="2"/>
        <v>15607562</v>
      </c>
      <c r="Z26" s="32">
        <f>+IF(X26&lt;&gt;0,+(Y26/X26)*100,0)</f>
        <v>-124.14432230195868</v>
      </c>
      <c r="AA26" s="33">
        <f>+AA13+AA25</f>
        <v>-12572111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>
        <v>-2961</v>
      </c>
      <c r="L31" s="20">
        <v>-263</v>
      </c>
      <c r="M31" s="20"/>
      <c r="N31" s="20">
        <v>-3224</v>
      </c>
      <c r="O31" s="20">
        <v>-1857</v>
      </c>
      <c r="P31" s="20">
        <v>-114</v>
      </c>
      <c r="Q31" s="20">
        <v>-536</v>
      </c>
      <c r="R31" s="20">
        <v>-2507</v>
      </c>
      <c r="S31" s="20">
        <v>-12</v>
      </c>
      <c r="T31" s="20">
        <v>-1998</v>
      </c>
      <c r="U31" s="20">
        <v>-137</v>
      </c>
      <c r="V31" s="20">
        <v>-2147</v>
      </c>
      <c r="W31" s="20">
        <v>-79768</v>
      </c>
      <c r="X31" s="20"/>
      <c r="Y31" s="20">
        <v>-79768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3507463</v>
      </c>
      <c r="G32" s="20">
        <v>-2447207</v>
      </c>
      <c r="H32" s="20">
        <v>85897</v>
      </c>
      <c r="I32" s="20">
        <v>-1200457</v>
      </c>
      <c r="J32" s="20">
        <v>-3561767</v>
      </c>
      <c r="K32" s="20">
        <v>36444</v>
      </c>
      <c r="L32" s="20">
        <v>68110</v>
      </c>
      <c r="M32" s="20">
        <v>127678</v>
      </c>
      <c r="N32" s="20">
        <v>232232</v>
      </c>
      <c r="O32" s="20">
        <v>39646</v>
      </c>
      <c r="P32" s="20">
        <v>-133255</v>
      </c>
      <c r="Q32" s="20">
        <v>-57454</v>
      </c>
      <c r="R32" s="20">
        <v>-151063</v>
      </c>
      <c r="S32" s="20">
        <v>-73173</v>
      </c>
      <c r="T32" s="20">
        <v>-13728710</v>
      </c>
      <c r="U32" s="20">
        <v>3319702</v>
      </c>
      <c r="V32" s="20">
        <v>-10482181</v>
      </c>
      <c r="W32" s="20">
        <v>-13962779</v>
      </c>
      <c r="X32" s="20">
        <v>3507463</v>
      </c>
      <c r="Y32" s="20">
        <v>-17470242</v>
      </c>
      <c r="Z32" s="21">
        <v>-498.08770612833263</v>
      </c>
      <c r="AA32" s="22">
        <v>3507463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6698931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>
        <v>18792</v>
      </c>
      <c r="L35" s="20">
        <v>-1100</v>
      </c>
      <c r="M35" s="20">
        <v>55883</v>
      </c>
      <c r="N35" s="20">
        <v>73575</v>
      </c>
      <c r="O35" s="20">
        <v>39001</v>
      </c>
      <c r="P35" s="20">
        <v>19755</v>
      </c>
      <c r="Q35" s="20">
        <v>22178</v>
      </c>
      <c r="R35" s="20">
        <v>80934</v>
      </c>
      <c r="S35" s="20">
        <v>32773</v>
      </c>
      <c r="T35" s="20">
        <v>37291</v>
      </c>
      <c r="U35" s="20">
        <v>-158821</v>
      </c>
      <c r="V35" s="20">
        <v>-88757</v>
      </c>
      <c r="W35" s="20">
        <v>6559593</v>
      </c>
      <c r="X35" s="20">
        <v>1556454</v>
      </c>
      <c r="Y35" s="20">
        <v>5003139</v>
      </c>
      <c r="Z35" s="21">
        <v>321.44470700708149</v>
      </c>
      <c r="AA35" s="22">
        <v>1556454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-30029179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5063917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52275</v>
      </c>
      <c r="L37" s="31">
        <f t="shared" si="3"/>
        <v>66747</v>
      </c>
      <c r="M37" s="31">
        <f t="shared" si="3"/>
        <v>183561</v>
      </c>
      <c r="N37" s="31">
        <f t="shared" si="3"/>
        <v>302583</v>
      </c>
      <c r="O37" s="31">
        <f t="shared" si="3"/>
        <v>76790</v>
      </c>
      <c r="P37" s="31">
        <f t="shared" si="3"/>
        <v>-113614</v>
      </c>
      <c r="Q37" s="31">
        <f t="shared" si="3"/>
        <v>-35812</v>
      </c>
      <c r="R37" s="31">
        <f t="shared" si="3"/>
        <v>-72636</v>
      </c>
      <c r="S37" s="31">
        <f t="shared" si="3"/>
        <v>-40412</v>
      </c>
      <c r="T37" s="31">
        <f t="shared" si="3"/>
        <v>-13693417</v>
      </c>
      <c r="U37" s="31">
        <f t="shared" si="3"/>
        <v>3160744</v>
      </c>
      <c r="V37" s="31">
        <f t="shared" si="3"/>
        <v>-10573085</v>
      </c>
      <c r="W37" s="31">
        <f t="shared" si="3"/>
        <v>-42901381</v>
      </c>
      <c r="X37" s="31">
        <f t="shared" si="3"/>
        <v>5063917</v>
      </c>
      <c r="Y37" s="31">
        <f t="shared" si="3"/>
        <v>-47965298</v>
      </c>
      <c r="Z37" s="32">
        <f>+IF(X37&lt;&gt;0,+(Y37/X37)*100,0)</f>
        <v>-947.19755477824776</v>
      </c>
      <c r="AA37" s="33">
        <f>SUM(AA29:AA36)</f>
        <v>5063917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-30029179</v>
      </c>
      <c r="D44" s="29">
        <f>+D37+D43</f>
        <v>0</v>
      </c>
      <c r="E44" s="30">
        <f t="shared" si="5"/>
        <v>3744169</v>
      </c>
      <c r="F44" s="31">
        <f t="shared" si="5"/>
        <v>5063917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52275</v>
      </c>
      <c r="L44" s="31">
        <f t="shared" si="5"/>
        <v>66747</v>
      </c>
      <c r="M44" s="31">
        <f t="shared" si="5"/>
        <v>183561</v>
      </c>
      <c r="N44" s="31">
        <f t="shared" si="5"/>
        <v>302583</v>
      </c>
      <c r="O44" s="31">
        <f t="shared" si="5"/>
        <v>76790</v>
      </c>
      <c r="P44" s="31">
        <f t="shared" si="5"/>
        <v>-113614</v>
      </c>
      <c r="Q44" s="31">
        <f t="shared" si="5"/>
        <v>-35812</v>
      </c>
      <c r="R44" s="31">
        <f t="shared" si="5"/>
        <v>-72636</v>
      </c>
      <c r="S44" s="31">
        <f t="shared" si="5"/>
        <v>-40412</v>
      </c>
      <c r="T44" s="31">
        <f t="shared" si="5"/>
        <v>-13693417</v>
      </c>
      <c r="U44" s="31">
        <f t="shared" si="5"/>
        <v>3160744</v>
      </c>
      <c r="V44" s="31">
        <f t="shared" si="5"/>
        <v>-10573085</v>
      </c>
      <c r="W44" s="31">
        <f t="shared" si="5"/>
        <v>-42901381</v>
      </c>
      <c r="X44" s="31">
        <f t="shared" si="5"/>
        <v>5063917</v>
      </c>
      <c r="Y44" s="31">
        <f t="shared" si="5"/>
        <v>-47965298</v>
      </c>
      <c r="Z44" s="32">
        <f>+IF(X44&lt;&gt;0,+(Y44/X44)*100,0)</f>
        <v>-947.19755477824776</v>
      </c>
      <c r="AA44" s="33">
        <f>+AA37+AA43</f>
        <v>5063917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-17636028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333853</v>
      </c>
      <c r="L45" s="44">
        <f t="shared" si="6"/>
        <v>84531</v>
      </c>
      <c r="M45" s="44">
        <f t="shared" si="6"/>
        <v>256720</v>
      </c>
      <c r="N45" s="44">
        <f t="shared" si="6"/>
        <v>675104</v>
      </c>
      <c r="O45" s="44">
        <f t="shared" si="6"/>
        <v>418159</v>
      </c>
      <c r="P45" s="44">
        <f t="shared" si="6"/>
        <v>-7053597</v>
      </c>
      <c r="Q45" s="44">
        <f t="shared" si="6"/>
        <v>1189368</v>
      </c>
      <c r="R45" s="44">
        <f t="shared" si="6"/>
        <v>-5446070</v>
      </c>
      <c r="S45" s="44">
        <f t="shared" si="6"/>
        <v>246219</v>
      </c>
      <c r="T45" s="44">
        <f t="shared" si="6"/>
        <v>293686</v>
      </c>
      <c r="U45" s="44">
        <f t="shared" si="6"/>
        <v>329876</v>
      </c>
      <c r="V45" s="44">
        <f t="shared" si="6"/>
        <v>869781</v>
      </c>
      <c r="W45" s="44">
        <f t="shared" si="6"/>
        <v>45936832</v>
      </c>
      <c r="X45" s="44">
        <f t="shared" si="6"/>
        <v>-17636028</v>
      </c>
      <c r="Y45" s="44">
        <f t="shared" si="6"/>
        <v>63572860</v>
      </c>
      <c r="Z45" s="45">
        <f>+IF(X45&lt;&gt;0,+(Y45/X45)*100,0)</f>
        <v>-360.47153021077082</v>
      </c>
      <c r="AA45" s="46">
        <f>+AA26-AA44</f>
        <v>-17636028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-9724529</v>
      </c>
      <c r="D47" s="18"/>
      <c r="E47" s="19">
        <v>-9822386</v>
      </c>
      <c r="F47" s="20">
        <v>-17636028</v>
      </c>
      <c r="G47" s="20"/>
      <c r="H47" s="20"/>
      <c r="I47" s="20"/>
      <c r="J47" s="20"/>
      <c r="K47" s="20"/>
      <c r="L47" s="20">
        <v>-3198774</v>
      </c>
      <c r="M47" s="20">
        <v>-850957</v>
      </c>
      <c r="N47" s="20">
        <v>-4049731</v>
      </c>
      <c r="O47" s="20">
        <v>-964800</v>
      </c>
      <c r="P47" s="20">
        <v>-12460370</v>
      </c>
      <c r="Q47" s="20">
        <v>138537</v>
      </c>
      <c r="R47" s="20">
        <v>-13286633</v>
      </c>
      <c r="S47" s="20">
        <v>-748441</v>
      </c>
      <c r="T47" s="20">
        <v>-849653</v>
      </c>
      <c r="U47" s="20">
        <v>-2195197</v>
      </c>
      <c r="V47" s="20">
        <v>-3793291</v>
      </c>
      <c r="W47" s="20">
        <v>-21129655</v>
      </c>
      <c r="X47" s="20">
        <v>-17636028</v>
      </c>
      <c r="Y47" s="20">
        <v>-3493627</v>
      </c>
      <c r="Z47" s="47">
        <v>19.809602252842872</v>
      </c>
      <c r="AA47" s="22">
        <v>-17636028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-9724529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-17636028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-3198774</v>
      </c>
      <c r="M50" s="52">
        <f t="shared" si="7"/>
        <v>-850957</v>
      </c>
      <c r="N50" s="52">
        <f t="shared" si="7"/>
        <v>-4049731</v>
      </c>
      <c r="O50" s="52">
        <f t="shared" si="7"/>
        <v>-964800</v>
      </c>
      <c r="P50" s="52">
        <f t="shared" si="7"/>
        <v>-12460370</v>
      </c>
      <c r="Q50" s="52">
        <f t="shared" si="7"/>
        <v>138537</v>
      </c>
      <c r="R50" s="52">
        <f t="shared" si="7"/>
        <v>-13286633</v>
      </c>
      <c r="S50" s="52">
        <f t="shared" si="7"/>
        <v>-748441</v>
      </c>
      <c r="T50" s="52">
        <f t="shared" si="7"/>
        <v>-849653</v>
      </c>
      <c r="U50" s="52">
        <f t="shared" si="7"/>
        <v>-2195197</v>
      </c>
      <c r="V50" s="52">
        <f t="shared" si="7"/>
        <v>-3793291</v>
      </c>
      <c r="W50" s="52">
        <f t="shared" si="7"/>
        <v>-21129655</v>
      </c>
      <c r="X50" s="52">
        <f t="shared" si="7"/>
        <v>-17636028</v>
      </c>
      <c r="Y50" s="52">
        <f t="shared" si="7"/>
        <v>-3493627</v>
      </c>
      <c r="Z50" s="53">
        <f>+IF(X50&lt;&gt;0,+(Y50/X50)*100,0)</f>
        <v>19.809602252842872</v>
      </c>
      <c r="AA50" s="54">
        <f>SUM(AA47:AA49)</f>
        <v>-17636028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38572000</v>
      </c>
      <c r="G6" s="20">
        <v>-3640349</v>
      </c>
      <c r="H6" s="20">
        <v>-2047455</v>
      </c>
      <c r="I6" s="20">
        <v>-7417736</v>
      </c>
      <c r="J6" s="20">
        <v>-13105540</v>
      </c>
      <c r="K6" s="20">
        <v>938030</v>
      </c>
      <c r="L6" s="20">
        <v>-2260050</v>
      </c>
      <c r="M6" s="20">
        <v>-10526777</v>
      </c>
      <c r="N6" s="20">
        <v>-11848797</v>
      </c>
      <c r="O6" s="20">
        <v>-30841</v>
      </c>
      <c r="P6" s="20">
        <v>1196279</v>
      </c>
      <c r="Q6" s="20">
        <v>-13322893</v>
      </c>
      <c r="R6" s="20">
        <v>-12157455</v>
      </c>
      <c r="S6" s="20">
        <v>982759</v>
      </c>
      <c r="T6" s="20">
        <v>1334044</v>
      </c>
      <c r="U6" s="20">
        <v>1224075</v>
      </c>
      <c r="V6" s="20">
        <v>3540878</v>
      </c>
      <c r="W6" s="20">
        <v>-33570914</v>
      </c>
      <c r="X6" s="20">
        <v>38572000</v>
      </c>
      <c r="Y6" s="20">
        <v>-72142914</v>
      </c>
      <c r="Z6" s="21">
        <v>-187.03441356424349</v>
      </c>
      <c r="AA6" s="22">
        <v>38572000</v>
      </c>
    </row>
    <row r="7" spans="1:27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42844886</v>
      </c>
      <c r="G7" s="20">
        <v>3272799</v>
      </c>
      <c r="H7" s="20">
        <v>2724728</v>
      </c>
      <c r="I7" s="20">
        <v>2606094</v>
      </c>
      <c r="J7" s="20">
        <v>8603621</v>
      </c>
      <c r="K7" s="20">
        <v>2360941</v>
      </c>
      <c r="L7" s="20">
        <v>-8605162</v>
      </c>
      <c r="M7" s="20">
        <v>2053938</v>
      </c>
      <c r="N7" s="20">
        <v>-4190283</v>
      </c>
      <c r="O7" s="20">
        <v>1964507</v>
      </c>
      <c r="P7" s="20">
        <v>2029487</v>
      </c>
      <c r="Q7" s="20">
        <v>-5014970</v>
      </c>
      <c r="R7" s="20">
        <v>-1020976</v>
      </c>
      <c r="S7" s="20">
        <v>2214984</v>
      </c>
      <c r="T7" s="20">
        <v>1763574</v>
      </c>
      <c r="U7" s="20">
        <v>-7962929</v>
      </c>
      <c r="V7" s="20">
        <v>-3984371</v>
      </c>
      <c r="W7" s="20">
        <v>-592009</v>
      </c>
      <c r="X7" s="20">
        <v>42844886</v>
      </c>
      <c r="Y7" s="20">
        <v>-43436895</v>
      </c>
      <c r="Z7" s="21">
        <v>-101.38174950447996</v>
      </c>
      <c r="AA7" s="22">
        <v>42844886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-1539578</v>
      </c>
      <c r="G10" s="20">
        <v>-5700</v>
      </c>
      <c r="H10" s="20">
        <v>-1700</v>
      </c>
      <c r="I10" s="20">
        <v>-103226</v>
      </c>
      <c r="J10" s="20">
        <v>-110626</v>
      </c>
      <c r="K10" s="20">
        <v>-1742</v>
      </c>
      <c r="L10" s="20">
        <v>-120008</v>
      </c>
      <c r="M10" s="20"/>
      <c r="N10" s="20">
        <v>-121750</v>
      </c>
      <c r="O10" s="20">
        <v>-32659</v>
      </c>
      <c r="P10" s="20">
        <v>-97951</v>
      </c>
      <c r="Q10" s="20">
        <v>-1198</v>
      </c>
      <c r="R10" s="20">
        <v>-131808</v>
      </c>
      <c r="S10" s="20"/>
      <c r="T10" s="20"/>
      <c r="U10" s="20">
        <v>-28590</v>
      </c>
      <c r="V10" s="20">
        <v>-28590</v>
      </c>
      <c r="W10" s="20">
        <v>-392774</v>
      </c>
      <c r="X10" s="20">
        <v>-1539578</v>
      </c>
      <c r="Y10" s="20">
        <v>1146804</v>
      </c>
      <c r="Z10" s="21">
        <v>-74.4882039104222</v>
      </c>
      <c r="AA10" s="22">
        <v>-1539578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>
        <v>1599137</v>
      </c>
      <c r="M11" s="20">
        <v>516</v>
      </c>
      <c r="N11" s="24">
        <v>1599653</v>
      </c>
      <c r="O11" s="24">
        <v>153332</v>
      </c>
      <c r="P11" s="24"/>
      <c r="Q11" s="20">
        <v>-75938</v>
      </c>
      <c r="R11" s="24">
        <v>77394</v>
      </c>
      <c r="S11" s="24">
        <v>17270</v>
      </c>
      <c r="T11" s="20">
        <v>17270</v>
      </c>
      <c r="U11" s="24">
        <v>31276</v>
      </c>
      <c r="V11" s="24">
        <v>65816</v>
      </c>
      <c r="W11" s="24">
        <v>2512747</v>
      </c>
      <c r="X11" s="20"/>
      <c r="Y11" s="24">
        <v>2512747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79877308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3297229</v>
      </c>
      <c r="L13" s="31">
        <f t="shared" si="0"/>
        <v>-9386083</v>
      </c>
      <c r="M13" s="31">
        <f t="shared" si="0"/>
        <v>-8472323</v>
      </c>
      <c r="N13" s="31">
        <f t="shared" si="0"/>
        <v>-14561177</v>
      </c>
      <c r="O13" s="31">
        <f t="shared" si="0"/>
        <v>2054339</v>
      </c>
      <c r="P13" s="31">
        <f t="shared" si="0"/>
        <v>3127815</v>
      </c>
      <c r="Q13" s="31">
        <f t="shared" si="0"/>
        <v>-18414999</v>
      </c>
      <c r="R13" s="31">
        <f t="shared" si="0"/>
        <v>-13232845</v>
      </c>
      <c r="S13" s="31">
        <f t="shared" si="0"/>
        <v>3215013</v>
      </c>
      <c r="T13" s="31">
        <f t="shared" si="0"/>
        <v>3114888</v>
      </c>
      <c r="U13" s="31">
        <f t="shared" si="0"/>
        <v>-6736168</v>
      </c>
      <c r="V13" s="31">
        <f t="shared" si="0"/>
        <v>-406267</v>
      </c>
      <c r="W13" s="31">
        <f t="shared" si="0"/>
        <v>-32042950</v>
      </c>
      <c r="X13" s="31">
        <f t="shared" si="0"/>
        <v>79877308</v>
      </c>
      <c r="Y13" s="31">
        <f t="shared" si="0"/>
        <v>-111920258</v>
      </c>
      <c r="Z13" s="32">
        <f>+IF(X13&lt;&gt;0,+(Y13/X13)*100,0)</f>
        <v>-140.11521019211114</v>
      </c>
      <c r="AA13" s="33">
        <f>SUM(AA6:AA12)</f>
        <v>79877308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>
        <v>40092952</v>
      </c>
      <c r="G17" s="24"/>
      <c r="H17" s="24"/>
      <c r="I17" s="24"/>
      <c r="J17" s="20"/>
      <c r="K17" s="24"/>
      <c r="L17" s="24"/>
      <c r="M17" s="20"/>
      <c r="N17" s="24"/>
      <c r="O17" s="24">
        <v>1020000</v>
      </c>
      <c r="P17" s="24"/>
      <c r="Q17" s="20"/>
      <c r="R17" s="24">
        <v>1020000</v>
      </c>
      <c r="S17" s="24"/>
      <c r="T17" s="20"/>
      <c r="U17" s="24"/>
      <c r="V17" s="24"/>
      <c r="W17" s="24">
        <v>1020000</v>
      </c>
      <c r="X17" s="20">
        <v>40092952</v>
      </c>
      <c r="Y17" s="24">
        <v>-39072952</v>
      </c>
      <c r="Z17" s="25">
        <v>-97.455911951806399</v>
      </c>
      <c r="AA17" s="26">
        <v>40092952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40092952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1020000</v>
      </c>
      <c r="P25" s="36">
        <f t="shared" si="1"/>
        <v>0</v>
      </c>
      <c r="Q25" s="36">
        <f t="shared" si="1"/>
        <v>0</v>
      </c>
      <c r="R25" s="36">
        <f t="shared" si="1"/>
        <v>1020000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1020000</v>
      </c>
      <c r="X25" s="36">
        <f t="shared" si="1"/>
        <v>40092952</v>
      </c>
      <c r="Y25" s="36">
        <f t="shared" si="1"/>
        <v>-39072952</v>
      </c>
      <c r="Z25" s="37">
        <f>+IF(X25&lt;&gt;0,+(Y25/X25)*100,0)</f>
        <v>-97.455911951806399</v>
      </c>
      <c r="AA25" s="38">
        <f>SUM(AA15:AA24)</f>
        <v>40092952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119970260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3297229</v>
      </c>
      <c r="L26" s="31">
        <f t="shared" si="2"/>
        <v>-9386083</v>
      </c>
      <c r="M26" s="31">
        <f t="shared" si="2"/>
        <v>-8472323</v>
      </c>
      <c r="N26" s="31">
        <f t="shared" si="2"/>
        <v>-14561177</v>
      </c>
      <c r="O26" s="31">
        <f t="shared" si="2"/>
        <v>3074339</v>
      </c>
      <c r="P26" s="31">
        <f t="shared" si="2"/>
        <v>3127815</v>
      </c>
      <c r="Q26" s="31">
        <f t="shared" si="2"/>
        <v>-18414999</v>
      </c>
      <c r="R26" s="31">
        <f t="shared" si="2"/>
        <v>-12212845</v>
      </c>
      <c r="S26" s="31">
        <f t="shared" si="2"/>
        <v>3215013</v>
      </c>
      <c r="T26" s="31">
        <f t="shared" si="2"/>
        <v>3114888</v>
      </c>
      <c r="U26" s="31">
        <f t="shared" si="2"/>
        <v>-6736168</v>
      </c>
      <c r="V26" s="31">
        <f t="shared" si="2"/>
        <v>-406267</v>
      </c>
      <c r="W26" s="31">
        <f t="shared" si="2"/>
        <v>-31022950</v>
      </c>
      <c r="X26" s="31">
        <f t="shared" si="2"/>
        <v>119970260</v>
      </c>
      <c r="Y26" s="31">
        <f t="shared" si="2"/>
        <v>-150993210</v>
      </c>
      <c r="Z26" s="32">
        <f>+IF(X26&lt;&gt;0,+(Y26/X26)*100,0)</f>
        <v>-125.85886702254376</v>
      </c>
      <c r="AA26" s="33">
        <f>+AA13+AA25</f>
        <v>119970260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>
        <v>-448</v>
      </c>
      <c r="L31" s="20">
        <v>-692</v>
      </c>
      <c r="M31" s="20"/>
      <c r="N31" s="20">
        <v>-1140</v>
      </c>
      <c r="O31" s="20">
        <v>-1893</v>
      </c>
      <c r="P31" s="20">
        <v>-303</v>
      </c>
      <c r="Q31" s="20">
        <v>-1033</v>
      </c>
      <c r="R31" s="20">
        <v>-3229</v>
      </c>
      <c r="S31" s="20">
        <v>-826</v>
      </c>
      <c r="T31" s="20">
        <v>-161</v>
      </c>
      <c r="U31" s="20">
        <v>-1067</v>
      </c>
      <c r="V31" s="20">
        <v>-2054</v>
      </c>
      <c r="W31" s="20">
        <v>-6907</v>
      </c>
      <c r="X31" s="20"/>
      <c r="Y31" s="20">
        <v>-6907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97796725</v>
      </c>
      <c r="G32" s="20">
        <v>2947852</v>
      </c>
      <c r="H32" s="20">
        <v>21280</v>
      </c>
      <c r="I32" s="20">
        <v>-184611</v>
      </c>
      <c r="J32" s="20">
        <v>2784521</v>
      </c>
      <c r="K32" s="20">
        <v>-125256</v>
      </c>
      <c r="L32" s="20">
        <v>8726668</v>
      </c>
      <c r="M32" s="20">
        <v>-9093120</v>
      </c>
      <c r="N32" s="20">
        <v>-491708</v>
      </c>
      <c r="O32" s="20">
        <v>-9556</v>
      </c>
      <c r="P32" s="20">
        <v>2426352</v>
      </c>
      <c r="Q32" s="20">
        <v>-5961748</v>
      </c>
      <c r="R32" s="20">
        <v>-3544952</v>
      </c>
      <c r="S32" s="20">
        <v>-76118</v>
      </c>
      <c r="T32" s="20">
        <v>-174061</v>
      </c>
      <c r="U32" s="20">
        <v>706338</v>
      </c>
      <c r="V32" s="20">
        <v>456159</v>
      </c>
      <c r="W32" s="20">
        <v>-795980</v>
      </c>
      <c r="X32" s="20">
        <v>97796725</v>
      </c>
      <c r="Y32" s="20">
        <v>-98592705</v>
      </c>
      <c r="Z32" s="21">
        <v>-100.81391273583036</v>
      </c>
      <c r="AA32" s="22">
        <v>97796725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-1610000</v>
      </c>
      <c r="G33" s="20"/>
      <c r="H33" s="20"/>
      <c r="I33" s="20">
        <v>-24951</v>
      </c>
      <c r="J33" s="20">
        <v>-24951</v>
      </c>
      <c r="K33" s="20">
        <v>-124209</v>
      </c>
      <c r="L33" s="20"/>
      <c r="M33" s="20"/>
      <c r="N33" s="20">
        <v>-124209</v>
      </c>
      <c r="O33" s="20">
        <v>-1554817</v>
      </c>
      <c r="P33" s="20">
        <v>-83693</v>
      </c>
      <c r="Q33" s="20">
        <v>-88189</v>
      </c>
      <c r="R33" s="20">
        <v>-1726699</v>
      </c>
      <c r="S33" s="20">
        <v>-180</v>
      </c>
      <c r="T33" s="20"/>
      <c r="U33" s="20">
        <v>-966964</v>
      </c>
      <c r="V33" s="20">
        <v>-967144</v>
      </c>
      <c r="W33" s="20">
        <v>-2843003</v>
      </c>
      <c r="X33" s="20">
        <v>-1610000</v>
      </c>
      <c r="Y33" s="20">
        <v>-1233003</v>
      </c>
      <c r="Z33" s="21">
        <v>76.584037267080745</v>
      </c>
      <c r="AA33" s="22">
        <v>-1610000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>
        <v>355572</v>
      </c>
      <c r="L35" s="20">
        <v>354395</v>
      </c>
      <c r="M35" s="20">
        <v>355084</v>
      </c>
      <c r="N35" s="20">
        <v>1065051</v>
      </c>
      <c r="O35" s="20">
        <v>355071</v>
      </c>
      <c r="P35" s="20">
        <v>349196</v>
      </c>
      <c r="Q35" s="20">
        <v>353009</v>
      </c>
      <c r="R35" s="20">
        <v>1057276</v>
      </c>
      <c r="S35" s="20">
        <v>353476</v>
      </c>
      <c r="T35" s="20">
        <v>352880</v>
      </c>
      <c r="U35" s="20">
        <v>354916</v>
      </c>
      <c r="V35" s="20">
        <v>1061272</v>
      </c>
      <c r="W35" s="20">
        <v>4334774</v>
      </c>
      <c r="X35" s="20"/>
      <c r="Y35" s="20">
        <v>4334774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96186725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105659</v>
      </c>
      <c r="L37" s="31">
        <f t="shared" si="3"/>
        <v>9080371</v>
      </c>
      <c r="M37" s="31">
        <f t="shared" si="3"/>
        <v>-8738036</v>
      </c>
      <c r="N37" s="31">
        <f t="shared" si="3"/>
        <v>447994</v>
      </c>
      <c r="O37" s="31">
        <f t="shared" si="3"/>
        <v>-1211195</v>
      </c>
      <c r="P37" s="31">
        <f t="shared" si="3"/>
        <v>2691552</v>
      </c>
      <c r="Q37" s="31">
        <f t="shared" si="3"/>
        <v>-5697961</v>
      </c>
      <c r="R37" s="31">
        <f t="shared" si="3"/>
        <v>-4217604</v>
      </c>
      <c r="S37" s="31">
        <f t="shared" si="3"/>
        <v>276352</v>
      </c>
      <c r="T37" s="31">
        <f t="shared" si="3"/>
        <v>178658</v>
      </c>
      <c r="U37" s="31">
        <f t="shared" si="3"/>
        <v>93223</v>
      </c>
      <c r="V37" s="31">
        <f t="shared" si="3"/>
        <v>548233</v>
      </c>
      <c r="W37" s="31">
        <f t="shared" si="3"/>
        <v>688884</v>
      </c>
      <c r="X37" s="31">
        <f t="shared" si="3"/>
        <v>96186725</v>
      </c>
      <c r="Y37" s="31">
        <f t="shared" si="3"/>
        <v>-95497841</v>
      </c>
      <c r="Z37" s="32">
        <f>+IF(X37&lt;&gt;0,+(Y37/X37)*100,0)</f>
        <v>-99.28380553553518</v>
      </c>
      <c r="AA37" s="33">
        <f>SUM(AA29:AA36)</f>
        <v>96186725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>
        <v>63817614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63817614</v>
      </c>
      <c r="Y40" s="20">
        <v>-63817614</v>
      </c>
      <c r="Z40" s="21">
        <v>-100</v>
      </c>
      <c r="AA40" s="22">
        <v>63817614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63817614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63817614</v>
      </c>
      <c r="Y43" s="36">
        <f t="shared" si="4"/>
        <v>-63817614</v>
      </c>
      <c r="Z43" s="37">
        <f>+IF(X43&lt;&gt;0,+(Y43/X43)*100,0)</f>
        <v>-100</v>
      </c>
      <c r="AA43" s="38">
        <f>SUM(AA39:AA42)</f>
        <v>63817614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160004339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105659</v>
      </c>
      <c r="L44" s="31">
        <f t="shared" si="5"/>
        <v>9080371</v>
      </c>
      <c r="M44" s="31">
        <f t="shared" si="5"/>
        <v>-8738036</v>
      </c>
      <c r="N44" s="31">
        <f t="shared" si="5"/>
        <v>447994</v>
      </c>
      <c r="O44" s="31">
        <f t="shared" si="5"/>
        <v>-1211195</v>
      </c>
      <c r="P44" s="31">
        <f t="shared" si="5"/>
        <v>2691552</v>
      </c>
      <c r="Q44" s="31">
        <f t="shared" si="5"/>
        <v>-5697961</v>
      </c>
      <c r="R44" s="31">
        <f t="shared" si="5"/>
        <v>-4217604</v>
      </c>
      <c r="S44" s="31">
        <f t="shared" si="5"/>
        <v>276352</v>
      </c>
      <c r="T44" s="31">
        <f t="shared" si="5"/>
        <v>178658</v>
      </c>
      <c r="U44" s="31">
        <f t="shared" si="5"/>
        <v>93223</v>
      </c>
      <c r="V44" s="31">
        <f t="shared" si="5"/>
        <v>548233</v>
      </c>
      <c r="W44" s="31">
        <f t="shared" si="5"/>
        <v>688884</v>
      </c>
      <c r="X44" s="31">
        <f t="shared" si="5"/>
        <v>160004339</v>
      </c>
      <c r="Y44" s="31">
        <f t="shared" si="5"/>
        <v>-159315455</v>
      </c>
      <c r="Z44" s="32">
        <f>+IF(X44&lt;&gt;0,+(Y44/X44)*100,0)</f>
        <v>-99.56945917572898</v>
      </c>
      <c r="AA44" s="33">
        <f>+AA37+AA43</f>
        <v>160004339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-40034079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3191570</v>
      </c>
      <c r="L45" s="44">
        <f t="shared" si="6"/>
        <v>-18466454</v>
      </c>
      <c r="M45" s="44">
        <f t="shared" si="6"/>
        <v>265713</v>
      </c>
      <c r="N45" s="44">
        <f t="shared" si="6"/>
        <v>-15009171</v>
      </c>
      <c r="O45" s="44">
        <f t="shared" si="6"/>
        <v>4285534</v>
      </c>
      <c r="P45" s="44">
        <f t="shared" si="6"/>
        <v>436263</v>
      </c>
      <c r="Q45" s="44">
        <f t="shared" si="6"/>
        <v>-12717038</v>
      </c>
      <c r="R45" s="44">
        <f t="shared" si="6"/>
        <v>-7995241</v>
      </c>
      <c r="S45" s="44">
        <f t="shared" si="6"/>
        <v>2938661</v>
      </c>
      <c r="T45" s="44">
        <f t="shared" si="6"/>
        <v>2936230</v>
      </c>
      <c r="U45" s="44">
        <f t="shared" si="6"/>
        <v>-6829391</v>
      </c>
      <c r="V45" s="44">
        <f t="shared" si="6"/>
        <v>-954500</v>
      </c>
      <c r="W45" s="44">
        <f t="shared" si="6"/>
        <v>-31711834</v>
      </c>
      <c r="X45" s="44">
        <f t="shared" si="6"/>
        <v>-40034079</v>
      </c>
      <c r="Y45" s="44">
        <f t="shared" si="6"/>
        <v>8322245</v>
      </c>
      <c r="Z45" s="45">
        <f>+IF(X45&lt;&gt;0,+(Y45/X45)*100,0)</f>
        <v>-20.787901727425776</v>
      </c>
      <c r="AA45" s="46">
        <f>+AA26-AA44</f>
        <v>-40034079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-57567844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>
        <v>-9573573</v>
      </c>
      <c r="L47" s="20">
        <v>-22228466</v>
      </c>
      <c r="M47" s="20">
        <v>-2686884</v>
      </c>
      <c r="N47" s="20">
        <v>-34488923</v>
      </c>
      <c r="O47" s="20">
        <v>868334</v>
      </c>
      <c r="P47" s="20">
        <v>-10202575</v>
      </c>
      <c r="Q47" s="20">
        <v>-14944738</v>
      </c>
      <c r="R47" s="20">
        <v>-24278979</v>
      </c>
      <c r="S47" s="20">
        <v>-414971</v>
      </c>
      <c r="T47" s="20">
        <v>-435184</v>
      </c>
      <c r="U47" s="20">
        <v>-45330</v>
      </c>
      <c r="V47" s="20">
        <v>-895485</v>
      </c>
      <c r="W47" s="20">
        <v>-77289885</v>
      </c>
      <c r="X47" s="20">
        <v>-57567844</v>
      </c>
      <c r="Y47" s="20">
        <v>-19722041</v>
      </c>
      <c r="Z47" s="47">
        <v>34.258779953614379</v>
      </c>
      <c r="AA47" s="22">
        <v>-57567844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-57567844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-9573573</v>
      </c>
      <c r="L50" s="52">
        <f t="shared" si="7"/>
        <v>-22228466</v>
      </c>
      <c r="M50" s="52">
        <f t="shared" si="7"/>
        <v>-2686884</v>
      </c>
      <c r="N50" s="52">
        <f t="shared" si="7"/>
        <v>-34488923</v>
      </c>
      <c r="O50" s="52">
        <f t="shared" si="7"/>
        <v>868334</v>
      </c>
      <c r="P50" s="52">
        <f t="shared" si="7"/>
        <v>-10202575</v>
      </c>
      <c r="Q50" s="52">
        <f t="shared" si="7"/>
        <v>-14944738</v>
      </c>
      <c r="R50" s="52">
        <f t="shared" si="7"/>
        <v>-24278979</v>
      </c>
      <c r="S50" s="52">
        <f t="shared" si="7"/>
        <v>-414971</v>
      </c>
      <c r="T50" s="52">
        <f t="shared" si="7"/>
        <v>-435184</v>
      </c>
      <c r="U50" s="52">
        <f t="shared" si="7"/>
        <v>-45330</v>
      </c>
      <c r="V50" s="52">
        <f t="shared" si="7"/>
        <v>-895485</v>
      </c>
      <c r="W50" s="52">
        <f t="shared" si="7"/>
        <v>-77289885</v>
      </c>
      <c r="X50" s="52">
        <f t="shared" si="7"/>
        <v>-57567844</v>
      </c>
      <c r="Y50" s="52">
        <f t="shared" si="7"/>
        <v>-19722041</v>
      </c>
      <c r="Z50" s="53">
        <f>+IF(X50&lt;&gt;0,+(Y50/X50)*100,0)</f>
        <v>34.258779953614379</v>
      </c>
      <c r="AA50" s="54">
        <f>SUM(AA47:AA49)</f>
        <v>-57567844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24478381</v>
      </c>
      <c r="G6" s="20">
        <v>-2070759</v>
      </c>
      <c r="H6" s="20">
        <v>1295501</v>
      </c>
      <c r="I6" s="20">
        <v>1281983</v>
      </c>
      <c r="J6" s="20">
        <v>506725</v>
      </c>
      <c r="K6" s="20">
        <v>1476376</v>
      </c>
      <c r="L6" s="20">
        <v>1118443</v>
      </c>
      <c r="M6" s="20">
        <v>1174317</v>
      </c>
      <c r="N6" s="20">
        <v>3769136</v>
      </c>
      <c r="O6" s="20">
        <v>1340064</v>
      </c>
      <c r="P6" s="20">
        <v>1105149</v>
      </c>
      <c r="Q6" s="20">
        <v>1257176</v>
      </c>
      <c r="R6" s="20">
        <v>3702389</v>
      </c>
      <c r="S6" s="20">
        <v>1233169</v>
      </c>
      <c r="T6" s="20">
        <v>1470988</v>
      </c>
      <c r="U6" s="20">
        <v>1474143</v>
      </c>
      <c r="V6" s="20">
        <v>4178300</v>
      </c>
      <c r="W6" s="20">
        <v>12156550</v>
      </c>
      <c r="X6" s="20">
        <v>24478381</v>
      </c>
      <c r="Y6" s="20">
        <v>-12321831</v>
      </c>
      <c r="Z6" s="21">
        <v>-50.337606069617102</v>
      </c>
      <c r="AA6" s="22">
        <v>24478381</v>
      </c>
    </row>
    <row r="7" spans="1:27" x14ac:dyDescent="0.25">
      <c r="A7" s="23" t="s">
        <v>35</v>
      </c>
      <c r="B7" s="17" t="s">
        <v>32</v>
      </c>
      <c r="C7" s="18">
        <v>70003334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>
        <v>1176483</v>
      </c>
      <c r="L7" s="20">
        <v>730223</v>
      </c>
      <c r="M7" s="20">
        <v>-288359</v>
      </c>
      <c r="N7" s="20">
        <v>1618347</v>
      </c>
      <c r="O7" s="20">
        <v>936489</v>
      </c>
      <c r="P7" s="20">
        <v>1021291</v>
      </c>
      <c r="Q7" s="20">
        <v>149162</v>
      </c>
      <c r="R7" s="20">
        <v>2106942</v>
      </c>
      <c r="S7" s="20">
        <v>1324162</v>
      </c>
      <c r="T7" s="20">
        <v>1906312</v>
      </c>
      <c r="U7" s="20">
        <v>1005234</v>
      </c>
      <c r="V7" s="20">
        <v>4235708</v>
      </c>
      <c r="W7" s="20">
        <v>80099312</v>
      </c>
      <c r="X7" s="20">
        <v>9558331</v>
      </c>
      <c r="Y7" s="20">
        <v>70540981</v>
      </c>
      <c r="Z7" s="21">
        <v>738.00521241626814</v>
      </c>
      <c r="AA7" s="22">
        <v>9558331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>
        <v>-1</v>
      </c>
      <c r="Y10" s="20">
        <v>946532</v>
      </c>
      <c r="Z10" s="21">
        <v>-94653200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>
        <v>17250</v>
      </c>
      <c r="R11" s="24">
        <v>17250</v>
      </c>
      <c r="S11" s="24"/>
      <c r="T11" s="20"/>
      <c r="U11" s="24">
        <v>-154723</v>
      </c>
      <c r="V11" s="24">
        <v>-154723</v>
      </c>
      <c r="W11" s="24">
        <v>9644246</v>
      </c>
      <c r="X11" s="20"/>
      <c r="Y11" s="24">
        <v>9644246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77401961</v>
      </c>
      <c r="D13" s="29">
        <f>SUM(D6:D12)</f>
        <v>0</v>
      </c>
      <c r="E13" s="30">
        <f t="shared" si="0"/>
        <v>31861081</v>
      </c>
      <c r="F13" s="31">
        <f t="shared" si="0"/>
        <v>34036711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2652859</v>
      </c>
      <c r="L13" s="31">
        <f t="shared" si="0"/>
        <v>1848666</v>
      </c>
      <c r="M13" s="31">
        <f t="shared" si="0"/>
        <v>885958</v>
      </c>
      <c r="N13" s="31">
        <f t="shared" si="0"/>
        <v>5387483</v>
      </c>
      <c r="O13" s="31">
        <f t="shared" si="0"/>
        <v>2276553</v>
      </c>
      <c r="P13" s="31">
        <f t="shared" si="0"/>
        <v>2126440</v>
      </c>
      <c r="Q13" s="31">
        <f t="shared" si="0"/>
        <v>1423588</v>
      </c>
      <c r="R13" s="31">
        <f t="shared" si="0"/>
        <v>5826581</v>
      </c>
      <c r="S13" s="31">
        <f t="shared" si="0"/>
        <v>2557331</v>
      </c>
      <c r="T13" s="31">
        <f t="shared" si="0"/>
        <v>3377300</v>
      </c>
      <c r="U13" s="31">
        <f t="shared" si="0"/>
        <v>2324654</v>
      </c>
      <c r="V13" s="31">
        <f t="shared" si="0"/>
        <v>8259285</v>
      </c>
      <c r="W13" s="31">
        <f t="shared" si="0"/>
        <v>102784823</v>
      </c>
      <c r="X13" s="31">
        <f t="shared" si="0"/>
        <v>34036711</v>
      </c>
      <c r="Y13" s="31">
        <f t="shared" si="0"/>
        <v>68748112</v>
      </c>
      <c r="Z13" s="32">
        <f>+IF(X13&lt;&gt;0,+(Y13/X13)*100,0)</f>
        <v>201.98224205623157</v>
      </c>
      <c r="AA13" s="33">
        <f>SUM(AA6:AA12)</f>
        <v>34036711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-4906288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>
        <v>-685287</v>
      </c>
      <c r="N17" s="24">
        <v>-685287</v>
      </c>
      <c r="O17" s="24">
        <v>-274487</v>
      </c>
      <c r="P17" s="24">
        <v>-247471</v>
      </c>
      <c r="Q17" s="20">
        <v>-274243</v>
      </c>
      <c r="R17" s="24">
        <v>-796201</v>
      </c>
      <c r="S17" s="24">
        <v>-265184</v>
      </c>
      <c r="T17" s="20">
        <v>-273797</v>
      </c>
      <c r="U17" s="24">
        <v>-1296344</v>
      </c>
      <c r="V17" s="24">
        <v>-1835325</v>
      </c>
      <c r="W17" s="24">
        <v>67618492</v>
      </c>
      <c r="X17" s="20">
        <v>-4906288</v>
      </c>
      <c r="Y17" s="24">
        <v>72524780</v>
      </c>
      <c r="Z17" s="25">
        <v>-1478.2006274397263</v>
      </c>
      <c r="AA17" s="26">
        <v>-4906288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-4906288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-685287</v>
      </c>
      <c r="N25" s="36">
        <f t="shared" si="1"/>
        <v>-685287</v>
      </c>
      <c r="O25" s="36">
        <f t="shared" si="1"/>
        <v>-274487</v>
      </c>
      <c r="P25" s="36">
        <f t="shared" si="1"/>
        <v>-247471</v>
      </c>
      <c r="Q25" s="36">
        <f t="shared" si="1"/>
        <v>-274243</v>
      </c>
      <c r="R25" s="36">
        <f t="shared" si="1"/>
        <v>-796201</v>
      </c>
      <c r="S25" s="36">
        <f t="shared" si="1"/>
        <v>-265184</v>
      </c>
      <c r="T25" s="36">
        <f t="shared" si="1"/>
        <v>-273797</v>
      </c>
      <c r="U25" s="36">
        <f t="shared" si="1"/>
        <v>-1296344</v>
      </c>
      <c r="V25" s="36">
        <f t="shared" si="1"/>
        <v>-1835325</v>
      </c>
      <c r="W25" s="36">
        <f t="shared" si="1"/>
        <v>67618492</v>
      </c>
      <c r="X25" s="36">
        <f t="shared" si="1"/>
        <v>-4906288</v>
      </c>
      <c r="Y25" s="36">
        <f t="shared" si="1"/>
        <v>72524780</v>
      </c>
      <c r="Z25" s="37">
        <f>+IF(X25&lt;&gt;0,+(Y25/X25)*100,0)</f>
        <v>-1478.2006274397263</v>
      </c>
      <c r="AA25" s="38">
        <f>SUM(AA15:AA24)</f>
        <v>-4906288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144625235</v>
      </c>
      <c r="D26" s="29">
        <f>+D13+D25</f>
        <v>0</v>
      </c>
      <c r="E26" s="30">
        <f t="shared" si="2"/>
        <v>30626598</v>
      </c>
      <c r="F26" s="31">
        <f t="shared" si="2"/>
        <v>29130423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2652859</v>
      </c>
      <c r="L26" s="31">
        <f t="shared" si="2"/>
        <v>1848666</v>
      </c>
      <c r="M26" s="31">
        <f t="shared" si="2"/>
        <v>200671</v>
      </c>
      <c r="N26" s="31">
        <f t="shared" si="2"/>
        <v>4702196</v>
      </c>
      <c r="O26" s="31">
        <f t="shared" si="2"/>
        <v>2002066</v>
      </c>
      <c r="P26" s="31">
        <f t="shared" si="2"/>
        <v>1878969</v>
      </c>
      <c r="Q26" s="31">
        <f t="shared" si="2"/>
        <v>1149345</v>
      </c>
      <c r="R26" s="31">
        <f t="shared" si="2"/>
        <v>5030380</v>
      </c>
      <c r="S26" s="31">
        <f t="shared" si="2"/>
        <v>2292147</v>
      </c>
      <c r="T26" s="31">
        <f t="shared" si="2"/>
        <v>3103503</v>
      </c>
      <c r="U26" s="31">
        <f t="shared" si="2"/>
        <v>1028310</v>
      </c>
      <c r="V26" s="31">
        <f t="shared" si="2"/>
        <v>6423960</v>
      </c>
      <c r="W26" s="31">
        <f t="shared" si="2"/>
        <v>170403315</v>
      </c>
      <c r="X26" s="31">
        <f t="shared" si="2"/>
        <v>29130423</v>
      </c>
      <c r="Y26" s="31">
        <f t="shared" si="2"/>
        <v>141272892</v>
      </c>
      <c r="Z26" s="32">
        <f>+IF(X26&lt;&gt;0,+(Y26/X26)*100,0)</f>
        <v>484.96684033733396</v>
      </c>
      <c r="AA26" s="33">
        <f>+AA13+AA25</f>
        <v>29130423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>
        <v>-4213</v>
      </c>
      <c r="L31" s="20">
        <v>-2054</v>
      </c>
      <c r="M31" s="20">
        <v>-2213</v>
      </c>
      <c r="N31" s="20">
        <v>-8480</v>
      </c>
      <c r="O31" s="20">
        <v>-2349</v>
      </c>
      <c r="P31" s="20">
        <v>-1023</v>
      </c>
      <c r="Q31" s="20">
        <v>-1569</v>
      </c>
      <c r="R31" s="20">
        <v>-4941</v>
      </c>
      <c r="S31" s="20">
        <v>-1651</v>
      </c>
      <c r="T31" s="20">
        <v>-1348</v>
      </c>
      <c r="U31" s="20">
        <v>-832</v>
      </c>
      <c r="V31" s="20">
        <v>-3831</v>
      </c>
      <c r="W31" s="20">
        <v>-257453</v>
      </c>
      <c r="X31" s="20"/>
      <c r="Y31" s="20">
        <v>-257453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27172172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>
        <v>-111070</v>
      </c>
      <c r="L32" s="20">
        <v>-1003222</v>
      </c>
      <c r="M32" s="20">
        <v>-1896199</v>
      </c>
      <c r="N32" s="20">
        <v>-3010491</v>
      </c>
      <c r="O32" s="20">
        <v>-460855</v>
      </c>
      <c r="P32" s="20">
        <v>-596815</v>
      </c>
      <c r="Q32" s="20">
        <v>-1245747</v>
      </c>
      <c r="R32" s="20">
        <v>-2303417</v>
      </c>
      <c r="S32" s="20">
        <v>-229074</v>
      </c>
      <c r="T32" s="20">
        <v>-391920</v>
      </c>
      <c r="U32" s="20">
        <v>-1118024</v>
      </c>
      <c r="V32" s="20">
        <v>-1739018</v>
      </c>
      <c r="W32" s="20">
        <v>-15137141</v>
      </c>
      <c r="X32" s="20">
        <v>27172172</v>
      </c>
      <c r="Y32" s="20">
        <v>-42309313</v>
      </c>
      <c r="Z32" s="21">
        <v>-155.70824812974098</v>
      </c>
      <c r="AA32" s="22">
        <v>27172172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>
        <v>369968</v>
      </c>
      <c r="L35" s="20">
        <v>377363</v>
      </c>
      <c r="M35" s="20">
        <v>357508</v>
      </c>
      <c r="N35" s="20">
        <v>1104839</v>
      </c>
      <c r="O35" s="20">
        <v>357300</v>
      </c>
      <c r="P35" s="20">
        <v>354267</v>
      </c>
      <c r="Q35" s="20">
        <v>363244</v>
      </c>
      <c r="R35" s="20">
        <v>1074811</v>
      </c>
      <c r="S35" s="20">
        <v>363106</v>
      </c>
      <c r="T35" s="20">
        <v>489356</v>
      </c>
      <c r="U35" s="20">
        <v>416447</v>
      </c>
      <c r="V35" s="20">
        <v>1268909</v>
      </c>
      <c r="W35" s="20">
        <v>21380934</v>
      </c>
      <c r="X35" s="20"/>
      <c r="Y35" s="20">
        <v>21380934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27172172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254685</v>
      </c>
      <c r="L37" s="31">
        <f t="shared" si="3"/>
        <v>-627913</v>
      </c>
      <c r="M37" s="31">
        <f t="shared" si="3"/>
        <v>-1540904</v>
      </c>
      <c r="N37" s="31">
        <f t="shared" si="3"/>
        <v>-1914132</v>
      </c>
      <c r="O37" s="31">
        <f t="shared" si="3"/>
        <v>-105904</v>
      </c>
      <c r="P37" s="31">
        <f t="shared" si="3"/>
        <v>-243571</v>
      </c>
      <c r="Q37" s="31">
        <f t="shared" si="3"/>
        <v>-884072</v>
      </c>
      <c r="R37" s="31">
        <f t="shared" si="3"/>
        <v>-1233547</v>
      </c>
      <c r="S37" s="31">
        <f t="shared" si="3"/>
        <v>132381</v>
      </c>
      <c r="T37" s="31">
        <f t="shared" si="3"/>
        <v>96088</v>
      </c>
      <c r="U37" s="31">
        <f t="shared" si="3"/>
        <v>-702409</v>
      </c>
      <c r="V37" s="31">
        <f t="shared" si="3"/>
        <v>-473940</v>
      </c>
      <c r="W37" s="31">
        <f t="shared" si="3"/>
        <v>5986340</v>
      </c>
      <c r="X37" s="31">
        <f t="shared" si="3"/>
        <v>27172172</v>
      </c>
      <c r="Y37" s="31">
        <f t="shared" si="3"/>
        <v>-21185832</v>
      </c>
      <c r="Z37" s="32">
        <f>+IF(X37&lt;&gt;0,+(Y37/X37)*100,0)</f>
        <v>-77.968857255871924</v>
      </c>
      <c r="AA37" s="33">
        <f>SUM(AA29:AA36)</f>
        <v>27172172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27172172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254685</v>
      </c>
      <c r="L44" s="31">
        <f t="shared" si="5"/>
        <v>-627913</v>
      </c>
      <c r="M44" s="31">
        <f t="shared" si="5"/>
        <v>-1540904</v>
      </c>
      <c r="N44" s="31">
        <f t="shared" si="5"/>
        <v>-1914132</v>
      </c>
      <c r="O44" s="31">
        <f t="shared" si="5"/>
        <v>-105904</v>
      </c>
      <c r="P44" s="31">
        <f t="shared" si="5"/>
        <v>-243571</v>
      </c>
      <c r="Q44" s="31">
        <f t="shared" si="5"/>
        <v>-884072</v>
      </c>
      <c r="R44" s="31">
        <f t="shared" si="5"/>
        <v>-1233547</v>
      </c>
      <c r="S44" s="31">
        <f t="shared" si="5"/>
        <v>132381</v>
      </c>
      <c r="T44" s="31">
        <f t="shared" si="5"/>
        <v>96088</v>
      </c>
      <c r="U44" s="31">
        <f t="shared" si="5"/>
        <v>-702409</v>
      </c>
      <c r="V44" s="31">
        <f t="shared" si="5"/>
        <v>-473940</v>
      </c>
      <c r="W44" s="31">
        <f t="shared" si="5"/>
        <v>5986765</v>
      </c>
      <c r="X44" s="31">
        <f t="shared" si="5"/>
        <v>27172172</v>
      </c>
      <c r="Y44" s="31">
        <f t="shared" si="5"/>
        <v>-21185407</v>
      </c>
      <c r="Z44" s="32">
        <f>+IF(X44&lt;&gt;0,+(Y44/X44)*100,0)</f>
        <v>-77.967293155659405</v>
      </c>
      <c r="AA44" s="33">
        <f>+AA37+AA43</f>
        <v>27172172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135436174</v>
      </c>
      <c r="D45" s="42">
        <f t="shared" si="6"/>
        <v>0</v>
      </c>
      <c r="E45" s="43">
        <f t="shared" si="6"/>
        <v>1654426</v>
      </c>
      <c r="F45" s="44">
        <f t="shared" si="6"/>
        <v>1958251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2398174</v>
      </c>
      <c r="L45" s="44">
        <f t="shared" si="6"/>
        <v>2476579</v>
      </c>
      <c r="M45" s="44">
        <f t="shared" si="6"/>
        <v>1741575</v>
      </c>
      <c r="N45" s="44">
        <f t="shared" si="6"/>
        <v>6616328</v>
      </c>
      <c r="O45" s="44">
        <f t="shared" si="6"/>
        <v>2107970</v>
      </c>
      <c r="P45" s="44">
        <f t="shared" si="6"/>
        <v>2122540</v>
      </c>
      <c r="Q45" s="44">
        <f t="shared" si="6"/>
        <v>2033417</v>
      </c>
      <c r="R45" s="44">
        <f t="shared" si="6"/>
        <v>6263927</v>
      </c>
      <c r="S45" s="44">
        <f t="shared" si="6"/>
        <v>2159766</v>
      </c>
      <c r="T45" s="44">
        <f t="shared" si="6"/>
        <v>3007415</v>
      </c>
      <c r="U45" s="44">
        <f t="shared" si="6"/>
        <v>1730719</v>
      </c>
      <c r="V45" s="44">
        <f t="shared" si="6"/>
        <v>6897900</v>
      </c>
      <c r="W45" s="44">
        <f t="shared" si="6"/>
        <v>164416550</v>
      </c>
      <c r="X45" s="44">
        <f t="shared" si="6"/>
        <v>1958251</v>
      </c>
      <c r="Y45" s="44">
        <f t="shared" si="6"/>
        <v>162458299</v>
      </c>
      <c r="Z45" s="45">
        <f>+IF(X45&lt;&gt;0,+(Y45/X45)*100,0)</f>
        <v>8296.0917165368483</v>
      </c>
      <c r="AA45" s="46">
        <f>+AA26-AA44</f>
        <v>1958251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1958251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943935</v>
      </c>
      <c r="Q47" s="20">
        <v>-2841</v>
      </c>
      <c r="R47" s="20">
        <v>941094</v>
      </c>
      <c r="S47" s="20">
        <v>176382</v>
      </c>
      <c r="T47" s="20">
        <v>960019</v>
      </c>
      <c r="U47" s="20">
        <v>733308</v>
      </c>
      <c r="V47" s="20">
        <v>1869709</v>
      </c>
      <c r="W47" s="20">
        <v>2810803</v>
      </c>
      <c r="X47" s="20">
        <v>1958251</v>
      </c>
      <c r="Y47" s="20">
        <v>852552</v>
      </c>
      <c r="Z47" s="47">
        <v>43.536400594203705</v>
      </c>
      <c r="AA47" s="22">
        <v>1958251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1958251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943935</v>
      </c>
      <c r="Q50" s="52">
        <f t="shared" si="7"/>
        <v>-2841</v>
      </c>
      <c r="R50" s="52">
        <f t="shared" si="7"/>
        <v>941094</v>
      </c>
      <c r="S50" s="52">
        <f t="shared" si="7"/>
        <v>176382</v>
      </c>
      <c r="T50" s="52">
        <f t="shared" si="7"/>
        <v>960019</v>
      </c>
      <c r="U50" s="52">
        <f t="shared" si="7"/>
        <v>733308</v>
      </c>
      <c r="V50" s="52">
        <f t="shared" si="7"/>
        <v>1869709</v>
      </c>
      <c r="W50" s="52">
        <f t="shared" si="7"/>
        <v>2810803</v>
      </c>
      <c r="X50" s="52">
        <f t="shared" si="7"/>
        <v>1958251</v>
      </c>
      <c r="Y50" s="52">
        <f t="shared" si="7"/>
        <v>852552</v>
      </c>
      <c r="Z50" s="53">
        <f>+IF(X50&lt;&gt;0,+(Y50/X50)*100,0)</f>
        <v>43.536400594203705</v>
      </c>
      <c r="AA50" s="54">
        <f>SUM(AA47:AA49)</f>
        <v>1958251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-10093356</v>
      </c>
      <c r="G6" s="20">
        <v>20940999</v>
      </c>
      <c r="H6" s="20"/>
      <c r="I6" s="20">
        <v>339188</v>
      </c>
      <c r="J6" s="20">
        <v>21280187</v>
      </c>
      <c r="K6" s="20">
        <v>529563</v>
      </c>
      <c r="L6" s="20">
        <v>430617</v>
      </c>
      <c r="M6" s="20">
        <v>-9514616</v>
      </c>
      <c r="N6" s="20">
        <v>-8554436</v>
      </c>
      <c r="O6" s="20">
        <v>433318</v>
      </c>
      <c r="P6" s="20">
        <v>376678</v>
      </c>
      <c r="Q6" s="20">
        <v>358578</v>
      </c>
      <c r="R6" s="20">
        <v>1168574</v>
      </c>
      <c r="S6" s="20">
        <v>437188</v>
      </c>
      <c r="T6" s="20">
        <v>-1038058</v>
      </c>
      <c r="U6" s="20">
        <v>177971</v>
      </c>
      <c r="V6" s="20">
        <v>-422899</v>
      </c>
      <c r="W6" s="20">
        <v>13471426</v>
      </c>
      <c r="X6" s="20">
        <v>-10093356</v>
      </c>
      <c r="Y6" s="20">
        <v>23564782</v>
      </c>
      <c r="Z6" s="21">
        <v>-233.46825377010384</v>
      </c>
      <c r="AA6" s="22">
        <v>-10093356</v>
      </c>
    </row>
    <row r="7" spans="1:27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7550163</v>
      </c>
      <c r="G7" s="20">
        <v>10522066</v>
      </c>
      <c r="H7" s="20"/>
      <c r="I7" s="20">
        <v>369462</v>
      </c>
      <c r="J7" s="20">
        <v>10891528</v>
      </c>
      <c r="K7" s="20">
        <v>191122</v>
      </c>
      <c r="L7" s="20">
        <v>285375</v>
      </c>
      <c r="M7" s="20">
        <v>695582</v>
      </c>
      <c r="N7" s="20">
        <v>1172079</v>
      </c>
      <c r="O7" s="20">
        <v>280245</v>
      </c>
      <c r="P7" s="20">
        <v>303213</v>
      </c>
      <c r="Q7" s="20">
        <v>350833</v>
      </c>
      <c r="R7" s="20">
        <v>934291</v>
      </c>
      <c r="S7" s="20">
        <v>228902</v>
      </c>
      <c r="T7" s="20">
        <v>332646</v>
      </c>
      <c r="U7" s="20">
        <v>301370</v>
      </c>
      <c r="V7" s="20">
        <v>862918</v>
      </c>
      <c r="W7" s="20">
        <v>13860816</v>
      </c>
      <c r="X7" s="20">
        <v>7550163</v>
      </c>
      <c r="Y7" s="20">
        <v>6310653</v>
      </c>
      <c r="Z7" s="21">
        <v>83.583003439793288</v>
      </c>
      <c r="AA7" s="22">
        <v>7550163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>
        <v>-6798</v>
      </c>
      <c r="L10" s="20"/>
      <c r="M10" s="20">
        <v>-21888</v>
      </c>
      <c r="N10" s="20">
        <v>-28686</v>
      </c>
      <c r="O10" s="20">
        <v>-21797</v>
      </c>
      <c r="P10" s="20">
        <v>-37764</v>
      </c>
      <c r="Q10" s="20">
        <v>-6679</v>
      </c>
      <c r="R10" s="20">
        <v>-66240</v>
      </c>
      <c r="S10" s="20"/>
      <c r="T10" s="20">
        <v>-16393</v>
      </c>
      <c r="U10" s="20">
        <v>-283598</v>
      </c>
      <c r="V10" s="20">
        <v>-299991</v>
      </c>
      <c r="W10" s="20">
        <v>-3733998</v>
      </c>
      <c r="X10" s="20">
        <v>-309455</v>
      </c>
      <c r="Y10" s="20">
        <v>-3424543</v>
      </c>
      <c r="Z10" s="21">
        <v>1106.6368292643519</v>
      </c>
      <c r="AA10" s="22">
        <v>-309455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>
        <v>55</v>
      </c>
      <c r="L11" s="24"/>
      <c r="M11" s="20">
        <v>1306445</v>
      </c>
      <c r="N11" s="24">
        <v>1306500</v>
      </c>
      <c r="O11" s="24"/>
      <c r="P11" s="24"/>
      <c r="Q11" s="20"/>
      <c r="R11" s="24"/>
      <c r="S11" s="24"/>
      <c r="T11" s="20">
        <v>-1306500</v>
      </c>
      <c r="U11" s="24"/>
      <c r="V11" s="24">
        <v>-1306500</v>
      </c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-2852648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713942</v>
      </c>
      <c r="L13" s="31">
        <f t="shared" si="0"/>
        <v>715992</v>
      </c>
      <c r="M13" s="31">
        <f t="shared" si="0"/>
        <v>-7534477</v>
      </c>
      <c r="N13" s="31">
        <f t="shared" si="0"/>
        <v>-6104543</v>
      </c>
      <c r="O13" s="31">
        <f t="shared" si="0"/>
        <v>691766</v>
      </c>
      <c r="P13" s="31">
        <f t="shared" si="0"/>
        <v>642127</v>
      </c>
      <c r="Q13" s="31">
        <f t="shared" si="0"/>
        <v>702732</v>
      </c>
      <c r="R13" s="31">
        <f t="shared" si="0"/>
        <v>2036625</v>
      </c>
      <c r="S13" s="31">
        <f t="shared" si="0"/>
        <v>666090</v>
      </c>
      <c r="T13" s="31">
        <f t="shared" si="0"/>
        <v>-2028305</v>
      </c>
      <c r="U13" s="31">
        <f t="shared" si="0"/>
        <v>195743</v>
      </c>
      <c r="V13" s="31">
        <f t="shared" si="0"/>
        <v>-1166472</v>
      </c>
      <c r="W13" s="31">
        <f t="shared" si="0"/>
        <v>24388109</v>
      </c>
      <c r="X13" s="31">
        <f t="shared" si="0"/>
        <v>-2852648</v>
      </c>
      <c r="Y13" s="31">
        <f t="shared" si="0"/>
        <v>27240757</v>
      </c>
      <c r="Z13" s="32">
        <f>+IF(X13&lt;&gt;0,+(Y13/X13)*100,0)</f>
        <v>-954.9287889708088</v>
      </c>
      <c r="AA13" s="33">
        <f>SUM(AA6:AA12)</f>
        <v>-2852648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10110007</v>
      </c>
      <c r="G17" s="24">
        <v>1764997</v>
      </c>
      <c r="H17" s="24"/>
      <c r="I17" s="24"/>
      <c r="J17" s="20">
        <v>1764997</v>
      </c>
      <c r="K17" s="24"/>
      <c r="L17" s="24"/>
      <c r="M17" s="20">
        <v>8710000</v>
      </c>
      <c r="N17" s="24">
        <v>8710000</v>
      </c>
      <c r="O17" s="24"/>
      <c r="P17" s="24"/>
      <c r="Q17" s="20">
        <v>73500</v>
      </c>
      <c r="R17" s="24">
        <v>73500</v>
      </c>
      <c r="S17" s="24"/>
      <c r="T17" s="20">
        <v>1395000</v>
      </c>
      <c r="U17" s="24"/>
      <c r="V17" s="24">
        <v>1395000</v>
      </c>
      <c r="W17" s="24">
        <v>11943497</v>
      </c>
      <c r="X17" s="20">
        <v>10110007</v>
      </c>
      <c r="Y17" s="24">
        <v>1833490</v>
      </c>
      <c r="Z17" s="25">
        <v>18.135397928013305</v>
      </c>
      <c r="AA17" s="26">
        <v>10110007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10110007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8710000</v>
      </c>
      <c r="N25" s="36">
        <f t="shared" si="1"/>
        <v>8710000</v>
      </c>
      <c r="O25" s="36">
        <f t="shared" si="1"/>
        <v>0</v>
      </c>
      <c r="P25" s="36">
        <f t="shared" si="1"/>
        <v>0</v>
      </c>
      <c r="Q25" s="36">
        <f t="shared" si="1"/>
        <v>73500</v>
      </c>
      <c r="R25" s="36">
        <f t="shared" si="1"/>
        <v>73500</v>
      </c>
      <c r="S25" s="36">
        <f t="shared" si="1"/>
        <v>0</v>
      </c>
      <c r="T25" s="36">
        <f t="shared" si="1"/>
        <v>1395000</v>
      </c>
      <c r="U25" s="36">
        <f t="shared" si="1"/>
        <v>0</v>
      </c>
      <c r="V25" s="36">
        <f t="shared" si="1"/>
        <v>1395000</v>
      </c>
      <c r="W25" s="36">
        <f t="shared" si="1"/>
        <v>11943497</v>
      </c>
      <c r="X25" s="36">
        <f t="shared" si="1"/>
        <v>10110007</v>
      </c>
      <c r="Y25" s="36">
        <f t="shared" si="1"/>
        <v>1833490</v>
      </c>
      <c r="Z25" s="37">
        <f>+IF(X25&lt;&gt;0,+(Y25/X25)*100,0)</f>
        <v>18.135397928013305</v>
      </c>
      <c r="AA25" s="38">
        <f>SUM(AA15:AA24)</f>
        <v>10110007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7257359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713942</v>
      </c>
      <c r="L26" s="31">
        <f t="shared" si="2"/>
        <v>715992</v>
      </c>
      <c r="M26" s="31">
        <f t="shared" si="2"/>
        <v>1175523</v>
      </c>
      <c r="N26" s="31">
        <f t="shared" si="2"/>
        <v>2605457</v>
      </c>
      <c r="O26" s="31">
        <f t="shared" si="2"/>
        <v>691766</v>
      </c>
      <c r="P26" s="31">
        <f t="shared" si="2"/>
        <v>642127</v>
      </c>
      <c r="Q26" s="31">
        <f t="shared" si="2"/>
        <v>776232</v>
      </c>
      <c r="R26" s="31">
        <f t="shared" si="2"/>
        <v>2110125</v>
      </c>
      <c r="S26" s="31">
        <f t="shared" si="2"/>
        <v>666090</v>
      </c>
      <c r="T26" s="31">
        <f t="shared" si="2"/>
        <v>-633305</v>
      </c>
      <c r="U26" s="31">
        <f t="shared" si="2"/>
        <v>195743</v>
      </c>
      <c r="V26" s="31">
        <f t="shared" si="2"/>
        <v>228528</v>
      </c>
      <c r="W26" s="31">
        <f t="shared" si="2"/>
        <v>36331606</v>
      </c>
      <c r="X26" s="31">
        <f t="shared" si="2"/>
        <v>7257359</v>
      </c>
      <c r="Y26" s="31">
        <f t="shared" si="2"/>
        <v>29074247</v>
      </c>
      <c r="Z26" s="32">
        <f>+IF(X26&lt;&gt;0,+(Y26/X26)*100,0)</f>
        <v>400.61745601946927</v>
      </c>
      <c r="AA26" s="33">
        <f>+AA13+AA25</f>
        <v>7257359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>
        <v>-587</v>
      </c>
      <c r="R31" s="20">
        <v>-587</v>
      </c>
      <c r="S31" s="20">
        <v>-523</v>
      </c>
      <c r="T31" s="20"/>
      <c r="U31" s="20">
        <v>-1067</v>
      </c>
      <c r="V31" s="20">
        <v>-1590</v>
      </c>
      <c r="W31" s="20">
        <v>-32460</v>
      </c>
      <c r="X31" s="20"/>
      <c r="Y31" s="20">
        <v>-32460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6666012</v>
      </c>
      <c r="G32" s="20">
        <v>-396179</v>
      </c>
      <c r="H32" s="20"/>
      <c r="I32" s="20">
        <v>-14511</v>
      </c>
      <c r="J32" s="20">
        <v>-410690</v>
      </c>
      <c r="K32" s="20">
        <v>4686</v>
      </c>
      <c r="L32" s="20">
        <v>-17167</v>
      </c>
      <c r="M32" s="20">
        <v>-6695</v>
      </c>
      <c r="N32" s="20">
        <v>-19176</v>
      </c>
      <c r="O32" s="20">
        <v>-2200</v>
      </c>
      <c r="P32" s="20">
        <v>-19909</v>
      </c>
      <c r="Q32" s="20">
        <v>-3556</v>
      </c>
      <c r="R32" s="20">
        <v>-25665</v>
      </c>
      <c r="S32" s="20">
        <v>-24677</v>
      </c>
      <c r="T32" s="20">
        <v>-3643</v>
      </c>
      <c r="U32" s="20">
        <v>-343</v>
      </c>
      <c r="V32" s="20">
        <v>-28663</v>
      </c>
      <c r="W32" s="20">
        <v>-484194</v>
      </c>
      <c r="X32" s="20">
        <v>6666012</v>
      </c>
      <c r="Y32" s="20">
        <v>-7150206</v>
      </c>
      <c r="Z32" s="21">
        <v>-107.26362328780685</v>
      </c>
      <c r="AA32" s="22">
        <v>6666012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>
        <v>-79184</v>
      </c>
      <c r="L35" s="20">
        <v>79446</v>
      </c>
      <c r="M35" s="20">
        <v>45358</v>
      </c>
      <c r="N35" s="20">
        <v>45620</v>
      </c>
      <c r="O35" s="20">
        <v>78557</v>
      </c>
      <c r="P35" s="20">
        <v>78480</v>
      </c>
      <c r="Q35" s="20">
        <v>79055</v>
      </c>
      <c r="R35" s="20">
        <v>236092</v>
      </c>
      <c r="S35" s="20">
        <v>78659</v>
      </c>
      <c r="T35" s="20">
        <v>-129459</v>
      </c>
      <c r="U35" s="20">
        <v>78187</v>
      </c>
      <c r="V35" s="20">
        <v>27387</v>
      </c>
      <c r="W35" s="20">
        <v>5190405</v>
      </c>
      <c r="X35" s="20"/>
      <c r="Y35" s="20">
        <v>5190405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6666012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-74498</v>
      </c>
      <c r="L37" s="31">
        <f t="shared" si="3"/>
        <v>62279</v>
      </c>
      <c r="M37" s="31">
        <f t="shared" si="3"/>
        <v>38663</v>
      </c>
      <c r="N37" s="31">
        <f t="shared" si="3"/>
        <v>26444</v>
      </c>
      <c r="O37" s="31">
        <f t="shared" si="3"/>
        <v>76357</v>
      </c>
      <c r="P37" s="31">
        <f t="shared" si="3"/>
        <v>58571</v>
      </c>
      <c r="Q37" s="31">
        <f t="shared" si="3"/>
        <v>74912</v>
      </c>
      <c r="R37" s="31">
        <f t="shared" si="3"/>
        <v>209840</v>
      </c>
      <c r="S37" s="31">
        <f t="shared" si="3"/>
        <v>53459</v>
      </c>
      <c r="T37" s="31">
        <f t="shared" si="3"/>
        <v>-133102</v>
      </c>
      <c r="U37" s="31">
        <f t="shared" si="3"/>
        <v>76777</v>
      </c>
      <c r="V37" s="31">
        <f t="shared" si="3"/>
        <v>-2866</v>
      </c>
      <c r="W37" s="31">
        <f t="shared" si="3"/>
        <v>4673751</v>
      </c>
      <c r="X37" s="31">
        <f t="shared" si="3"/>
        <v>6666012</v>
      </c>
      <c r="Y37" s="31">
        <f t="shared" si="3"/>
        <v>-1992261</v>
      </c>
      <c r="Z37" s="32">
        <f>+IF(X37&lt;&gt;0,+(Y37/X37)*100,0)</f>
        <v>-29.886849888659068</v>
      </c>
      <c r="AA37" s="33">
        <f>SUM(AA29:AA36)</f>
        <v>6666012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6666012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-74498</v>
      </c>
      <c r="L44" s="31">
        <f t="shared" si="5"/>
        <v>62279</v>
      </c>
      <c r="M44" s="31">
        <f t="shared" si="5"/>
        <v>38663</v>
      </c>
      <c r="N44" s="31">
        <f t="shared" si="5"/>
        <v>26444</v>
      </c>
      <c r="O44" s="31">
        <f t="shared" si="5"/>
        <v>76357</v>
      </c>
      <c r="P44" s="31">
        <f t="shared" si="5"/>
        <v>58571</v>
      </c>
      <c r="Q44" s="31">
        <f t="shared" si="5"/>
        <v>74912</v>
      </c>
      <c r="R44" s="31">
        <f t="shared" si="5"/>
        <v>209840</v>
      </c>
      <c r="S44" s="31">
        <f t="shared" si="5"/>
        <v>53459</v>
      </c>
      <c r="T44" s="31">
        <f t="shared" si="5"/>
        <v>-133102</v>
      </c>
      <c r="U44" s="31">
        <f t="shared" si="5"/>
        <v>76777</v>
      </c>
      <c r="V44" s="31">
        <f t="shared" si="5"/>
        <v>-2866</v>
      </c>
      <c r="W44" s="31">
        <f t="shared" si="5"/>
        <v>4673751</v>
      </c>
      <c r="X44" s="31">
        <f t="shared" si="5"/>
        <v>6666012</v>
      </c>
      <c r="Y44" s="31">
        <f t="shared" si="5"/>
        <v>-1992261</v>
      </c>
      <c r="Z44" s="32">
        <f>+IF(X44&lt;&gt;0,+(Y44/X44)*100,0)</f>
        <v>-29.886849888659068</v>
      </c>
      <c r="AA44" s="33">
        <f>+AA37+AA43</f>
        <v>6666012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591347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788440</v>
      </c>
      <c r="L45" s="44">
        <f t="shared" si="6"/>
        <v>653713</v>
      </c>
      <c r="M45" s="44">
        <f t="shared" si="6"/>
        <v>1136860</v>
      </c>
      <c r="N45" s="44">
        <f t="shared" si="6"/>
        <v>2579013</v>
      </c>
      <c r="O45" s="44">
        <f t="shared" si="6"/>
        <v>615409</v>
      </c>
      <c r="P45" s="44">
        <f t="shared" si="6"/>
        <v>583556</v>
      </c>
      <c r="Q45" s="44">
        <f t="shared" si="6"/>
        <v>701320</v>
      </c>
      <c r="R45" s="44">
        <f t="shared" si="6"/>
        <v>1900285</v>
      </c>
      <c r="S45" s="44">
        <f t="shared" si="6"/>
        <v>612631</v>
      </c>
      <c r="T45" s="44">
        <f t="shared" si="6"/>
        <v>-500203</v>
      </c>
      <c r="U45" s="44">
        <f t="shared" si="6"/>
        <v>118966</v>
      </c>
      <c r="V45" s="44">
        <f t="shared" si="6"/>
        <v>231394</v>
      </c>
      <c r="W45" s="44">
        <f t="shared" si="6"/>
        <v>31657855</v>
      </c>
      <c r="X45" s="44">
        <f t="shared" si="6"/>
        <v>591347</v>
      </c>
      <c r="Y45" s="44">
        <f t="shared" si="6"/>
        <v>31066508</v>
      </c>
      <c r="Z45" s="45">
        <f>+IF(X45&lt;&gt;0,+(Y45/X45)*100,0)</f>
        <v>5253.5157868391989</v>
      </c>
      <c r="AA45" s="46">
        <f>+AA26-AA44</f>
        <v>591347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-2845863</v>
      </c>
      <c r="D47" s="18"/>
      <c r="E47" s="19">
        <v>-19611127</v>
      </c>
      <c r="F47" s="20">
        <v>591347</v>
      </c>
      <c r="G47" s="20"/>
      <c r="H47" s="20"/>
      <c r="I47" s="20">
        <v>-1673216</v>
      </c>
      <c r="J47" s="20">
        <v>-1673216</v>
      </c>
      <c r="K47" s="20">
        <v>210267</v>
      </c>
      <c r="L47" s="20">
        <v>122196</v>
      </c>
      <c r="M47" s="20">
        <v>-170183</v>
      </c>
      <c r="N47" s="20">
        <v>162280</v>
      </c>
      <c r="O47" s="20">
        <v>70083</v>
      </c>
      <c r="P47" s="20">
        <v>95989</v>
      </c>
      <c r="Q47" s="20"/>
      <c r="R47" s="20">
        <v>166072</v>
      </c>
      <c r="S47" s="20">
        <v>-32208</v>
      </c>
      <c r="T47" s="20">
        <v>81658</v>
      </c>
      <c r="U47" s="20">
        <v>-338452</v>
      </c>
      <c r="V47" s="20">
        <v>-289002</v>
      </c>
      <c r="W47" s="20">
        <v>-1633866</v>
      </c>
      <c r="X47" s="20">
        <v>591347</v>
      </c>
      <c r="Y47" s="20">
        <v>-2225213</v>
      </c>
      <c r="Z47" s="47">
        <v>-376.2956436745261</v>
      </c>
      <c r="AA47" s="22">
        <v>591347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-2845863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591347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210267</v>
      </c>
      <c r="L50" s="52">
        <f t="shared" si="7"/>
        <v>122196</v>
      </c>
      <c r="M50" s="52">
        <f t="shared" si="7"/>
        <v>-170183</v>
      </c>
      <c r="N50" s="52">
        <f t="shared" si="7"/>
        <v>162280</v>
      </c>
      <c r="O50" s="52">
        <f t="shared" si="7"/>
        <v>70083</v>
      </c>
      <c r="P50" s="52">
        <f t="shared" si="7"/>
        <v>95989</v>
      </c>
      <c r="Q50" s="52">
        <f t="shared" si="7"/>
        <v>0</v>
      </c>
      <c r="R50" s="52">
        <f t="shared" si="7"/>
        <v>166072</v>
      </c>
      <c r="S50" s="52">
        <f t="shared" si="7"/>
        <v>-32208</v>
      </c>
      <c r="T50" s="52">
        <f t="shared" si="7"/>
        <v>81658</v>
      </c>
      <c r="U50" s="52">
        <f t="shared" si="7"/>
        <v>-338452</v>
      </c>
      <c r="V50" s="52">
        <f t="shared" si="7"/>
        <v>-289002</v>
      </c>
      <c r="W50" s="52">
        <f t="shared" si="7"/>
        <v>-1633866</v>
      </c>
      <c r="X50" s="52">
        <f t="shared" si="7"/>
        <v>591347</v>
      </c>
      <c r="Y50" s="52">
        <f t="shared" si="7"/>
        <v>-2225213</v>
      </c>
      <c r="Z50" s="53">
        <f>+IF(X50&lt;&gt;0,+(Y50/X50)*100,0)</f>
        <v>-376.2956436745261</v>
      </c>
      <c r="AA50" s="54">
        <f>SUM(AA47:AA49)</f>
        <v>591347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-127235559</v>
      </c>
      <c r="G6" s="20">
        <v>55232982</v>
      </c>
      <c r="H6" s="20">
        <v>6130537</v>
      </c>
      <c r="I6" s="20">
        <v>-2213557</v>
      </c>
      <c r="J6" s="20">
        <v>59149962</v>
      </c>
      <c r="K6" s="20">
        <v>-1245267</v>
      </c>
      <c r="L6" s="20">
        <v>-2392248</v>
      </c>
      <c r="M6" s="20">
        <v>7901007</v>
      </c>
      <c r="N6" s="20">
        <v>4263492</v>
      </c>
      <c r="O6" s="20">
        <v>-3732099</v>
      </c>
      <c r="P6" s="20">
        <v>-1022311</v>
      </c>
      <c r="Q6" s="20">
        <v>2055277</v>
      </c>
      <c r="R6" s="20">
        <v>-2699133</v>
      </c>
      <c r="S6" s="20">
        <v>-2693748</v>
      </c>
      <c r="T6" s="20">
        <v>-637433</v>
      </c>
      <c r="U6" s="20">
        <v>-2281448</v>
      </c>
      <c r="V6" s="20">
        <v>-5612629</v>
      </c>
      <c r="W6" s="20">
        <v>55101692</v>
      </c>
      <c r="X6" s="20">
        <v>-127235559</v>
      </c>
      <c r="Y6" s="20">
        <v>182337251</v>
      </c>
      <c r="Z6" s="21">
        <v>-143.30683374448805</v>
      </c>
      <c r="AA6" s="22">
        <v>-127235559</v>
      </c>
    </row>
    <row r="7" spans="1:27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-4769672</v>
      </c>
      <c r="G7" s="20">
        <v>18343323</v>
      </c>
      <c r="H7" s="20">
        <v>-1227058</v>
      </c>
      <c r="I7" s="20">
        <v>1261478</v>
      </c>
      <c r="J7" s="20">
        <v>18377743</v>
      </c>
      <c r="K7" s="20">
        <v>612157</v>
      </c>
      <c r="L7" s="20">
        <v>926022</v>
      </c>
      <c r="M7" s="20">
        <v>937477</v>
      </c>
      <c r="N7" s="20">
        <v>2475656</v>
      </c>
      <c r="O7" s="20">
        <v>984057</v>
      </c>
      <c r="P7" s="20">
        <v>915678</v>
      </c>
      <c r="Q7" s="20">
        <v>797503</v>
      </c>
      <c r="R7" s="20">
        <v>2697238</v>
      </c>
      <c r="S7" s="20">
        <v>-3220397</v>
      </c>
      <c r="T7" s="20">
        <v>781672</v>
      </c>
      <c r="U7" s="20">
        <v>3875989</v>
      </c>
      <c r="V7" s="20">
        <v>1437264</v>
      </c>
      <c r="W7" s="20">
        <v>24987901</v>
      </c>
      <c r="X7" s="20">
        <v>-4769672</v>
      </c>
      <c r="Y7" s="20">
        <v>29757573</v>
      </c>
      <c r="Z7" s="21">
        <v>-623.89139127386534</v>
      </c>
      <c r="AA7" s="22">
        <v>-4769672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-1513589</v>
      </c>
      <c r="G10" s="20">
        <v>-1659737</v>
      </c>
      <c r="H10" s="20">
        <v>-6918</v>
      </c>
      <c r="I10" s="20">
        <v>-129209</v>
      </c>
      <c r="J10" s="20">
        <v>-1795864</v>
      </c>
      <c r="K10" s="20">
        <v>-91240</v>
      </c>
      <c r="L10" s="20">
        <v>-81494</v>
      </c>
      <c r="M10" s="20">
        <v>-71807</v>
      </c>
      <c r="N10" s="20">
        <v>-244541</v>
      </c>
      <c r="O10" s="20">
        <v>-30448</v>
      </c>
      <c r="P10" s="20">
        <v>-314</v>
      </c>
      <c r="Q10" s="20">
        <v>-170268</v>
      </c>
      <c r="R10" s="20">
        <v>-201030</v>
      </c>
      <c r="S10" s="20">
        <v>-16356</v>
      </c>
      <c r="T10" s="20">
        <v>-158163</v>
      </c>
      <c r="U10" s="20">
        <v>-819757</v>
      </c>
      <c r="V10" s="20">
        <v>-994276</v>
      </c>
      <c r="W10" s="20">
        <v>-3235711</v>
      </c>
      <c r="X10" s="20">
        <v>-1513589</v>
      </c>
      <c r="Y10" s="20">
        <v>-1722122</v>
      </c>
      <c r="Z10" s="21">
        <v>113.77738606715562</v>
      </c>
      <c r="AA10" s="22">
        <v>-1513589</v>
      </c>
    </row>
    <row r="11" spans="1:27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>
        <v>268975</v>
      </c>
      <c r="L11" s="24">
        <v>388352</v>
      </c>
      <c r="M11" s="20">
        <v>268740</v>
      </c>
      <c r="N11" s="24">
        <v>926067</v>
      </c>
      <c r="O11" s="24">
        <v>271756</v>
      </c>
      <c r="P11" s="24">
        <v>183399</v>
      </c>
      <c r="Q11" s="20">
        <v>570324</v>
      </c>
      <c r="R11" s="24">
        <v>1025479</v>
      </c>
      <c r="S11" s="24">
        <v>429202</v>
      </c>
      <c r="T11" s="20">
        <v>168506</v>
      </c>
      <c r="U11" s="24">
        <v>375006</v>
      </c>
      <c r="V11" s="24">
        <v>972714</v>
      </c>
      <c r="W11" s="24">
        <v>18664367</v>
      </c>
      <c r="X11" s="20"/>
      <c r="Y11" s="24">
        <v>18664367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-133518820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-455375</v>
      </c>
      <c r="L13" s="31">
        <f t="shared" si="0"/>
        <v>-1159368</v>
      </c>
      <c r="M13" s="31">
        <f t="shared" si="0"/>
        <v>9035417</v>
      </c>
      <c r="N13" s="31">
        <f t="shared" si="0"/>
        <v>7420674</v>
      </c>
      <c r="O13" s="31">
        <f t="shared" si="0"/>
        <v>-2506734</v>
      </c>
      <c r="P13" s="31">
        <f t="shared" si="0"/>
        <v>76452</v>
      </c>
      <c r="Q13" s="31">
        <f t="shared" si="0"/>
        <v>3252836</v>
      </c>
      <c r="R13" s="31">
        <f t="shared" si="0"/>
        <v>822554</v>
      </c>
      <c r="S13" s="31">
        <f t="shared" si="0"/>
        <v>-5501299</v>
      </c>
      <c r="T13" s="31">
        <f t="shared" si="0"/>
        <v>154582</v>
      </c>
      <c r="U13" s="31">
        <f t="shared" si="0"/>
        <v>1149790</v>
      </c>
      <c r="V13" s="31">
        <f t="shared" si="0"/>
        <v>-4196927</v>
      </c>
      <c r="W13" s="31">
        <f t="shared" si="0"/>
        <v>95518249</v>
      </c>
      <c r="X13" s="31">
        <f t="shared" si="0"/>
        <v>-133518820</v>
      </c>
      <c r="Y13" s="31">
        <f t="shared" si="0"/>
        <v>229037069</v>
      </c>
      <c r="Z13" s="32">
        <f>+IF(X13&lt;&gt;0,+(Y13/X13)*100,0)</f>
        <v>-171.53916504055385</v>
      </c>
      <c r="AA13" s="33">
        <f>SUM(AA6:AA12)</f>
        <v>-133518820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-3224116</v>
      </c>
      <c r="G17" s="24">
        <v>8439038</v>
      </c>
      <c r="H17" s="24">
        <v>-909442</v>
      </c>
      <c r="I17" s="24">
        <v>-319645</v>
      </c>
      <c r="J17" s="20">
        <v>7209951</v>
      </c>
      <c r="K17" s="24">
        <v>-248999</v>
      </c>
      <c r="L17" s="24">
        <v>-319645</v>
      </c>
      <c r="M17" s="20">
        <v>-330299</v>
      </c>
      <c r="N17" s="24">
        <v>-898943</v>
      </c>
      <c r="O17" s="24">
        <v>-6526105</v>
      </c>
      <c r="P17" s="24">
        <v>-147249</v>
      </c>
      <c r="Q17" s="20">
        <v>-163027</v>
      </c>
      <c r="R17" s="24">
        <v>-6836381</v>
      </c>
      <c r="S17" s="24">
        <v>835580</v>
      </c>
      <c r="T17" s="20">
        <v>-164013</v>
      </c>
      <c r="U17" s="24">
        <v>-143723</v>
      </c>
      <c r="V17" s="24">
        <v>527844</v>
      </c>
      <c r="W17" s="24">
        <v>2471</v>
      </c>
      <c r="X17" s="20">
        <v>-3224116</v>
      </c>
      <c r="Y17" s="24">
        <v>3226587</v>
      </c>
      <c r="Z17" s="25">
        <v>-100.07664116303508</v>
      </c>
      <c r="AA17" s="26">
        <v>-3224116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-3224116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-248999</v>
      </c>
      <c r="L25" s="36">
        <f t="shared" si="1"/>
        <v>-319645</v>
      </c>
      <c r="M25" s="36">
        <f t="shared" si="1"/>
        <v>-330299</v>
      </c>
      <c r="N25" s="36">
        <f t="shared" si="1"/>
        <v>-898943</v>
      </c>
      <c r="O25" s="36">
        <f t="shared" si="1"/>
        <v>-6526105</v>
      </c>
      <c r="P25" s="36">
        <f t="shared" si="1"/>
        <v>-147249</v>
      </c>
      <c r="Q25" s="36">
        <f t="shared" si="1"/>
        <v>-163027</v>
      </c>
      <c r="R25" s="36">
        <f t="shared" si="1"/>
        <v>-6836381</v>
      </c>
      <c r="S25" s="36">
        <f t="shared" si="1"/>
        <v>835580</v>
      </c>
      <c r="T25" s="36">
        <f t="shared" si="1"/>
        <v>-164013</v>
      </c>
      <c r="U25" s="36">
        <f t="shared" si="1"/>
        <v>-143723</v>
      </c>
      <c r="V25" s="36">
        <f t="shared" si="1"/>
        <v>527844</v>
      </c>
      <c r="W25" s="36">
        <f t="shared" si="1"/>
        <v>2471</v>
      </c>
      <c r="X25" s="36">
        <f t="shared" si="1"/>
        <v>-3224116</v>
      </c>
      <c r="Y25" s="36">
        <f t="shared" si="1"/>
        <v>3226587</v>
      </c>
      <c r="Z25" s="37">
        <f>+IF(X25&lt;&gt;0,+(Y25/X25)*100,0)</f>
        <v>-100.07664116303508</v>
      </c>
      <c r="AA25" s="38">
        <f>SUM(AA15:AA24)</f>
        <v>-3224116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-136742936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-704374</v>
      </c>
      <c r="L26" s="31">
        <f t="shared" si="2"/>
        <v>-1479013</v>
      </c>
      <c r="M26" s="31">
        <f t="shared" si="2"/>
        <v>8705118</v>
      </c>
      <c r="N26" s="31">
        <f t="shared" si="2"/>
        <v>6521731</v>
      </c>
      <c r="O26" s="31">
        <f t="shared" si="2"/>
        <v>-9032839</v>
      </c>
      <c r="P26" s="31">
        <f t="shared" si="2"/>
        <v>-70797</v>
      </c>
      <c r="Q26" s="31">
        <f t="shared" si="2"/>
        <v>3089809</v>
      </c>
      <c r="R26" s="31">
        <f t="shared" si="2"/>
        <v>-6013827</v>
      </c>
      <c r="S26" s="31">
        <f t="shared" si="2"/>
        <v>-4665719</v>
      </c>
      <c r="T26" s="31">
        <f t="shared" si="2"/>
        <v>-9431</v>
      </c>
      <c r="U26" s="31">
        <f t="shared" si="2"/>
        <v>1006067</v>
      </c>
      <c r="V26" s="31">
        <f t="shared" si="2"/>
        <v>-3669083</v>
      </c>
      <c r="W26" s="31">
        <f t="shared" si="2"/>
        <v>95520720</v>
      </c>
      <c r="X26" s="31">
        <f t="shared" si="2"/>
        <v>-136742936</v>
      </c>
      <c r="Y26" s="31">
        <f t="shared" si="2"/>
        <v>232263656</v>
      </c>
      <c r="Z26" s="32">
        <f>+IF(X26&lt;&gt;0,+(Y26/X26)*100,0)</f>
        <v>-169.8542263272744</v>
      </c>
      <c r="AA26" s="33">
        <f>+AA13+AA25</f>
        <v>-136742936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>
        <v>-257</v>
      </c>
      <c r="L31" s="20">
        <v>-2911</v>
      </c>
      <c r="M31" s="20">
        <v>-3255</v>
      </c>
      <c r="N31" s="20">
        <v>-6423</v>
      </c>
      <c r="O31" s="20">
        <v>-1346</v>
      </c>
      <c r="P31" s="20">
        <v>-393</v>
      </c>
      <c r="Q31" s="20">
        <v>-6270</v>
      </c>
      <c r="R31" s="20">
        <v>-8009</v>
      </c>
      <c r="S31" s="20">
        <v>-1574</v>
      </c>
      <c r="T31" s="20">
        <v>-6861</v>
      </c>
      <c r="U31" s="20">
        <v>-3839</v>
      </c>
      <c r="V31" s="20">
        <v>-12274</v>
      </c>
      <c r="W31" s="20">
        <v>-81127</v>
      </c>
      <c r="X31" s="20"/>
      <c r="Y31" s="20">
        <v>-81127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-115210485</v>
      </c>
      <c r="G32" s="20">
        <v>773282</v>
      </c>
      <c r="H32" s="20">
        <v>-2935</v>
      </c>
      <c r="I32" s="20">
        <v>-2047</v>
      </c>
      <c r="J32" s="20">
        <v>768300</v>
      </c>
      <c r="K32" s="20">
        <v>-6548</v>
      </c>
      <c r="L32" s="20">
        <v>-14861</v>
      </c>
      <c r="M32" s="20">
        <v>2211598</v>
      </c>
      <c r="N32" s="20">
        <v>2190189</v>
      </c>
      <c r="O32" s="20">
        <v>-2222258</v>
      </c>
      <c r="P32" s="20">
        <v>-1820</v>
      </c>
      <c r="Q32" s="20">
        <v>-11649</v>
      </c>
      <c r="R32" s="20">
        <v>-2235727</v>
      </c>
      <c r="S32" s="20">
        <v>-14995</v>
      </c>
      <c r="T32" s="20">
        <v>-2845</v>
      </c>
      <c r="U32" s="20">
        <v>-4190</v>
      </c>
      <c r="V32" s="20">
        <v>-22030</v>
      </c>
      <c r="W32" s="20">
        <v>700732</v>
      </c>
      <c r="X32" s="20">
        <v>-115210485</v>
      </c>
      <c r="Y32" s="20">
        <v>115911217</v>
      </c>
      <c r="Z32" s="21">
        <v>-100.60821894812786</v>
      </c>
      <c r="AA32" s="22">
        <v>-115210485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984968</v>
      </c>
      <c r="Y34" s="20">
        <v>6847895</v>
      </c>
      <c r="Z34" s="21">
        <v>695.2403529860868</v>
      </c>
      <c r="AA34" s="22">
        <v>984968</v>
      </c>
    </row>
    <row r="35" spans="1:27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>
        <v>168958</v>
      </c>
      <c r="L35" s="20">
        <v>166220</v>
      </c>
      <c r="M35" s="20">
        <v>166695</v>
      </c>
      <c r="N35" s="20">
        <v>501873</v>
      </c>
      <c r="O35" s="20">
        <v>167614</v>
      </c>
      <c r="P35" s="20">
        <v>155894</v>
      </c>
      <c r="Q35" s="20">
        <v>153638</v>
      </c>
      <c r="R35" s="20">
        <v>477146</v>
      </c>
      <c r="S35" s="20">
        <v>164216</v>
      </c>
      <c r="T35" s="20">
        <v>151437</v>
      </c>
      <c r="U35" s="20">
        <v>158257</v>
      </c>
      <c r="V35" s="20">
        <v>473910</v>
      </c>
      <c r="W35" s="20">
        <v>13864226</v>
      </c>
      <c r="X35" s="20"/>
      <c r="Y35" s="20">
        <v>13864226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-114225517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162153</v>
      </c>
      <c r="L37" s="31">
        <f t="shared" si="3"/>
        <v>148448</v>
      </c>
      <c r="M37" s="31">
        <f t="shared" si="3"/>
        <v>2375038</v>
      </c>
      <c r="N37" s="31">
        <f t="shared" si="3"/>
        <v>2685639</v>
      </c>
      <c r="O37" s="31">
        <f t="shared" si="3"/>
        <v>-2055990</v>
      </c>
      <c r="P37" s="31">
        <f t="shared" si="3"/>
        <v>153681</v>
      </c>
      <c r="Q37" s="31">
        <f t="shared" si="3"/>
        <v>135719</v>
      </c>
      <c r="R37" s="31">
        <f t="shared" si="3"/>
        <v>-1766590</v>
      </c>
      <c r="S37" s="31">
        <f t="shared" si="3"/>
        <v>147647</v>
      </c>
      <c r="T37" s="31">
        <f t="shared" si="3"/>
        <v>141731</v>
      </c>
      <c r="U37" s="31">
        <f t="shared" si="3"/>
        <v>150228</v>
      </c>
      <c r="V37" s="31">
        <f t="shared" si="3"/>
        <v>439606</v>
      </c>
      <c r="W37" s="31">
        <f t="shared" si="3"/>
        <v>22316694</v>
      </c>
      <c r="X37" s="31">
        <f t="shared" si="3"/>
        <v>-114225517</v>
      </c>
      <c r="Y37" s="31">
        <f t="shared" si="3"/>
        <v>136542211</v>
      </c>
      <c r="Z37" s="32">
        <f>+IF(X37&lt;&gt;0,+(Y37/X37)*100,0)</f>
        <v>-119.53739811044146</v>
      </c>
      <c r="AA37" s="33">
        <f>SUM(AA29:AA36)</f>
        <v>-114225517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45761332</v>
      </c>
      <c r="Y40" s="20">
        <v>40207255</v>
      </c>
      <c r="Z40" s="21">
        <v>87.862947258615634</v>
      </c>
      <c r="AA40" s="22">
        <v>45761332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45761332</v>
      </c>
      <c r="Y43" s="36">
        <f t="shared" si="4"/>
        <v>40207255</v>
      </c>
      <c r="Z43" s="37">
        <f>+IF(X43&lt;&gt;0,+(Y43/X43)*100,0)</f>
        <v>87.862947258615634</v>
      </c>
      <c r="AA43" s="38">
        <f>SUM(AA39:AA42)</f>
        <v>45761332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-68464185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162153</v>
      </c>
      <c r="L44" s="31">
        <f t="shared" si="5"/>
        <v>148448</v>
      </c>
      <c r="M44" s="31">
        <f t="shared" si="5"/>
        <v>2375038</v>
      </c>
      <c r="N44" s="31">
        <f t="shared" si="5"/>
        <v>2685639</v>
      </c>
      <c r="O44" s="31">
        <f t="shared" si="5"/>
        <v>-2055990</v>
      </c>
      <c r="P44" s="31">
        <f t="shared" si="5"/>
        <v>153681</v>
      </c>
      <c r="Q44" s="31">
        <f t="shared" si="5"/>
        <v>135719</v>
      </c>
      <c r="R44" s="31">
        <f t="shared" si="5"/>
        <v>-1766590</v>
      </c>
      <c r="S44" s="31">
        <f t="shared" si="5"/>
        <v>147647</v>
      </c>
      <c r="T44" s="31">
        <f t="shared" si="5"/>
        <v>141731</v>
      </c>
      <c r="U44" s="31">
        <f t="shared" si="5"/>
        <v>150228</v>
      </c>
      <c r="V44" s="31">
        <f t="shared" si="5"/>
        <v>439606</v>
      </c>
      <c r="W44" s="31">
        <f t="shared" si="5"/>
        <v>108285281</v>
      </c>
      <c r="X44" s="31">
        <f t="shared" si="5"/>
        <v>-68464185</v>
      </c>
      <c r="Y44" s="31">
        <f t="shared" si="5"/>
        <v>176749466</v>
      </c>
      <c r="Z44" s="32">
        <f>+IF(X44&lt;&gt;0,+(Y44/X44)*100,0)</f>
        <v>-258.16339740259815</v>
      </c>
      <c r="AA44" s="33">
        <f>+AA37+AA43</f>
        <v>-68464185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-68278751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-866527</v>
      </c>
      <c r="L45" s="44">
        <f t="shared" si="6"/>
        <v>-1627461</v>
      </c>
      <c r="M45" s="44">
        <f t="shared" si="6"/>
        <v>6330080</v>
      </c>
      <c r="N45" s="44">
        <f t="shared" si="6"/>
        <v>3836092</v>
      </c>
      <c r="O45" s="44">
        <f t="shared" si="6"/>
        <v>-6976849</v>
      </c>
      <c r="P45" s="44">
        <f t="shared" si="6"/>
        <v>-224478</v>
      </c>
      <c r="Q45" s="44">
        <f t="shared" si="6"/>
        <v>2954090</v>
      </c>
      <c r="R45" s="44">
        <f t="shared" si="6"/>
        <v>-4247237</v>
      </c>
      <c r="S45" s="44">
        <f t="shared" si="6"/>
        <v>-4813366</v>
      </c>
      <c r="T45" s="44">
        <f t="shared" si="6"/>
        <v>-151162</v>
      </c>
      <c r="U45" s="44">
        <f t="shared" si="6"/>
        <v>855839</v>
      </c>
      <c r="V45" s="44">
        <f t="shared" si="6"/>
        <v>-4108689</v>
      </c>
      <c r="W45" s="44">
        <f t="shared" si="6"/>
        <v>-12764561</v>
      </c>
      <c r="X45" s="44">
        <f t="shared" si="6"/>
        <v>-68278751</v>
      </c>
      <c r="Y45" s="44">
        <f t="shared" si="6"/>
        <v>55514190</v>
      </c>
      <c r="Z45" s="45">
        <f>+IF(X45&lt;&gt;0,+(Y45/X45)*100,0)</f>
        <v>-81.305221883745347</v>
      </c>
      <c r="AA45" s="46">
        <f>+AA26-AA44</f>
        <v>-68278751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1390076941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>
        <v>-2032510</v>
      </c>
      <c r="L47" s="20">
        <v>-2802627</v>
      </c>
      <c r="M47" s="20">
        <v>4267985</v>
      </c>
      <c r="N47" s="20">
        <v>-567152</v>
      </c>
      <c r="O47" s="20">
        <v>-8177639</v>
      </c>
      <c r="P47" s="20">
        <v>-1171926</v>
      </c>
      <c r="Q47" s="20">
        <v>1754215</v>
      </c>
      <c r="R47" s="20">
        <v>-7595350</v>
      </c>
      <c r="S47" s="20">
        <v>-11177685</v>
      </c>
      <c r="T47" s="20">
        <v>-184962</v>
      </c>
      <c r="U47" s="20">
        <v>-1814440</v>
      </c>
      <c r="V47" s="20">
        <v>-13177087</v>
      </c>
      <c r="W47" s="20">
        <v>-82370234</v>
      </c>
      <c r="X47" s="20">
        <v>1390076941</v>
      </c>
      <c r="Y47" s="20">
        <v>-1472447175</v>
      </c>
      <c r="Z47" s="47">
        <v>-105.9255881146222</v>
      </c>
      <c r="AA47" s="22">
        <v>1390076941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1390076941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-2032510</v>
      </c>
      <c r="L50" s="52">
        <f t="shared" si="7"/>
        <v>-2802627</v>
      </c>
      <c r="M50" s="52">
        <f t="shared" si="7"/>
        <v>4267985</v>
      </c>
      <c r="N50" s="52">
        <f t="shared" si="7"/>
        <v>-567152</v>
      </c>
      <c r="O50" s="52">
        <f t="shared" si="7"/>
        <v>-8177639</v>
      </c>
      <c r="P50" s="52">
        <f t="shared" si="7"/>
        <v>-1171926</v>
      </c>
      <c r="Q50" s="52">
        <f t="shared" si="7"/>
        <v>1754215</v>
      </c>
      <c r="R50" s="52">
        <f t="shared" si="7"/>
        <v>-7595350</v>
      </c>
      <c r="S50" s="52">
        <f t="shared" si="7"/>
        <v>-11177685</v>
      </c>
      <c r="T50" s="52">
        <f t="shared" si="7"/>
        <v>-184962</v>
      </c>
      <c r="U50" s="52">
        <f t="shared" si="7"/>
        <v>-1814440</v>
      </c>
      <c r="V50" s="52">
        <f t="shared" si="7"/>
        <v>-13177087</v>
      </c>
      <c r="W50" s="52">
        <f t="shared" si="7"/>
        <v>-82370234</v>
      </c>
      <c r="X50" s="52">
        <f t="shared" si="7"/>
        <v>1390076941</v>
      </c>
      <c r="Y50" s="52">
        <f t="shared" si="7"/>
        <v>-1472447175</v>
      </c>
      <c r="Z50" s="53">
        <f>+IF(X50&lt;&gt;0,+(Y50/X50)*100,0)</f>
        <v>-105.9255881146222</v>
      </c>
      <c r="AA50" s="54">
        <f>SUM(AA47:AA49)</f>
        <v>1390076941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-42845578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-42845580</v>
      </c>
      <c r="Y6" s="20">
        <v>42845580</v>
      </c>
      <c r="Z6" s="21">
        <v>-100</v>
      </c>
      <c r="AA6" s="22">
        <v>-42845578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4653854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4653852</v>
      </c>
      <c r="Y11" s="24">
        <v>-4653852</v>
      </c>
      <c r="Z11" s="25">
        <v>-100</v>
      </c>
      <c r="AA11" s="26">
        <v>4653854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-38191724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-38191728</v>
      </c>
      <c r="Y13" s="31">
        <f t="shared" si="0"/>
        <v>38191728</v>
      </c>
      <c r="Z13" s="32">
        <f>+IF(X13&lt;&gt;0,+(Y13/X13)*100,0)</f>
        <v>-100</v>
      </c>
      <c r="AA13" s="33">
        <f>SUM(AA6:AA12)</f>
        <v>-38191724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10878182</v>
      </c>
      <c r="G17" s="24"/>
      <c r="H17" s="24"/>
      <c r="I17" s="24">
        <v>-3305</v>
      </c>
      <c r="J17" s="20">
        <v>-3305</v>
      </c>
      <c r="K17" s="24">
        <v>-3415</v>
      </c>
      <c r="L17" s="24">
        <v>-3305</v>
      </c>
      <c r="M17" s="20">
        <v>-3415</v>
      </c>
      <c r="N17" s="24">
        <v>-10135</v>
      </c>
      <c r="O17" s="24">
        <v>-3415</v>
      </c>
      <c r="P17" s="24">
        <v>-3084</v>
      </c>
      <c r="Q17" s="20">
        <v>-3415</v>
      </c>
      <c r="R17" s="24">
        <v>-9914</v>
      </c>
      <c r="S17" s="24">
        <v>1288419</v>
      </c>
      <c r="T17" s="20">
        <v>-3415</v>
      </c>
      <c r="U17" s="24"/>
      <c r="V17" s="24">
        <v>1285004</v>
      </c>
      <c r="W17" s="24">
        <v>1261650</v>
      </c>
      <c r="X17" s="20">
        <v>10878180</v>
      </c>
      <c r="Y17" s="24">
        <v>-9616530</v>
      </c>
      <c r="Z17" s="25">
        <v>-88.402012101289003</v>
      </c>
      <c r="AA17" s="26">
        <v>10878182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10878182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-3415</v>
      </c>
      <c r="L25" s="36">
        <f t="shared" si="1"/>
        <v>-3305</v>
      </c>
      <c r="M25" s="36">
        <f t="shared" si="1"/>
        <v>-3415</v>
      </c>
      <c r="N25" s="36">
        <f t="shared" si="1"/>
        <v>-10135</v>
      </c>
      <c r="O25" s="36">
        <f t="shared" si="1"/>
        <v>-3415</v>
      </c>
      <c r="P25" s="36">
        <f t="shared" si="1"/>
        <v>-3084</v>
      </c>
      <c r="Q25" s="36">
        <f t="shared" si="1"/>
        <v>-3415</v>
      </c>
      <c r="R25" s="36">
        <f t="shared" si="1"/>
        <v>-9914</v>
      </c>
      <c r="S25" s="36">
        <f t="shared" si="1"/>
        <v>1288419</v>
      </c>
      <c r="T25" s="36">
        <f t="shared" si="1"/>
        <v>-3415</v>
      </c>
      <c r="U25" s="36">
        <f t="shared" si="1"/>
        <v>0</v>
      </c>
      <c r="V25" s="36">
        <f t="shared" si="1"/>
        <v>1285004</v>
      </c>
      <c r="W25" s="36">
        <f t="shared" si="1"/>
        <v>1261650</v>
      </c>
      <c r="X25" s="36">
        <f t="shared" si="1"/>
        <v>10878180</v>
      </c>
      <c r="Y25" s="36">
        <f t="shared" si="1"/>
        <v>-9616530</v>
      </c>
      <c r="Z25" s="37">
        <f>+IF(X25&lt;&gt;0,+(Y25/X25)*100,0)</f>
        <v>-88.402012101289003</v>
      </c>
      <c r="AA25" s="38">
        <f>SUM(AA15:AA24)</f>
        <v>10878182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-27313542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-3415</v>
      </c>
      <c r="L26" s="31">
        <f t="shared" si="2"/>
        <v>-3305</v>
      </c>
      <c r="M26" s="31">
        <f t="shared" si="2"/>
        <v>-3415</v>
      </c>
      <c r="N26" s="31">
        <f t="shared" si="2"/>
        <v>-10135</v>
      </c>
      <c r="O26" s="31">
        <f t="shared" si="2"/>
        <v>-3415</v>
      </c>
      <c r="P26" s="31">
        <f t="shared" si="2"/>
        <v>-3084</v>
      </c>
      <c r="Q26" s="31">
        <f t="shared" si="2"/>
        <v>-3415</v>
      </c>
      <c r="R26" s="31">
        <f t="shared" si="2"/>
        <v>-9914</v>
      </c>
      <c r="S26" s="31">
        <f t="shared" si="2"/>
        <v>1288419</v>
      </c>
      <c r="T26" s="31">
        <f t="shared" si="2"/>
        <v>-3415</v>
      </c>
      <c r="U26" s="31">
        <f t="shared" si="2"/>
        <v>0</v>
      </c>
      <c r="V26" s="31">
        <f t="shared" si="2"/>
        <v>1285004</v>
      </c>
      <c r="W26" s="31">
        <f t="shared" si="2"/>
        <v>1261650</v>
      </c>
      <c r="X26" s="31">
        <f t="shared" si="2"/>
        <v>-27313548</v>
      </c>
      <c r="Y26" s="31">
        <f t="shared" si="2"/>
        <v>28575198</v>
      </c>
      <c r="Z26" s="32">
        <f>+IF(X26&lt;&gt;0,+(Y26/X26)*100,0)</f>
        <v>-104.61913626160909</v>
      </c>
      <c r="AA26" s="33">
        <f>+AA13+AA25</f>
        <v>-27313542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-27313542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-3415</v>
      </c>
      <c r="L45" s="44">
        <f t="shared" si="6"/>
        <v>-3305</v>
      </c>
      <c r="M45" s="44">
        <f t="shared" si="6"/>
        <v>-3415</v>
      </c>
      <c r="N45" s="44">
        <f t="shared" si="6"/>
        <v>-10135</v>
      </c>
      <c r="O45" s="44">
        <f t="shared" si="6"/>
        <v>-3415</v>
      </c>
      <c r="P45" s="44">
        <f t="shared" si="6"/>
        <v>-3084</v>
      </c>
      <c r="Q45" s="44">
        <f t="shared" si="6"/>
        <v>-3415</v>
      </c>
      <c r="R45" s="44">
        <f t="shared" si="6"/>
        <v>-9914</v>
      </c>
      <c r="S45" s="44">
        <f t="shared" si="6"/>
        <v>1288419</v>
      </c>
      <c r="T45" s="44">
        <f t="shared" si="6"/>
        <v>-3415</v>
      </c>
      <c r="U45" s="44">
        <f t="shared" si="6"/>
        <v>0</v>
      </c>
      <c r="V45" s="44">
        <f t="shared" si="6"/>
        <v>1285004</v>
      </c>
      <c r="W45" s="44">
        <f t="shared" si="6"/>
        <v>1261650</v>
      </c>
      <c r="X45" s="44">
        <f t="shared" si="6"/>
        <v>-27313548</v>
      </c>
      <c r="Y45" s="44">
        <f t="shared" si="6"/>
        <v>28575198</v>
      </c>
      <c r="Z45" s="45">
        <f>+IF(X45&lt;&gt;0,+(Y45/X45)*100,0)</f>
        <v>-104.61913626160909</v>
      </c>
      <c r="AA45" s="46">
        <f>+AA26-AA44</f>
        <v>-27313542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-81804431</v>
      </c>
      <c r="G6" s="20">
        <v>-83858496</v>
      </c>
      <c r="H6" s="20">
        <v>-1997674</v>
      </c>
      <c r="I6" s="20">
        <v>-4549552</v>
      </c>
      <c r="J6" s="20">
        <v>-90405722</v>
      </c>
      <c r="K6" s="20">
        <v>-2567945</v>
      </c>
      <c r="L6" s="20">
        <v>-13925084</v>
      </c>
      <c r="M6" s="20">
        <v>-16775631</v>
      </c>
      <c r="N6" s="20">
        <v>-33268660</v>
      </c>
      <c r="O6" s="20">
        <v>-2562672</v>
      </c>
      <c r="P6" s="20">
        <v>-8142279</v>
      </c>
      <c r="Q6" s="20">
        <v>-2594278</v>
      </c>
      <c r="R6" s="20">
        <v>-13299229</v>
      </c>
      <c r="S6" s="20">
        <v>-2090975</v>
      </c>
      <c r="T6" s="20">
        <v>-2168207</v>
      </c>
      <c r="U6" s="20">
        <v>-2144044</v>
      </c>
      <c r="V6" s="20">
        <v>-6403226</v>
      </c>
      <c r="W6" s="20">
        <v>-143376837</v>
      </c>
      <c r="X6" s="20">
        <v>-81804431</v>
      </c>
      <c r="Y6" s="20">
        <v>-61572406</v>
      </c>
      <c r="Z6" s="21">
        <v>75.267812815665209</v>
      </c>
      <c r="AA6" s="22">
        <v>-81804431</v>
      </c>
    </row>
    <row r="7" spans="1:27" x14ac:dyDescent="0.25">
      <c r="A7" s="23" t="s">
        <v>35</v>
      </c>
      <c r="B7" s="17" t="s">
        <v>32</v>
      </c>
      <c r="C7" s="18">
        <v>70805572</v>
      </c>
      <c r="D7" s="18"/>
      <c r="E7" s="19">
        <v>80234442</v>
      </c>
      <c r="F7" s="20">
        <v>92343994</v>
      </c>
      <c r="G7" s="20">
        <v>189058450</v>
      </c>
      <c r="H7" s="20">
        <v>834090</v>
      </c>
      <c r="I7" s="20">
        <v>1428577</v>
      </c>
      <c r="J7" s="20">
        <v>191321117</v>
      </c>
      <c r="K7" s="20">
        <v>547817</v>
      </c>
      <c r="L7" s="20">
        <v>-114543233</v>
      </c>
      <c r="M7" s="20">
        <v>1834172</v>
      </c>
      <c r="N7" s="20">
        <v>-112161244</v>
      </c>
      <c r="O7" s="20">
        <v>1967685</v>
      </c>
      <c r="P7" s="20">
        <v>3388908</v>
      </c>
      <c r="Q7" s="20">
        <v>2553550</v>
      </c>
      <c r="R7" s="20">
        <v>7910143</v>
      </c>
      <c r="S7" s="20">
        <v>1911939</v>
      </c>
      <c r="T7" s="20">
        <v>-597119</v>
      </c>
      <c r="U7" s="20">
        <v>1970900</v>
      </c>
      <c r="V7" s="20">
        <v>3285720</v>
      </c>
      <c r="W7" s="20">
        <v>90355736</v>
      </c>
      <c r="X7" s="20">
        <v>92343994</v>
      </c>
      <c r="Y7" s="20">
        <v>-1988258</v>
      </c>
      <c r="Z7" s="21">
        <v>-2.1530994208459298</v>
      </c>
      <c r="AA7" s="22">
        <v>92343994</v>
      </c>
    </row>
    <row r="8" spans="1:27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>
        <v>956</v>
      </c>
      <c r="L8" s="20">
        <v>-4451</v>
      </c>
      <c r="M8" s="20">
        <v>849</v>
      </c>
      <c r="N8" s="20">
        <v>-2646</v>
      </c>
      <c r="O8" s="20">
        <v>750</v>
      </c>
      <c r="P8" s="20">
        <v>761</v>
      </c>
      <c r="Q8" s="20">
        <v>-41981</v>
      </c>
      <c r="R8" s="20">
        <v>-40470</v>
      </c>
      <c r="S8" s="20">
        <v>480</v>
      </c>
      <c r="T8" s="20">
        <v>849</v>
      </c>
      <c r="U8" s="20">
        <v>849</v>
      </c>
      <c r="V8" s="20">
        <v>2178</v>
      </c>
      <c r="W8" s="20">
        <v>-973813</v>
      </c>
      <c r="X8" s="20">
        <v>536565</v>
      </c>
      <c r="Y8" s="20">
        <v>-1510378</v>
      </c>
      <c r="Z8" s="21">
        <v>-281.49022019699385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>
        <v>266500</v>
      </c>
      <c r="Q10" s="20"/>
      <c r="R10" s="20">
        <v>266500</v>
      </c>
      <c r="S10" s="20"/>
      <c r="T10" s="20">
        <v>12600</v>
      </c>
      <c r="U10" s="20">
        <v>237700</v>
      </c>
      <c r="V10" s="20">
        <v>250300</v>
      </c>
      <c r="W10" s="20">
        <v>2553469</v>
      </c>
      <c r="X10" s="20">
        <v>729281</v>
      </c>
      <c r="Y10" s="20">
        <v>1824188</v>
      </c>
      <c r="Z10" s="21">
        <v>250.1351330968447</v>
      </c>
      <c r="AA10" s="22">
        <v>729281</v>
      </c>
    </row>
    <row r="11" spans="1:27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>
        <v>690351</v>
      </c>
      <c r="L11" s="24">
        <v>2025418</v>
      </c>
      <c r="M11" s="20">
        <v>2373558</v>
      </c>
      <c r="N11" s="24">
        <v>5089327</v>
      </c>
      <c r="O11" s="24">
        <v>513032</v>
      </c>
      <c r="P11" s="24">
        <v>1304662</v>
      </c>
      <c r="Q11" s="20">
        <v>532939</v>
      </c>
      <c r="R11" s="24">
        <v>2350633</v>
      </c>
      <c r="S11" s="24">
        <v>494515</v>
      </c>
      <c r="T11" s="20">
        <v>517614</v>
      </c>
      <c r="U11" s="24">
        <v>570009</v>
      </c>
      <c r="V11" s="24">
        <v>1582138</v>
      </c>
      <c r="W11" s="24">
        <v>26853777</v>
      </c>
      <c r="X11" s="20">
        <v>9033083</v>
      </c>
      <c r="Y11" s="24">
        <v>17820694</v>
      </c>
      <c r="Z11" s="25">
        <v>197.28252247875946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5768590</v>
      </c>
      <c r="D13" s="29">
        <f>SUM(D6:D12)</f>
        <v>0</v>
      </c>
      <c r="E13" s="30">
        <f t="shared" si="0"/>
        <v>16167742</v>
      </c>
      <c r="F13" s="31">
        <f t="shared" si="0"/>
        <v>19791066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-1328821</v>
      </c>
      <c r="L13" s="31">
        <f t="shared" si="0"/>
        <v>-126447350</v>
      </c>
      <c r="M13" s="31">
        <f t="shared" si="0"/>
        <v>-12567052</v>
      </c>
      <c r="N13" s="31">
        <f t="shared" si="0"/>
        <v>-140343223</v>
      </c>
      <c r="O13" s="31">
        <f t="shared" si="0"/>
        <v>-81205</v>
      </c>
      <c r="P13" s="31">
        <f t="shared" si="0"/>
        <v>-3181448</v>
      </c>
      <c r="Q13" s="31">
        <f t="shared" si="0"/>
        <v>450230</v>
      </c>
      <c r="R13" s="31">
        <f t="shared" si="0"/>
        <v>-2812423</v>
      </c>
      <c r="S13" s="31">
        <f t="shared" si="0"/>
        <v>315959</v>
      </c>
      <c r="T13" s="31">
        <f t="shared" si="0"/>
        <v>-2234263</v>
      </c>
      <c r="U13" s="31">
        <f t="shared" si="0"/>
        <v>635414</v>
      </c>
      <c r="V13" s="31">
        <f t="shared" si="0"/>
        <v>-1282890</v>
      </c>
      <c r="W13" s="31">
        <f t="shared" si="0"/>
        <v>-25635094</v>
      </c>
      <c r="X13" s="31">
        <f t="shared" si="0"/>
        <v>19791066</v>
      </c>
      <c r="Y13" s="31">
        <f t="shared" si="0"/>
        <v>-45426160</v>
      </c>
      <c r="Z13" s="32">
        <f>+IF(X13&lt;&gt;0,+(Y13/X13)*100,0)</f>
        <v>-229.52861659902504</v>
      </c>
      <c r="AA13" s="33">
        <f>SUM(AA6:AA12)</f>
        <v>19791066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-7469146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-7469146</v>
      </c>
      <c r="Y16" s="20">
        <v>7469146</v>
      </c>
      <c r="Z16" s="21">
        <v>-100</v>
      </c>
      <c r="AA16" s="22">
        <v>-7469146</v>
      </c>
    </row>
    <row r="17" spans="1:27" x14ac:dyDescent="0.25">
      <c r="A17" s="23" t="s">
        <v>45</v>
      </c>
      <c r="B17" s="17" t="s">
        <v>32</v>
      </c>
      <c r="C17" s="18">
        <v>14587108</v>
      </c>
      <c r="D17" s="18"/>
      <c r="E17" s="19">
        <v>8456739</v>
      </c>
      <c r="F17" s="20">
        <v>1862529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>
        <v>10374575</v>
      </c>
      <c r="M17" s="20">
        <v>13059570</v>
      </c>
      <c r="N17" s="24">
        <v>23434145</v>
      </c>
      <c r="O17" s="24"/>
      <c r="P17" s="24">
        <v>6534718</v>
      </c>
      <c r="Q17" s="20"/>
      <c r="R17" s="24">
        <v>6534718</v>
      </c>
      <c r="S17" s="24"/>
      <c r="T17" s="20">
        <v>-11457138</v>
      </c>
      <c r="U17" s="24">
        <v>-18278688</v>
      </c>
      <c r="V17" s="24">
        <v>-29735826</v>
      </c>
      <c r="W17" s="24">
        <v>16253768</v>
      </c>
      <c r="X17" s="20">
        <v>1862529</v>
      </c>
      <c r="Y17" s="24">
        <v>14391239</v>
      </c>
      <c r="Z17" s="25">
        <v>772.67194228922074</v>
      </c>
      <c r="AA17" s="26">
        <v>1862529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14587108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-5606617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10374575</v>
      </c>
      <c r="M25" s="36">
        <f t="shared" si="1"/>
        <v>13059570</v>
      </c>
      <c r="N25" s="36">
        <f t="shared" si="1"/>
        <v>23434145</v>
      </c>
      <c r="O25" s="36">
        <f t="shared" si="1"/>
        <v>0</v>
      </c>
      <c r="P25" s="36">
        <f t="shared" si="1"/>
        <v>6534718</v>
      </c>
      <c r="Q25" s="36">
        <f t="shared" si="1"/>
        <v>0</v>
      </c>
      <c r="R25" s="36">
        <f t="shared" si="1"/>
        <v>6534718</v>
      </c>
      <c r="S25" s="36">
        <f t="shared" si="1"/>
        <v>0</v>
      </c>
      <c r="T25" s="36">
        <f t="shared" si="1"/>
        <v>-11457138</v>
      </c>
      <c r="U25" s="36">
        <f t="shared" si="1"/>
        <v>-18278688</v>
      </c>
      <c r="V25" s="36">
        <f t="shared" si="1"/>
        <v>-29735826</v>
      </c>
      <c r="W25" s="36">
        <f t="shared" si="1"/>
        <v>16253768</v>
      </c>
      <c r="X25" s="36">
        <f t="shared" si="1"/>
        <v>-5606617</v>
      </c>
      <c r="Y25" s="36">
        <f t="shared" si="1"/>
        <v>21860385</v>
      </c>
      <c r="Z25" s="37">
        <f>+IF(X25&lt;&gt;0,+(Y25/X25)*100,0)</f>
        <v>-389.90330532654542</v>
      </c>
      <c r="AA25" s="38">
        <f>SUM(AA15:AA24)</f>
        <v>-5606617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20355698</v>
      </c>
      <c r="D26" s="29">
        <f>+D13+D25</f>
        <v>0</v>
      </c>
      <c r="E26" s="30">
        <f t="shared" si="2"/>
        <v>24624481</v>
      </c>
      <c r="F26" s="31">
        <f t="shared" si="2"/>
        <v>14184449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-1328821</v>
      </c>
      <c r="L26" s="31">
        <f t="shared" si="2"/>
        <v>-116072775</v>
      </c>
      <c r="M26" s="31">
        <f t="shared" si="2"/>
        <v>492518</v>
      </c>
      <c r="N26" s="31">
        <f t="shared" si="2"/>
        <v>-116909078</v>
      </c>
      <c r="O26" s="31">
        <f t="shared" si="2"/>
        <v>-81205</v>
      </c>
      <c r="P26" s="31">
        <f t="shared" si="2"/>
        <v>3353270</v>
      </c>
      <c r="Q26" s="31">
        <f t="shared" si="2"/>
        <v>450230</v>
      </c>
      <c r="R26" s="31">
        <f t="shared" si="2"/>
        <v>3722295</v>
      </c>
      <c r="S26" s="31">
        <f t="shared" si="2"/>
        <v>315959</v>
      </c>
      <c r="T26" s="31">
        <f t="shared" si="2"/>
        <v>-13691401</v>
      </c>
      <c r="U26" s="31">
        <f t="shared" si="2"/>
        <v>-17643274</v>
      </c>
      <c r="V26" s="31">
        <f t="shared" si="2"/>
        <v>-31018716</v>
      </c>
      <c r="W26" s="31">
        <f t="shared" si="2"/>
        <v>-9381326</v>
      </c>
      <c r="X26" s="31">
        <f t="shared" si="2"/>
        <v>14184449</v>
      </c>
      <c r="Y26" s="31">
        <f t="shared" si="2"/>
        <v>-23565775</v>
      </c>
      <c r="Z26" s="32">
        <f>+IF(X26&lt;&gt;0,+(Y26/X26)*100,0)</f>
        <v>-166.13810659828943</v>
      </c>
      <c r="AA26" s="33">
        <f>+AA13+AA25</f>
        <v>14184449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-15665694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-15665694</v>
      </c>
      <c r="Y31" s="20">
        <v>15665694</v>
      </c>
      <c r="Z31" s="21">
        <v>-100</v>
      </c>
      <c r="AA31" s="22">
        <v>-15665694</v>
      </c>
    </row>
    <row r="32" spans="1:27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168655181</v>
      </c>
      <c r="G32" s="20">
        <v>-11975082</v>
      </c>
      <c r="H32" s="20">
        <v>1013114</v>
      </c>
      <c r="I32" s="20">
        <v>-720844</v>
      </c>
      <c r="J32" s="20">
        <v>-11682812</v>
      </c>
      <c r="K32" s="20">
        <v>31320</v>
      </c>
      <c r="L32" s="20">
        <v>106939</v>
      </c>
      <c r="M32" s="20">
        <v>-54215</v>
      </c>
      <c r="N32" s="20">
        <v>84044</v>
      </c>
      <c r="O32" s="20">
        <v>34306</v>
      </c>
      <c r="P32" s="20">
        <v>767978</v>
      </c>
      <c r="Q32" s="20">
        <v>-531072</v>
      </c>
      <c r="R32" s="20">
        <v>271212</v>
      </c>
      <c r="S32" s="20">
        <v>-22449</v>
      </c>
      <c r="T32" s="20">
        <v>-252627</v>
      </c>
      <c r="U32" s="20">
        <v>636846</v>
      </c>
      <c r="V32" s="20">
        <v>361770</v>
      </c>
      <c r="W32" s="20">
        <v>-10965786</v>
      </c>
      <c r="X32" s="20">
        <v>168655181</v>
      </c>
      <c r="Y32" s="20">
        <v>-179620967</v>
      </c>
      <c r="Z32" s="21">
        <v>-106.50189690881776</v>
      </c>
      <c r="AA32" s="22">
        <v>168655181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-11662769</v>
      </c>
      <c r="M33" s="20">
        <v>-14863031</v>
      </c>
      <c r="N33" s="20">
        <v>-26525800</v>
      </c>
      <c r="O33" s="20"/>
      <c r="P33" s="20">
        <v>-7442070</v>
      </c>
      <c r="Q33" s="20"/>
      <c r="R33" s="20">
        <v>-7442070</v>
      </c>
      <c r="S33" s="20"/>
      <c r="T33" s="20">
        <v>11457138</v>
      </c>
      <c r="U33" s="20">
        <v>18278688</v>
      </c>
      <c r="V33" s="20">
        <v>29735826</v>
      </c>
      <c r="W33" s="20">
        <v>-4232044</v>
      </c>
      <c r="X33" s="20"/>
      <c r="Y33" s="20">
        <v>-4232044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>
        <v>361147</v>
      </c>
      <c r="L35" s="20">
        <v>379081</v>
      </c>
      <c r="M35" s="20">
        <v>356661</v>
      </c>
      <c r="N35" s="20">
        <v>1096889</v>
      </c>
      <c r="O35" s="20">
        <v>360640</v>
      </c>
      <c r="P35" s="20">
        <v>547880</v>
      </c>
      <c r="Q35" s="20">
        <v>529771</v>
      </c>
      <c r="R35" s="20">
        <v>1438291</v>
      </c>
      <c r="S35" s="20">
        <v>388667</v>
      </c>
      <c r="T35" s="20">
        <v>120883</v>
      </c>
      <c r="U35" s="20">
        <v>416836</v>
      </c>
      <c r="V35" s="20">
        <v>926386</v>
      </c>
      <c r="W35" s="20">
        <v>16569138</v>
      </c>
      <c r="X35" s="20">
        <v>7945245</v>
      </c>
      <c r="Y35" s="20">
        <v>8623893</v>
      </c>
      <c r="Z35" s="21">
        <v>108.54156165102525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160934732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392467</v>
      </c>
      <c r="L37" s="31">
        <f t="shared" si="3"/>
        <v>-11176749</v>
      </c>
      <c r="M37" s="31">
        <f t="shared" si="3"/>
        <v>-14560585</v>
      </c>
      <c r="N37" s="31">
        <f t="shared" si="3"/>
        <v>-25344867</v>
      </c>
      <c r="O37" s="31">
        <f t="shared" si="3"/>
        <v>394946</v>
      </c>
      <c r="P37" s="31">
        <f t="shared" si="3"/>
        <v>-6126212</v>
      </c>
      <c r="Q37" s="31">
        <f t="shared" si="3"/>
        <v>-1301</v>
      </c>
      <c r="R37" s="31">
        <f t="shared" si="3"/>
        <v>-5732567</v>
      </c>
      <c r="S37" s="31">
        <f t="shared" si="3"/>
        <v>366218</v>
      </c>
      <c r="T37" s="31">
        <f t="shared" si="3"/>
        <v>11325394</v>
      </c>
      <c r="U37" s="31">
        <f t="shared" si="3"/>
        <v>19332370</v>
      </c>
      <c r="V37" s="31">
        <f t="shared" si="3"/>
        <v>31023982</v>
      </c>
      <c r="W37" s="31">
        <f t="shared" si="3"/>
        <v>4409427</v>
      </c>
      <c r="X37" s="31">
        <f t="shared" si="3"/>
        <v>160934732</v>
      </c>
      <c r="Y37" s="31">
        <f t="shared" si="3"/>
        <v>-156525305</v>
      </c>
      <c r="Z37" s="32">
        <f>+IF(X37&lt;&gt;0,+(Y37/X37)*100,0)</f>
        <v>-97.260114740179276</v>
      </c>
      <c r="AA37" s="33">
        <f>SUM(AA29:AA36)</f>
        <v>160934732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30082688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30082688</v>
      </c>
      <c r="Y40" s="20">
        <v>-3038119</v>
      </c>
      <c r="Z40" s="21">
        <v>-10.099227170125223</v>
      </c>
      <c r="AA40" s="22">
        <v>30082688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30082688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30082688</v>
      </c>
      <c r="Y43" s="36">
        <f t="shared" si="4"/>
        <v>-3038119</v>
      </c>
      <c r="Z43" s="37">
        <f>+IF(X43&lt;&gt;0,+(Y43/X43)*100,0)</f>
        <v>-10.099227170125223</v>
      </c>
      <c r="AA43" s="38">
        <f>SUM(AA39:AA42)</f>
        <v>30082688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191017420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392467</v>
      </c>
      <c r="L44" s="31">
        <f t="shared" si="5"/>
        <v>-11176749</v>
      </c>
      <c r="M44" s="31">
        <f t="shared" si="5"/>
        <v>-14560585</v>
      </c>
      <c r="N44" s="31">
        <f t="shared" si="5"/>
        <v>-25344867</v>
      </c>
      <c r="O44" s="31">
        <f t="shared" si="5"/>
        <v>394946</v>
      </c>
      <c r="P44" s="31">
        <f t="shared" si="5"/>
        <v>-6126212</v>
      </c>
      <c r="Q44" s="31">
        <f t="shared" si="5"/>
        <v>-1301</v>
      </c>
      <c r="R44" s="31">
        <f t="shared" si="5"/>
        <v>-5732567</v>
      </c>
      <c r="S44" s="31">
        <f t="shared" si="5"/>
        <v>366218</v>
      </c>
      <c r="T44" s="31">
        <f t="shared" si="5"/>
        <v>11325394</v>
      </c>
      <c r="U44" s="31">
        <f t="shared" si="5"/>
        <v>19332370</v>
      </c>
      <c r="V44" s="31">
        <f t="shared" si="5"/>
        <v>31023982</v>
      </c>
      <c r="W44" s="31">
        <f t="shared" si="5"/>
        <v>31453996</v>
      </c>
      <c r="X44" s="31">
        <f t="shared" si="5"/>
        <v>191017420</v>
      </c>
      <c r="Y44" s="31">
        <f t="shared" si="5"/>
        <v>-159563424</v>
      </c>
      <c r="Z44" s="32">
        <f>+IF(X44&lt;&gt;0,+(Y44/X44)*100,0)</f>
        <v>-83.533441086158533</v>
      </c>
      <c r="AA44" s="33">
        <f>+AA37+AA43</f>
        <v>191017420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-10488892</v>
      </c>
      <c r="D45" s="42">
        <f t="shared" si="6"/>
        <v>0</v>
      </c>
      <c r="E45" s="43">
        <f t="shared" si="6"/>
        <v>18088507</v>
      </c>
      <c r="F45" s="44">
        <f t="shared" si="6"/>
        <v>-176832971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-1721288</v>
      </c>
      <c r="L45" s="44">
        <f t="shared" si="6"/>
        <v>-104896026</v>
      </c>
      <c r="M45" s="44">
        <f t="shared" si="6"/>
        <v>15053103</v>
      </c>
      <c r="N45" s="44">
        <f t="shared" si="6"/>
        <v>-91564211</v>
      </c>
      <c r="O45" s="44">
        <f t="shared" si="6"/>
        <v>-476151</v>
      </c>
      <c r="P45" s="44">
        <f t="shared" si="6"/>
        <v>9479482</v>
      </c>
      <c r="Q45" s="44">
        <f t="shared" si="6"/>
        <v>451531</v>
      </c>
      <c r="R45" s="44">
        <f t="shared" si="6"/>
        <v>9454862</v>
      </c>
      <c r="S45" s="44">
        <f t="shared" si="6"/>
        <v>-50259</v>
      </c>
      <c r="T45" s="44">
        <f t="shared" si="6"/>
        <v>-25016795</v>
      </c>
      <c r="U45" s="44">
        <f t="shared" si="6"/>
        <v>-36975644</v>
      </c>
      <c r="V45" s="44">
        <f t="shared" si="6"/>
        <v>-62042698</v>
      </c>
      <c r="W45" s="44">
        <f t="shared" si="6"/>
        <v>-40835322</v>
      </c>
      <c r="X45" s="44">
        <f t="shared" si="6"/>
        <v>-176832971</v>
      </c>
      <c r="Y45" s="44">
        <f t="shared" si="6"/>
        <v>135997649</v>
      </c>
      <c r="Z45" s="45">
        <f>+IF(X45&lt;&gt;0,+(Y45/X45)*100,0)</f>
        <v>-76.907404897924835</v>
      </c>
      <c r="AA45" s="46">
        <f>+AA26-AA44</f>
        <v>-176832971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4116343</v>
      </c>
      <c r="D47" s="18"/>
      <c r="E47" s="19">
        <v>20340820</v>
      </c>
      <c r="F47" s="20">
        <v>24526025</v>
      </c>
      <c r="G47" s="20">
        <v>6947857</v>
      </c>
      <c r="H47" s="20">
        <v>-805996</v>
      </c>
      <c r="I47" s="20">
        <v>-1428937</v>
      </c>
      <c r="J47" s="20">
        <v>4712924</v>
      </c>
      <c r="K47" s="20">
        <v>-2029845</v>
      </c>
      <c r="L47" s="20">
        <v>8592643</v>
      </c>
      <c r="M47" s="20">
        <v>12283510</v>
      </c>
      <c r="N47" s="20">
        <v>18846308</v>
      </c>
      <c r="O47" s="20">
        <v>-823298</v>
      </c>
      <c r="P47" s="20">
        <v>8159071</v>
      </c>
      <c r="Q47" s="20">
        <v>128243</v>
      </c>
      <c r="R47" s="20">
        <v>7464016</v>
      </c>
      <c r="S47" s="20">
        <v>-324726</v>
      </c>
      <c r="T47" s="20">
        <v>-12809168</v>
      </c>
      <c r="U47" s="20">
        <v>-19036041</v>
      </c>
      <c r="V47" s="20">
        <v>-32169935</v>
      </c>
      <c r="W47" s="20">
        <v>-1146687</v>
      </c>
      <c r="X47" s="20">
        <v>24526025</v>
      </c>
      <c r="Y47" s="20">
        <v>-25672712</v>
      </c>
      <c r="Z47" s="47">
        <v>-104.67538869425437</v>
      </c>
      <c r="AA47" s="22">
        <v>24526025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4116343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24526025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-2029845</v>
      </c>
      <c r="L50" s="52">
        <f t="shared" si="7"/>
        <v>8592643</v>
      </c>
      <c r="M50" s="52">
        <f t="shared" si="7"/>
        <v>12283510</v>
      </c>
      <c r="N50" s="52">
        <f t="shared" si="7"/>
        <v>18846308</v>
      </c>
      <c r="O50" s="52">
        <f t="shared" si="7"/>
        <v>-823298</v>
      </c>
      <c r="P50" s="52">
        <f t="shared" si="7"/>
        <v>8159071</v>
      </c>
      <c r="Q50" s="52">
        <f t="shared" si="7"/>
        <v>128243</v>
      </c>
      <c r="R50" s="52">
        <f t="shared" si="7"/>
        <v>7464016</v>
      </c>
      <c r="S50" s="52">
        <f t="shared" si="7"/>
        <v>-324726</v>
      </c>
      <c r="T50" s="52">
        <f t="shared" si="7"/>
        <v>-12809168</v>
      </c>
      <c r="U50" s="52">
        <f t="shared" si="7"/>
        <v>-19036041</v>
      </c>
      <c r="V50" s="52">
        <f t="shared" si="7"/>
        <v>-32169935</v>
      </c>
      <c r="W50" s="52">
        <f t="shared" si="7"/>
        <v>-1146687</v>
      </c>
      <c r="X50" s="52">
        <f t="shared" si="7"/>
        <v>24526025</v>
      </c>
      <c r="Y50" s="52">
        <f t="shared" si="7"/>
        <v>-25672712</v>
      </c>
      <c r="Z50" s="53">
        <f>+IF(X50&lt;&gt;0,+(Y50/X50)*100,0)</f>
        <v>-104.67538869425437</v>
      </c>
      <c r="AA50" s="54">
        <f>SUM(AA47:AA49)</f>
        <v>24526025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-15088316</v>
      </c>
      <c r="G6" s="20">
        <v>-21213</v>
      </c>
      <c r="H6" s="20">
        <v>-138558</v>
      </c>
      <c r="I6" s="20">
        <v>-124721</v>
      </c>
      <c r="J6" s="20">
        <v>-284492</v>
      </c>
      <c r="K6" s="20">
        <v>122735</v>
      </c>
      <c r="L6" s="20">
        <v>283642</v>
      </c>
      <c r="M6" s="20">
        <v>-659278</v>
      </c>
      <c r="N6" s="20">
        <v>-252901</v>
      </c>
      <c r="O6" s="20">
        <v>-28778</v>
      </c>
      <c r="P6" s="20">
        <v>244944</v>
      </c>
      <c r="Q6" s="20">
        <v>13326</v>
      </c>
      <c r="R6" s="20">
        <v>229492</v>
      </c>
      <c r="S6" s="20">
        <v>-351962</v>
      </c>
      <c r="T6" s="20">
        <v>617783</v>
      </c>
      <c r="U6" s="20">
        <v>-261054</v>
      </c>
      <c r="V6" s="20">
        <v>4767</v>
      </c>
      <c r="W6" s="20">
        <v>-303134</v>
      </c>
      <c r="X6" s="20">
        <v>-15088316</v>
      </c>
      <c r="Y6" s="20">
        <v>14785182</v>
      </c>
      <c r="Z6" s="21">
        <v>-97.990935502676379</v>
      </c>
      <c r="AA6" s="22">
        <v>-15088316</v>
      </c>
    </row>
    <row r="7" spans="1:27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6446614</v>
      </c>
      <c r="G7" s="20">
        <v>12558760</v>
      </c>
      <c r="H7" s="20">
        <v>-132598</v>
      </c>
      <c r="I7" s="20">
        <v>1517597</v>
      </c>
      <c r="J7" s="20">
        <v>13943759</v>
      </c>
      <c r="K7" s="20">
        <v>1178058</v>
      </c>
      <c r="L7" s="20">
        <v>1371804</v>
      </c>
      <c r="M7" s="20">
        <v>1440257</v>
      </c>
      <c r="N7" s="20">
        <v>3990119</v>
      </c>
      <c r="O7" s="20">
        <v>861414</v>
      </c>
      <c r="P7" s="20">
        <v>1408792</v>
      </c>
      <c r="Q7" s="20">
        <v>1333590</v>
      </c>
      <c r="R7" s="20">
        <v>3603796</v>
      </c>
      <c r="S7" s="20">
        <v>1413678</v>
      </c>
      <c r="T7" s="20">
        <v>1034946</v>
      </c>
      <c r="U7" s="20">
        <v>520365</v>
      </c>
      <c r="V7" s="20">
        <v>2968989</v>
      </c>
      <c r="W7" s="20">
        <v>24506663</v>
      </c>
      <c r="X7" s="20">
        <v>6446614</v>
      </c>
      <c r="Y7" s="20">
        <v>18060049</v>
      </c>
      <c r="Z7" s="21">
        <v>280.1478264403608</v>
      </c>
      <c r="AA7" s="22">
        <v>6446614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-8641702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1300793</v>
      </c>
      <c r="L13" s="31">
        <f t="shared" si="0"/>
        <v>1655446</v>
      </c>
      <c r="M13" s="31">
        <f t="shared" si="0"/>
        <v>780979</v>
      </c>
      <c r="N13" s="31">
        <f t="shared" si="0"/>
        <v>3737218</v>
      </c>
      <c r="O13" s="31">
        <f t="shared" si="0"/>
        <v>832636</v>
      </c>
      <c r="P13" s="31">
        <f t="shared" si="0"/>
        <v>1653736</v>
      </c>
      <c r="Q13" s="31">
        <f t="shared" si="0"/>
        <v>1346916</v>
      </c>
      <c r="R13" s="31">
        <f t="shared" si="0"/>
        <v>3833288</v>
      </c>
      <c r="S13" s="31">
        <f t="shared" si="0"/>
        <v>1061716</v>
      </c>
      <c r="T13" s="31">
        <f t="shared" si="0"/>
        <v>1652729</v>
      </c>
      <c r="U13" s="31">
        <f t="shared" si="0"/>
        <v>259311</v>
      </c>
      <c r="V13" s="31">
        <f t="shared" si="0"/>
        <v>2973756</v>
      </c>
      <c r="W13" s="31">
        <f t="shared" si="0"/>
        <v>24116629</v>
      </c>
      <c r="X13" s="31">
        <f t="shared" si="0"/>
        <v>-8641702</v>
      </c>
      <c r="Y13" s="31">
        <f t="shared" si="0"/>
        <v>32758331</v>
      </c>
      <c r="Z13" s="32">
        <f>+IF(X13&lt;&gt;0,+(Y13/X13)*100,0)</f>
        <v>-379.07267572985046</v>
      </c>
      <c r="AA13" s="33">
        <f>SUM(AA6:AA12)</f>
        <v>-8641702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-8641702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1300793</v>
      </c>
      <c r="L26" s="31">
        <f t="shared" si="2"/>
        <v>1655446</v>
      </c>
      <c r="M26" s="31">
        <f t="shared" si="2"/>
        <v>780979</v>
      </c>
      <c r="N26" s="31">
        <f t="shared" si="2"/>
        <v>3737218</v>
      </c>
      <c r="O26" s="31">
        <f t="shared" si="2"/>
        <v>832636</v>
      </c>
      <c r="P26" s="31">
        <f t="shared" si="2"/>
        <v>1653736</v>
      </c>
      <c r="Q26" s="31">
        <f t="shared" si="2"/>
        <v>1346916</v>
      </c>
      <c r="R26" s="31">
        <f t="shared" si="2"/>
        <v>3833288</v>
      </c>
      <c r="S26" s="31">
        <f t="shared" si="2"/>
        <v>1061716</v>
      </c>
      <c r="T26" s="31">
        <f t="shared" si="2"/>
        <v>1652729</v>
      </c>
      <c r="U26" s="31">
        <f t="shared" si="2"/>
        <v>259311</v>
      </c>
      <c r="V26" s="31">
        <f t="shared" si="2"/>
        <v>2973756</v>
      </c>
      <c r="W26" s="31">
        <f t="shared" si="2"/>
        <v>24900172</v>
      </c>
      <c r="X26" s="31">
        <f t="shared" si="2"/>
        <v>-8641702</v>
      </c>
      <c r="Y26" s="31">
        <f t="shared" si="2"/>
        <v>33541874</v>
      </c>
      <c r="Z26" s="32">
        <f>+IF(X26&lt;&gt;0,+(Y26/X26)*100,0)</f>
        <v>-388.13967433730068</v>
      </c>
      <c r="AA26" s="33">
        <f>+AA13+AA25</f>
        <v>-8641702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-17385661</v>
      </c>
      <c r="G32" s="20">
        <v>2129576</v>
      </c>
      <c r="H32" s="20">
        <v>-225031</v>
      </c>
      <c r="I32" s="20">
        <v>-65452</v>
      </c>
      <c r="J32" s="20">
        <v>1839093</v>
      </c>
      <c r="K32" s="20">
        <v>-115141</v>
      </c>
      <c r="L32" s="20">
        <v>-42143</v>
      </c>
      <c r="M32" s="20">
        <v>-66682</v>
      </c>
      <c r="N32" s="20">
        <v>-223966</v>
      </c>
      <c r="O32" s="20">
        <v>-99128</v>
      </c>
      <c r="P32" s="20">
        <v>-103619</v>
      </c>
      <c r="Q32" s="20">
        <v>-82254</v>
      </c>
      <c r="R32" s="20">
        <v>-285001</v>
      </c>
      <c r="S32" s="20">
        <v>-75429</v>
      </c>
      <c r="T32" s="20">
        <v>236448</v>
      </c>
      <c r="U32" s="20">
        <v>-362087</v>
      </c>
      <c r="V32" s="20">
        <v>-201068</v>
      </c>
      <c r="W32" s="20">
        <v>1129058</v>
      </c>
      <c r="X32" s="20">
        <v>-17385661</v>
      </c>
      <c r="Y32" s="20">
        <v>18514719</v>
      </c>
      <c r="Z32" s="21">
        <v>-106.49419081621343</v>
      </c>
      <c r="AA32" s="22">
        <v>-17385661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>
        <v>111441</v>
      </c>
      <c r="L35" s="20">
        <v>113385</v>
      </c>
      <c r="M35" s="20">
        <v>158021</v>
      </c>
      <c r="N35" s="20">
        <v>382847</v>
      </c>
      <c r="O35" s="20">
        <v>54818</v>
      </c>
      <c r="P35" s="20">
        <v>125729</v>
      </c>
      <c r="Q35" s="20">
        <v>154235</v>
      </c>
      <c r="R35" s="20">
        <v>334782</v>
      </c>
      <c r="S35" s="20">
        <v>120675</v>
      </c>
      <c r="T35" s="20">
        <v>69550</v>
      </c>
      <c r="U35" s="20">
        <v>22069</v>
      </c>
      <c r="V35" s="20">
        <v>212294</v>
      </c>
      <c r="W35" s="20">
        <v>2281107</v>
      </c>
      <c r="X35" s="20">
        <v>2022620</v>
      </c>
      <c r="Y35" s="20">
        <v>258487</v>
      </c>
      <c r="Z35" s="21">
        <v>12.779810344998072</v>
      </c>
      <c r="AA35" s="22">
        <v>2022620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-15363041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-3700</v>
      </c>
      <c r="L37" s="31">
        <f t="shared" si="3"/>
        <v>71242</v>
      </c>
      <c r="M37" s="31">
        <f t="shared" si="3"/>
        <v>91339</v>
      </c>
      <c r="N37" s="31">
        <f t="shared" si="3"/>
        <v>158881</v>
      </c>
      <c r="O37" s="31">
        <f t="shared" si="3"/>
        <v>-44310</v>
      </c>
      <c r="P37" s="31">
        <f t="shared" si="3"/>
        <v>22110</v>
      </c>
      <c r="Q37" s="31">
        <f t="shared" si="3"/>
        <v>71981</v>
      </c>
      <c r="R37" s="31">
        <f t="shared" si="3"/>
        <v>49781</v>
      </c>
      <c r="S37" s="31">
        <f t="shared" si="3"/>
        <v>45246</v>
      </c>
      <c r="T37" s="31">
        <f t="shared" si="3"/>
        <v>305998</v>
      </c>
      <c r="U37" s="31">
        <f t="shared" si="3"/>
        <v>-340018</v>
      </c>
      <c r="V37" s="31">
        <f t="shared" si="3"/>
        <v>11226</v>
      </c>
      <c r="W37" s="31">
        <f t="shared" si="3"/>
        <v>3406838</v>
      </c>
      <c r="X37" s="31">
        <f t="shared" si="3"/>
        <v>-15363041</v>
      </c>
      <c r="Y37" s="31">
        <f t="shared" si="3"/>
        <v>18769879</v>
      </c>
      <c r="Z37" s="32">
        <f>+IF(X37&lt;&gt;0,+(Y37/X37)*100,0)</f>
        <v>-122.17554454225565</v>
      </c>
      <c r="AA37" s="33">
        <f>SUM(AA29:AA36)</f>
        <v>-15363041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-15363041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-3700</v>
      </c>
      <c r="L44" s="31">
        <f t="shared" si="5"/>
        <v>71242</v>
      </c>
      <c r="M44" s="31">
        <f t="shared" si="5"/>
        <v>91339</v>
      </c>
      <c r="N44" s="31">
        <f t="shared" si="5"/>
        <v>158881</v>
      </c>
      <c r="O44" s="31">
        <f t="shared" si="5"/>
        <v>-44310</v>
      </c>
      <c r="P44" s="31">
        <f t="shared" si="5"/>
        <v>22110</v>
      </c>
      <c r="Q44" s="31">
        <f t="shared" si="5"/>
        <v>71981</v>
      </c>
      <c r="R44" s="31">
        <f t="shared" si="5"/>
        <v>49781</v>
      </c>
      <c r="S44" s="31">
        <f t="shared" si="5"/>
        <v>45246</v>
      </c>
      <c r="T44" s="31">
        <f t="shared" si="5"/>
        <v>305998</v>
      </c>
      <c r="U44" s="31">
        <f t="shared" si="5"/>
        <v>-340018</v>
      </c>
      <c r="V44" s="31">
        <f t="shared" si="5"/>
        <v>11226</v>
      </c>
      <c r="W44" s="31">
        <f t="shared" si="5"/>
        <v>3406838</v>
      </c>
      <c r="X44" s="31">
        <f t="shared" si="5"/>
        <v>-15363041</v>
      </c>
      <c r="Y44" s="31">
        <f t="shared" si="5"/>
        <v>18769879</v>
      </c>
      <c r="Z44" s="32">
        <f>+IF(X44&lt;&gt;0,+(Y44/X44)*100,0)</f>
        <v>-122.17554454225565</v>
      </c>
      <c r="AA44" s="33">
        <f>+AA37+AA43</f>
        <v>-15363041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6721339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1304493</v>
      </c>
      <c r="L45" s="44">
        <f t="shared" si="6"/>
        <v>1584204</v>
      </c>
      <c r="M45" s="44">
        <f t="shared" si="6"/>
        <v>689640</v>
      </c>
      <c r="N45" s="44">
        <f t="shared" si="6"/>
        <v>3578337</v>
      </c>
      <c r="O45" s="44">
        <f t="shared" si="6"/>
        <v>876946</v>
      </c>
      <c r="P45" s="44">
        <f t="shared" si="6"/>
        <v>1631626</v>
      </c>
      <c r="Q45" s="44">
        <f t="shared" si="6"/>
        <v>1274935</v>
      </c>
      <c r="R45" s="44">
        <f t="shared" si="6"/>
        <v>3783507</v>
      </c>
      <c r="S45" s="44">
        <f t="shared" si="6"/>
        <v>1016470</v>
      </c>
      <c r="T45" s="44">
        <f t="shared" si="6"/>
        <v>1346731</v>
      </c>
      <c r="U45" s="44">
        <f t="shared" si="6"/>
        <v>599329</v>
      </c>
      <c r="V45" s="44">
        <f t="shared" si="6"/>
        <v>2962530</v>
      </c>
      <c r="W45" s="44">
        <f t="shared" si="6"/>
        <v>21493334</v>
      </c>
      <c r="X45" s="44">
        <f t="shared" si="6"/>
        <v>6721339</v>
      </c>
      <c r="Y45" s="44">
        <f t="shared" si="6"/>
        <v>14771995</v>
      </c>
      <c r="Z45" s="45">
        <f>+IF(X45&lt;&gt;0,+(Y45/X45)*100,0)</f>
        <v>219.77756217920268</v>
      </c>
      <c r="AA45" s="46">
        <f>+AA26-AA44</f>
        <v>6721339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6721339</v>
      </c>
      <c r="G47" s="20">
        <v>-267696</v>
      </c>
      <c r="H47" s="20">
        <v>6500</v>
      </c>
      <c r="I47" s="20">
        <v>-18695728</v>
      </c>
      <c r="J47" s="20">
        <v>-18956924</v>
      </c>
      <c r="K47" s="20">
        <v>863959</v>
      </c>
      <c r="L47" s="20">
        <v>1198322</v>
      </c>
      <c r="M47" s="20"/>
      <c r="N47" s="20">
        <v>2062281</v>
      </c>
      <c r="O47" s="20">
        <v>427422</v>
      </c>
      <c r="P47" s="20">
        <v>1243270</v>
      </c>
      <c r="Q47" s="20"/>
      <c r="R47" s="20">
        <v>1670692</v>
      </c>
      <c r="S47" s="20">
        <v>610336</v>
      </c>
      <c r="T47" s="20">
        <v>893725</v>
      </c>
      <c r="U47" s="20">
        <v>289063</v>
      </c>
      <c r="V47" s="20">
        <v>1793124</v>
      </c>
      <c r="W47" s="20">
        <v>-13430827</v>
      </c>
      <c r="X47" s="20">
        <v>6721339</v>
      </c>
      <c r="Y47" s="20">
        <v>-20152166</v>
      </c>
      <c r="Z47" s="47">
        <v>-299.82368096595036</v>
      </c>
      <c r="AA47" s="22">
        <v>6721339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6721339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863959</v>
      </c>
      <c r="L50" s="52">
        <f t="shared" si="7"/>
        <v>1198322</v>
      </c>
      <c r="M50" s="52">
        <f t="shared" si="7"/>
        <v>0</v>
      </c>
      <c r="N50" s="52">
        <f t="shared" si="7"/>
        <v>2062281</v>
      </c>
      <c r="O50" s="52">
        <f t="shared" si="7"/>
        <v>427422</v>
      </c>
      <c r="P50" s="52">
        <f t="shared" si="7"/>
        <v>1243270</v>
      </c>
      <c r="Q50" s="52">
        <f t="shared" si="7"/>
        <v>0</v>
      </c>
      <c r="R50" s="52">
        <f t="shared" si="7"/>
        <v>1670692</v>
      </c>
      <c r="S50" s="52">
        <f t="shared" si="7"/>
        <v>610336</v>
      </c>
      <c r="T50" s="52">
        <f t="shared" si="7"/>
        <v>893725</v>
      </c>
      <c r="U50" s="52">
        <f t="shared" si="7"/>
        <v>289063</v>
      </c>
      <c r="V50" s="52">
        <f t="shared" si="7"/>
        <v>1793124</v>
      </c>
      <c r="W50" s="52">
        <f t="shared" si="7"/>
        <v>-13430827</v>
      </c>
      <c r="X50" s="52">
        <f t="shared" si="7"/>
        <v>6721339</v>
      </c>
      <c r="Y50" s="52">
        <f t="shared" si="7"/>
        <v>-20152166</v>
      </c>
      <c r="Z50" s="53">
        <f>+IF(X50&lt;&gt;0,+(Y50/X50)*100,0)</f>
        <v>-299.82368096595036</v>
      </c>
      <c r="AA50" s="54">
        <f>SUM(AA47:AA49)</f>
        <v>6721339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38415993</v>
      </c>
      <c r="D7" s="18"/>
      <c r="E7" s="19">
        <v>-40420911</v>
      </c>
      <c r="F7" s="20">
        <v>21520778</v>
      </c>
      <c r="G7" s="20">
        <v>63037009</v>
      </c>
      <c r="H7" s="20">
        <v>-19300794</v>
      </c>
      <c r="I7" s="20">
        <v>3146197</v>
      </c>
      <c r="J7" s="20">
        <v>46882412</v>
      </c>
      <c r="K7" s="20">
        <v>2613324</v>
      </c>
      <c r="L7" s="20">
        <v>3269431</v>
      </c>
      <c r="M7" s="20">
        <v>2783614</v>
      </c>
      <c r="N7" s="20">
        <v>8666369</v>
      </c>
      <c r="O7" s="20">
        <v>2829819</v>
      </c>
      <c r="P7" s="20">
        <v>2795277</v>
      </c>
      <c r="Q7" s="20">
        <v>2595949</v>
      </c>
      <c r="R7" s="20">
        <v>8221045</v>
      </c>
      <c r="S7" s="20">
        <v>2426948</v>
      </c>
      <c r="T7" s="20">
        <v>3329327</v>
      </c>
      <c r="U7" s="20">
        <v>2859346</v>
      </c>
      <c r="V7" s="20">
        <v>8615621</v>
      </c>
      <c r="W7" s="20">
        <v>72385447</v>
      </c>
      <c r="X7" s="20">
        <v>21520778</v>
      </c>
      <c r="Y7" s="20">
        <v>50864669</v>
      </c>
      <c r="Z7" s="21">
        <v>236.3514413837641</v>
      </c>
      <c r="AA7" s="22">
        <v>21520778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38415993</v>
      </c>
      <c r="D13" s="29">
        <f>SUM(D6:D12)</f>
        <v>0</v>
      </c>
      <c r="E13" s="30">
        <f t="shared" si="0"/>
        <v>-40420911</v>
      </c>
      <c r="F13" s="31">
        <f t="shared" si="0"/>
        <v>21520778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2613324</v>
      </c>
      <c r="L13" s="31">
        <f t="shared" si="0"/>
        <v>3269431</v>
      </c>
      <c r="M13" s="31">
        <f t="shared" si="0"/>
        <v>2783614</v>
      </c>
      <c r="N13" s="31">
        <f t="shared" si="0"/>
        <v>8666369</v>
      </c>
      <c r="O13" s="31">
        <f t="shared" si="0"/>
        <v>2829819</v>
      </c>
      <c r="P13" s="31">
        <f t="shared" si="0"/>
        <v>2795277</v>
      </c>
      <c r="Q13" s="31">
        <f t="shared" si="0"/>
        <v>2595949</v>
      </c>
      <c r="R13" s="31">
        <f t="shared" si="0"/>
        <v>8221045</v>
      </c>
      <c r="S13" s="31">
        <f t="shared" si="0"/>
        <v>2426948</v>
      </c>
      <c r="T13" s="31">
        <f t="shared" si="0"/>
        <v>3329327</v>
      </c>
      <c r="U13" s="31">
        <f t="shared" si="0"/>
        <v>2859346</v>
      </c>
      <c r="V13" s="31">
        <f t="shared" si="0"/>
        <v>8615621</v>
      </c>
      <c r="W13" s="31">
        <f t="shared" si="0"/>
        <v>72385447</v>
      </c>
      <c r="X13" s="31">
        <f t="shared" si="0"/>
        <v>21520778</v>
      </c>
      <c r="Y13" s="31">
        <f t="shared" si="0"/>
        <v>50864669</v>
      </c>
      <c r="Z13" s="32">
        <f>+IF(X13&lt;&gt;0,+(Y13/X13)*100,0)</f>
        <v>236.3514413837641</v>
      </c>
      <c r="AA13" s="33">
        <f>SUM(AA6:AA12)</f>
        <v>21520778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17623763</v>
      </c>
      <c r="D26" s="29">
        <f>+D13+D25</f>
        <v>0</v>
      </c>
      <c r="E26" s="30">
        <f t="shared" si="2"/>
        <v>-40420911</v>
      </c>
      <c r="F26" s="31">
        <f t="shared" si="2"/>
        <v>21520778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2613324</v>
      </c>
      <c r="L26" s="31">
        <f t="shared" si="2"/>
        <v>3269431</v>
      </c>
      <c r="M26" s="31">
        <f t="shared" si="2"/>
        <v>2783614</v>
      </c>
      <c r="N26" s="31">
        <f t="shared" si="2"/>
        <v>8666369</v>
      </c>
      <c r="O26" s="31">
        <f t="shared" si="2"/>
        <v>2829819</v>
      </c>
      <c r="P26" s="31">
        <f t="shared" si="2"/>
        <v>2795277</v>
      </c>
      <c r="Q26" s="31">
        <f t="shared" si="2"/>
        <v>2595949</v>
      </c>
      <c r="R26" s="31">
        <f t="shared" si="2"/>
        <v>8221045</v>
      </c>
      <c r="S26" s="31">
        <f t="shared" si="2"/>
        <v>2426948</v>
      </c>
      <c r="T26" s="31">
        <f t="shared" si="2"/>
        <v>3329327</v>
      </c>
      <c r="U26" s="31">
        <f t="shared" si="2"/>
        <v>2859346</v>
      </c>
      <c r="V26" s="31">
        <f t="shared" si="2"/>
        <v>8615621</v>
      </c>
      <c r="W26" s="31">
        <f t="shared" si="2"/>
        <v>51593217</v>
      </c>
      <c r="X26" s="31">
        <f t="shared" si="2"/>
        <v>21520778</v>
      </c>
      <c r="Y26" s="31">
        <f t="shared" si="2"/>
        <v>30072439</v>
      </c>
      <c r="Z26" s="32">
        <f>+IF(X26&lt;&gt;0,+(Y26/X26)*100,0)</f>
        <v>139.73676509278613</v>
      </c>
      <c r="AA26" s="33">
        <f>+AA13+AA25</f>
        <v>21520778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11639500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>
        <v>258642</v>
      </c>
      <c r="L35" s="20">
        <v>-843432</v>
      </c>
      <c r="M35" s="20">
        <v>299500</v>
      </c>
      <c r="N35" s="20">
        <v>-285290</v>
      </c>
      <c r="O35" s="20">
        <v>305216</v>
      </c>
      <c r="P35" s="20">
        <v>298672</v>
      </c>
      <c r="Q35" s="20">
        <v>274432</v>
      </c>
      <c r="R35" s="20">
        <v>878320</v>
      </c>
      <c r="S35" s="20">
        <v>251281</v>
      </c>
      <c r="T35" s="20">
        <v>371136</v>
      </c>
      <c r="U35" s="20">
        <v>306088</v>
      </c>
      <c r="V35" s="20">
        <v>928505</v>
      </c>
      <c r="W35" s="20">
        <v>15256553</v>
      </c>
      <c r="X35" s="20"/>
      <c r="Y35" s="20">
        <v>15256553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11639500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258642</v>
      </c>
      <c r="L37" s="31">
        <f t="shared" si="3"/>
        <v>-843432</v>
      </c>
      <c r="M37" s="31">
        <f t="shared" si="3"/>
        <v>299500</v>
      </c>
      <c r="N37" s="31">
        <f t="shared" si="3"/>
        <v>-285290</v>
      </c>
      <c r="O37" s="31">
        <f t="shared" si="3"/>
        <v>305216</v>
      </c>
      <c r="P37" s="31">
        <f t="shared" si="3"/>
        <v>298672</v>
      </c>
      <c r="Q37" s="31">
        <f t="shared" si="3"/>
        <v>274432</v>
      </c>
      <c r="R37" s="31">
        <f t="shared" si="3"/>
        <v>878320</v>
      </c>
      <c r="S37" s="31">
        <f t="shared" si="3"/>
        <v>251281</v>
      </c>
      <c r="T37" s="31">
        <f t="shared" si="3"/>
        <v>371136</v>
      </c>
      <c r="U37" s="31">
        <f t="shared" si="3"/>
        <v>306088</v>
      </c>
      <c r="V37" s="31">
        <f t="shared" si="3"/>
        <v>928505</v>
      </c>
      <c r="W37" s="31">
        <f t="shared" si="3"/>
        <v>15256553</v>
      </c>
      <c r="X37" s="31">
        <f t="shared" si="3"/>
        <v>0</v>
      </c>
      <c r="Y37" s="31">
        <f t="shared" si="3"/>
        <v>15256553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67772273</v>
      </c>
      <c r="G40" s="20">
        <v>95319376</v>
      </c>
      <c r="H40" s="20">
        <v>-27547103</v>
      </c>
      <c r="I40" s="20"/>
      <c r="J40" s="20">
        <v>67772273</v>
      </c>
      <c r="K40" s="20"/>
      <c r="L40" s="20">
        <v>5696045</v>
      </c>
      <c r="M40" s="20">
        <v>-5696045</v>
      </c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67772273</v>
      </c>
      <c r="Y40" s="20"/>
      <c r="Z40" s="21"/>
      <c r="AA40" s="22">
        <v>67772273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67772273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5696045</v>
      </c>
      <c r="M43" s="36">
        <f t="shared" si="4"/>
        <v>-5696045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67772273</v>
      </c>
      <c r="Y43" s="36">
        <f t="shared" si="4"/>
        <v>0</v>
      </c>
      <c r="Z43" s="37">
        <f>+IF(X43&lt;&gt;0,+(Y43/X43)*100,0)</f>
        <v>0</v>
      </c>
      <c r="AA43" s="38">
        <f>SUM(AA39:AA42)</f>
        <v>67772273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79411773</v>
      </c>
      <c r="D44" s="29">
        <f>+D37+D43</f>
        <v>0</v>
      </c>
      <c r="E44" s="30">
        <f t="shared" si="5"/>
        <v>95319376</v>
      </c>
      <c r="F44" s="31">
        <f t="shared" si="5"/>
        <v>67772273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258642</v>
      </c>
      <c r="L44" s="31">
        <f t="shared" si="5"/>
        <v>4852613</v>
      </c>
      <c r="M44" s="31">
        <f t="shared" si="5"/>
        <v>-5396545</v>
      </c>
      <c r="N44" s="31">
        <f t="shared" si="5"/>
        <v>-285290</v>
      </c>
      <c r="O44" s="31">
        <f t="shared" si="5"/>
        <v>305216</v>
      </c>
      <c r="P44" s="31">
        <f t="shared" si="5"/>
        <v>298672</v>
      </c>
      <c r="Q44" s="31">
        <f t="shared" si="5"/>
        <v>274432</v>
      </c>
      <c r="R44" s="31">
        <f t="shared" si="5"/>
        <v>878320</v>
      </c>
      <c r="S44" s="31">
        <f t="shared" si="5"/>
        <v>251281</v>
      </c>
      <c r="T44" s="31">
        <f t="shared" si="5"/>
        <v>371136</v>
      </c>
      <c r="U44" s="31">
        <f t="shared" si="5"/>
        <v>306088</v>
      </c>
      <c r="V44" s="31">
        <f t="shared" si="5"/>
        <v>928505</v>
      </c>
      <c r="W44" s="31">
        <f t="shared" si="5"/>
        <v>83028826</v>
      </c>
      <c r="X44" s="31">
        <f t="shared" si="5"/>
        <v>67772273</v>
      </c>
      <c r="Y44" s="31">
        <f t="shared" si="5"/>
        <v>15256553</v>
      </c>
      <c r="Z44" s="32">
        <f>+IF(X44&lt;&gt;0,+(Y44/X44)*100,0)</f>
        <v>22.51149670013281</v>
      </c>
      <c r="AA44" s="33">
        <f>+AA37+AA43</f>
        <v>67772273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-61788010</v>
      </c>
      <c r="D45" s="42">
        <f t="shared" si="6"/>
        <v>0</v>
      </c>
      <c r="E45" s="43">
        <f t="shared" si="6"/>
        <v>-135740287</v>
      </c>
      <c r="F45" s="44">
        <f t="shared" si="6"/>
        <v>-46251495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2354682</v>
      </c>
      <c r="L45" s="44">
        <f t="shared" si="6"/>
        <v>-1583182</v>
      </c>
      <c r="M45" s="44">
        <f t="shared" si="6"/>
        <v>8180159</v>
      </c>
      <c r="N45" s="44">
        <f t="shared" si="6"/>
        <v>8951659</v>
      </c>
      <c r="O45" s="44">
        <f t="shared" si="6"/>
        <v>2524603</v>
      </c>
      <c r="P45" s="44">
        <f t="shared" si="6"/>
        <v>2496605</v>
      </c>
      <c r="Q45" s="44">
        <f t="shared" si="6"/>
        <v>2321517</v>
      </c>
      <c r="R45" s="44">
        <f t="shared" si="6"/>
        <v>7342725</v>
      </c>
      <c r="S45" s="44">
        <f t="shared" si="6"/>
        <v>2175667</v>
      </c>
      <c r="T45" s="44">
        <f t="shared" si="6"/>
        <v>2958191</v>
      </c>
      <c r="U45" s="44">
        <f t="shared" si="6"/>
        <v>2553258</v>
      </c>
      <c r="V45" s="44">
        <f t="shared" si="6"/>
        <v>7687116</v>
      </c>
      <c r="W45" s="44">
        <f t="shared" si="6"/>
        <v>-31435609</v>
      </c>
      <c r="X45" s="44">
        <f t="shared" si="6"/>
        <v>-46251495</v>
      </c>
      <c r="Y45" s="44">
        <f t="shared" si="6"/>
        <v>14815886</v>
      </c>
      <c r="Z45" s="45">
        <f>+IF(X45&lt;&gt;0,+(Y45/X45)*100,0)</f>
        <v>-32.033312652920728</v>
      </c>
      <c r="AA45" s="46">
        <f>+AA26-AA44</f>
        <v>-46251495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53057378</v>
      </c>
      <c r="G47" s="20">
        <v>91664068</v>
      </c>
      <c r="H47" s="20">
        <v>-48028935</v>
      </c>
      <c r="I47" s="20">
        <v>2636411</v>
      </c>
      <c r="J47" s="20">
        <v>46271544</v>
      </c>
      <c r="K47" s="20">
        <v>1621878</v>
      </c>
      <c r="L47" s="20">
        <v>3810857</v>
      </c>
      <c r="M47" s="20">
        <v>2511313</v>
      </c>
      <c r="N47" s="20">
        <v>7944048</v>
      </c>
      <c r="O47" s="20">
        <v>2016666</v>
      </c>
      <c r="P47" s="20">
        <v>2255184</v>
      </c>
      <c r="Q47" s="20">
        <v>1624722</v>
      </c>
      <c r="R47" s="20">
        <v>5896572</v>
      </c>
      <c r="S47" s="20">
        <v>2202881</v>
      </c>
      <c r="T47" s="20">
        <v>2580314</v>
      </c>
      <c r="U47" s="20">
        <v>2848542</v>
      </c>
      <c r="V47" s="20">
        <v>7631737</v>
      </c>
      <c r="W47" s="20">
        <v>67743901</v>
      </c>
      <c r="X47" s="20">
        <v>53057378</v>
      </c>
      <c r="Y47" s="20">
        <v>14686523</v>
      </c>
      <c r="Z47" s="47">
        <v>27.680453790988313</v>
      </c>
      <c r="AA47" s="22">
        <v>53057378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53057378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1621878</v>
      </c>
      <c r="L50" s="52">
        <f t="shared" si="7"/>
        <v>3810857</v>
      </c>
      <c r="M50" s="52">
        <f t="shared" si="7"/>
        <v>2511313</v>
      </c>
      <c r="N50" s="52">
        <f t="shared" si="7"/>
        <v>7944048</v>
      </c>
      <c r="O50" s="52">
        <f t="shared" si="7"/>
        <v>2016666</v>
      </c>
      <c r="P50" s="52">
        <f t="shared" si="7"/>
        <v>2255184</v>
      </c>
      <c r="Q50" s="52">
        <f t="shared" si="7"/>
        <v>1624722</v>
      </c>
      <c r="R50" s="52">
        <f t="shared" si="7"/>
        <v>5896572</v>
      </c>
      <c r="S50" s="52">
        <f t="shared" si="7"/>
        <v>2202881</v>
      </c>
      <c r="T50" s="52">
        <f t="shared" si="7"/>
        <v>2580314</v>
      </c>
      <c r="U50" s="52">
        <f t="shared" si="7"/>
        <v>2848542</v>
      </c>
      <c r="V50" s="52">
        <f t="shared" si="7"/>
        <v>7631737</v>
      </c>
      <c r="W50" s="52">
        <f t="shared" si="7"/>
        <v>67743901</v>
      </c>
      <c r="X50" s="52">
        <f t="shared" si="7"/>
        <v>53057378</v>
      </c>
      <c r="Y50" s="52">
        <f t="shared" si="7"/>
        <v>14686523</v>
      </c>
      <c r="Z50" s="53">
        <f>+IF(X50&lt;&gt;0,+(Y50/X50)*100,0)</f>
        <v>27.680453790988313</v>
      </c>
      <c r="AA50" s="54">
        <f>SUM(AA47:AA49)</f>
        <v>53057378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-11855384</v>
      </c>
      <c r="G6" s="20">
        <v>-4419616</v>
      </c>
      <c r="H6" s="20">
        <v>2209300</v>
      </c>
      <c r="I6" s="20">
        <v>2443055</v>
      </c>
      <c r="J6" s="20">
        <v>232739</v>
      </c>
      <c r="K6" s="20">
        <v>2544408</v>
      </c>
      <c r="L6" s="20">
        <v>1941471</v>
      </c>
      <c r="M6" s="20">
        <v>908196</v>
      </c>
      <c r="N6" s="20">
        <v>5394075</v>
      </c>
      <c r="O6" s="20">
        <v>1243649</v>
      </c>
      <c r="P6" s="20">
        <v>1277220</v>
      </c>
      <c r="Q6" s="20">
        <v>86220</v>
      </c>
      <c r="R6" s="20">
        <v>2607089</v>
      </c>
      <c r="S6" s="20">
        <v>-50572</v>
      </c>
      <c r="T6" s="20">
        <v>214214</v>
      </c>
      <c r="U6" s="20">
        <v>328025</v>
      </c>
      <c r="V6" s="20">
        <v>491667</v>
      </c>
      <c r="W6" s="20">
        <v>8725570</v>
      </c>
      <c r="X6" s="20">
        <v>-11855384</v>
      </c>
      <c r="Y6" s="20">
        <v>20580954</v>
      </c>
      <c r="Z6" s="21">
        <v>-173.60006221645793</v>
      </c>
      <c r="AA6" s="22">
        <v>-11855384</v>
      </c>
    </row>
    <row r="7" spans="1:27" x14ac:dyDescent="0.25">
      <c r="A7" s="23" t="s">
        <v>35</v>
      </c>
      <c r="B7" s="17" t="s">
        <v>32</v>
      </c>
      <c r="C7" s="18">
        <v>23406258</v>
      </c>
      <c r="D7" s="18"/>
      <c r="E7" s="19">
        <v>12401166</v>
      </c>
      <c r="F7" s="20">
        <v>15509504</v>
      </c>
      <c r="G7" s="20">
        <v>34840220</v>
      </c>
      <c r="H7" s="20">
        <v>-8883573</v>
      </c>
      <c r="I7" s="20">
        <v>-636132</v>
      </c>
      <c r="J7" s="20">
        <v>25320515</v>
      </c>
      <c r="K7" s="20">
        <v>-855008</v>
      </c>
      <c r="L7" s="20">
        <v>-603049</v>
      </c>
      <c r="M7" s="20">
        <v>95510</v>
      </c>
      <c r="N7" s="20">
        <v>-1362547</v>
      </c>
      <c r="O7" s="20">
        <v>-8575601</v>
      </c>
      <c r="P7" s="20">
        <v>-23532963</v>
      </c>
      <c r="Q7" s="20">
        <v>568993</v>
      </c>
      <c r="R7" s="20">
        <v>-31539571</v>
      </c>
      <c r="S7" s="20">
        <v>1364546</v>
      </c>
      <c r="T7" s="20">
        <v>1185729</v>
      </c>
      <c r="U7" s="20">
        <v>1409460</v>
      </c>
      <c r="V7" s="20">
        <v>3959735</v>
      </c>
      <c r="W7" s="20">
        <v>-3621868</v>
      </c>
      <c r="X7" s="20">
        <v>15509504</v>
      </c>
      <c r="Y7" s="20">
        <v>-19131372</v>
      </c>
      <c r="Z7" s="21">
        <v>-123.35257142975043</v>
      </c>
      <c r="AA7" s="22">
        <v>15509504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114330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114330</v>
      </c>
      <c r="Y8" s="20">
        <v>-114330</v>
      </c>
      <c r="Z8" s="21">
        <v>-100</v>
      </c>
      <c r="AA8" s="22">
        <v>114330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109999</v>
      </c>
      <c r="G10" s="20">
        <v>-5035536</v>
      </c>
      <c r="H10" s="20">
        <v>29970</v>
      </c>
      <c r="I10" s="20"/>
      <c r="J10" s="20">
        <v>-5005566</v>
      </c>
      <c r="K10" s="20">
        <v>28154</v>
      </c>
      <c r="L10" s="20">
        <v>47000</v>
      </c>
      <c r="M10" s="20"/>
      <c r="N10" s="20">
        <v>75154</v>
      </c>
      <c r="O10" s="20"/>
      <c r="P10" s="20"/>
      <c r="Q10" s="20">
        <v>306297</v>
      </c>
      <c r="R10" s="20">
        <v>306297</v>
      </c>
      <c r="S10" s="20">
        <v>-56217</v>
      </c>
      <c r="T10" s="20"/>
      <c r="U10" s="20">
        <v>-615972</v>
      </c>
      <c r="V10" s="20">
        <v>-672189</v>
      </c>
      <c r="W10" s="20">
        <v>-5296304</v>
      </c>
      <c r="X10" s="20">
        <v>109999</v>
      </c>
      <c r="Y10" s="20">
        <v>-5406303</v>
      </c>
      <c r="Z10" s="21">
        <v>-4914.8655896871787</v>
      </c>
      <c r="AA10" s="22">
        <v>109999</v>
      </c>
    </row>
    <row r="11" spans="1:27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>
        <v>-2970</v>
      </c>
      <c r="G11" s="24">
        <v>3425226</v>
      </c>
      <c r="H11" s="24">
        <v>7830</v>
      </c>
      <c r="I11" s="24">
        <v>-638318</v>
      </c>
      <c r="J11" s="20">
        <v>2794738</v>
      </c>
      <c r="K11" s="24">
        <v>9680</v>
      </c>
      <c r="L11" s="24">
        <v>11058</v>
      </c>
      <c r="M11" s="20">
        <v>2033</v>
      </c>
      <c r="N11" s="24">
        <v>22771</v>
      </c>
      <c r="O11" s="24">
        <v>8685</v>
      </c>
      <c r="P11" s="24"/>
      <c r="Q11" s="20">
        <v>47620</v>
      </c>
      <c r="R11" s="24">
        <v>56305</v>
      </c>
      <c r="S11" s="24">
        <v>3284</v>
      </c>
      <c r="T11" s="20">
        <v>76536</v>
      </c>
      <c r="U11" s="24">
        <v>68624</v>
      </c>
      <c r="V11" s="24">
        <v>148444</v>
      </c>
      <c r="W11" s="24">
        <v>3022258</v>
      </c>
      <c r="X11" s="20">
        <v>-2970</v>
      </c>
      <c r="Y11" s="24">
        <v>3025228</v>
      </c>
      <c r="Z11" s="25">
        <v>-101859.52861952862</v>
      </c>
      <c r="AA11" s="26">
        <v>-2970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17317810</v>
      </c>
      <c r="D13" s="29">
        <f>SUM(D6:D12)</f>
        <v>0</v>
      </c>
      <c r="E13" s="30">
        <f t="shared" si="0"/>
        <v>778278</v>
      </c>
      <c r="F13" s="31">
        <f t="shared" si="0"/>
        <v>3875479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1727234</v>
      </c>
      <c r="L13" s="31">
        <f t="shared" si="0"/>
        <v>1396480</v>
      </c>
      <c r="M13" s="31">
        <f t="shared" si="0"/>
        <v>1005739</v>
      </c>
      <c r="N13" s="31">
        <f t="shared" si="0"/>
        <v>4129453</v>
      </c>
      <c r="O13" s="31">
        <f t="shared" si="0"/>
        <v>-7323267</v>
      </c>
      <c r="P13" s="31">
        <f t="shared" si="0"/>
        <v>-22255743</v>
      </c>
      <c r="Q13" s="31">
        <f t="shared" si="0"/>
        <v>1009130</v>
      </c>
      <c r="R13" s="31">
        <f t="shared" si="0"/>
        <v>-28569880</v>
      </c>
      <c r="S13" s="31">
        <f t="shared" si="0"/>
        <v>1261041</v>
      </c>
      <c r="T13" s="31">
        <f t="shared" si="0"/>
        <v>1476479</v>
      </c>
      <c r="U13" s="31">
        <f t="shared" si="0"/>
        <v>1190137</v>
      </c>
      <c r="V13" s="31">
        <f t="shared" si="0"/>
        <v>3927657</v>
      </c>
      <c r="W13" s="31">
        <f t="shared" si="0"/>
        <v>2816485</v>
      </c>
      <c r="X13" s="31">
        <f t="shared" si="0"/>
        <v>3875479</v>
      </c>
      <c r="Y13" s="31">
        <f t="shared" si="0"/>
        <v>-1058994</v>
      </c>
      <c r="Z13" s="32">
        <f>+IF(X13&lt;&gt;0,+(Y13/X13)*100,0)</f>
        <v>-27.325499635012857</v>
      </c>
      <c r="AA13" s="33">
        <f>SUM(AA6:AA12)</f>
        <v>3875479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14762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14762</v>
      </c>
      <c r="Y17" s="24">
        <v>4711875</v>
      </c>
      <c r="Z17" s="25">
        <v>31918.94729711421</v>
      </c>
      <c r="AA17" s="26">
        <v>14762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14762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14762</v>
      </c>
      <c r="Y25" s="36">
        <f t="shared" si="1"/>
        <v>4711875</v>
      </c>
      <c r="Z25" s="37">
        <f>+IF(X25&lt;&gt;0,+(Y25/X25)*100,0)</f>
        <v>31918.94729711421</v>
      </c>
      <c r="AA25" s="38">
        <f>SUM(AA15:AA24)</f>
        <v>14762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22060954</v>
      </c>
      <c r="D26" s="29">
        <f>+D13+D25</f>
        <v>0</v>
      </c>
      <c r="E26" s="30">
        <f t="shared" si="2"/>
        <v>-20226529</v>
      </c>
      <c r="F26" s="31">
        <f t="shared" si="2"/>
        <v>3890241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1727234</v>
      </c>
      <c r="L26" s="31">
        <f t="shared" si="2"/>
        <v>1396480</v>
      </c>
      <c r="M26" s="31">
        <f t="shared" si="2"/>
        <v>1005739</v>
      </c>
      <c r="N26" s="31">
        <f t="shared" si="2"/>
        <v>4129453</v>
      </c>
      <c r="O26" s="31">
        <f t="shared" si="2"/>
        <v>-7323267</v>
      </c>
      <c r="P26" s="31">
        <f t="shared" si="2"/>
        <v>-22255743</v>
      </c>
      <c r="Q26" s="31">
        <f t="shared" si="2"/>
        <v>1009130</v>
      </c>
      <c r="R26" s="31">
        <f t="shared" si="2"/>
        <v>-28569880</v>
      </c>
      <c r="S26" s="31">
        <f t="shared" si="2"/>
        <v>1261041</v>
      </c>
      <c r="T26" s="31">
        <f t="shared" si="2"/>
        <v>1476479</v>
      </c>
      <c r="U26" s="31">
        <f t="shared" si="2"/>
        <v>1190137</v>
      </c>
      <c r="V26" s="31">
        <f t="shared" si="2"/>
        <v>3927657</v>
      </c>
      <c r="W26" s="31">
        <f t="shared" si="2"/>
        <v>7543122</v>
      </c>
      <c r="X26" s="31">
        <f t="shared" si="2"/>
        <v>3890241</v>
      </c>
      <c r="Y26" s="31">
        <f t="shared" si="2"/>
        <v>3652881</v>
      </c>
      <c r="Z26" s="32">
        <f>+IF(X26&lt;&gt;0,+(Y26/X26)*100,0)</f>
        <v>93.898578519942603</v>
      </c>
      <c r="AA26" s="33">
        <f>+AA13+AA25</f>
        <v>3890241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-42985</v>
      </c>
      <c r="D31" s="18"/>
      <c r="E31" s="19"/>
      <c r="F31" s="20">
        <v>37164</v>
      </c>
      <c r="G31" s="20">
        <v>-42985</v>
      </c>
      <c r="H31" s="20">
        <v>-6</v>
      </c>
      <c r="I31" s="20"/>
      <c r="J31" s="20">
        <v>-42991</v>
      </c>
      <c r="K31" s="20"/>
      <c r="L31" s="20">
        <v>-1251</v>
      </c>
      <c r="M31" s="20"/>
      <c r="N31" s="20">
        <v>-1251</v>
      </c>
      <c r="O31" s="20">
        <v>-432</v>
      </c>
      <c r="P31" s="20">
        <v>-1142</v>
      </c>
      <c r="Q31" s="20">
        <v>-29</v>
      </c>
      <c r="R31" s="20">
        <v>-1603</v>
      </c>
      <c r="S31" s="20">
        <v>-178</v>
      </c>
      <c r="T31" s="20"/>
      <c r="U31" s="20">
        <v>-12</v>
      </c>
      <c r="V31" s="20">
        <v>-190</v>
      </c>
      <c r="W31" s="20">
        <v>-46035</v>
      </c>
      <c r="X31" s="20">
        <v>37164</v>
      </c>
      <c r="Y31" s="20">
        <v>-83199</v>
      </c>
      <c r="Z31" s="21">
        <v>-223.86987407168229</v>
      </c>
      <c r="AA31" s="22">
        <v>37164</v>
      </c>
    </row>
    <row r="32" spans="1:27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>
        <v>-22770</v>
      </c>
      <c r="G32" s="20">
        <v>35987392</v>
      </c>
      <c r="H32" s="20">
        <v>2114531</v>
      </c>
      <c r="I32" s="20">
        <v>-4518637</v>
      </c>
      <c r="J32" s="20">
        <v>33583286</v>
      </c>
      <c r="K32" s="20">
        <v>-106091</v>
      </c>
      <c r="L32" s="20">
        <v>-50826</v>
      </c>
      <c r="M32" s="20">
        <v>-390867</v>
      </c>
      <c r="N32" s="20">
        <v>-547784</v>
      </c>
      <c r="O32" s="20">
        <v>-9196140</v>
      </c>
      <c r="P32" s="20">
        <v>-19837641</v>
      </c>
      <c r="Q32" s="20">
        <v>-607437</v>
      </c>
      <c r="R32" s="20">
        <v>-29641218</v>
      </c>
      <c r="S32" s="20">
        <v>2864621</v>
      </c>
      <c r="T32" s="20">
        <v>58161</v>
      </c>
      <c r="U32" s="20">
        <v>-10117369</v>
      </c>
      <c r="V32" s="20">
        <v>-7194587</v>
      </c>
      <c r="W32" s="20">
        <v>-3800303</v>
      </c>
      <c r="X32" s="20">
        <v>-22770</v>
      </c>
      <c r="Y32" s="20">
        <v>-3777533</v>
      </c>
      <c r="Z32" s="21">
        <v>16589.956082564779</v>
      </c>
      <c r="AA32" s="22">
        <v>-22770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-1758362</v>
      </c>
      <c r="G35" s="20">
        <v>11709876</v>
      </c>
      <c r="H35" s="20">
        <v>-1916625</v>
      </c>
      <c r="I35" s="20">
        <v>198018</v>
      </c>
      <c r="J35" s="20">
        <v>9991269</v>
      </c>
      <c r="K35" s="20">
        <v>207052</v>
      </c>
      <c r="L35" s="20">
        <v>161794</v>
      </c>
      <c r="M35" s="20">
        <v>205583</v>
      </c>
      <c r="N35" s="20">
        <v>574429</v>
      </c>
      <c r="O35" s="20">
        <v>200433</v>
      </c>
      <c r="P35" s="20">
        <v>167073</v>
      </c>
      <c r="Q35" s="20">
        <v>166116</v>
      </c>
      <c r="R35" s="20">
        <v>533622</v>
      </c>
      <c r="S35" s="20">
        <v>162875</v>
      </c>
      <c r="T35" s="20">
        <v>166761</v>
      </c>
      <c r="U35" s="20">
        <v>162790</v>
      </c>
      <c r="V35" s="20">
        <v>492426</v>
      </c>
      <c r="W35" s="20">
        <v>11591746</v>
      </c>
      <c r="X35" s="20">
        <v>-1758362</v>
      </c>
      <c r="Y35" s="20">
        <v>13350108</v>
      </c>
      <c r="Z35" s="21">
        <v>-759.23547028427595</v>
      </c>
      <c r="AA35" s="22">
        <v>-1758362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-1743968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100961</v>
      </c>
      <c r="L37" s="31">
        <f t="shared" si="3"/>
        <v>109717</v>
      </c>
      <c r="M37" s="31">
        <f t="shared" si="3"/>
        <v>-185284</v>
      </c>
      <c r="N37" s="31">
        <f t="shared" si="3"/>
        <v>25394</v>
      </c>
      <c r="O37" s="31">
        <f t="shared" si="3"/>
        <v>-8996139</v>
      </c>
      <c r="P37" s="31">
        <f t="shared" si="3"/>
        <v>-19671710</v>
      </c>
      <c r="Q37" s="31">
        <f t="shared" si="3"/>
        <v>-441350</v>
      </c>
      <c r="R37" s="31">
        <f t="shared" si="3"/>
        <v>-29109199</v>
      </c>
      <c r="S37" s="31">
        <f t="shared" si="3"/>
        <v>3027318</v>
      </c>
      <c r="T37" s="31">
        <f t="shared" si="3"/>
        <v>224922</v>
      </c>
      <c r="U37" s="31">
        <f t="shared" si="3"/>
        <v>-9954591</v>
      </c>
      <c r="V37" s="31">
        <f t="shared" si="3"/>
        <v>-6702351</v>
      </c>
      <c r="W37" s="31">
        <f t="shared" si="3"/>
        <v>7745408</v>
      </c>
      <c r="X37" s="31">
        <f t="shared" si="3"/>
        <v>-1743968</v>
      </c>
      <c r="Y37" s="31">
        <f t="shared" si="3"/>
        <v>9489376</v>
      </c>
      <c r="Z37" s="32">
        <f>+IF(X37&lt;&gt;0,+(Y37/X37)*100,0)</f>
        <v>-544.12558028587682</v>
      </c>
      <c r="AA37" s="33">
        <f>SUM(AA29:AA36)</f>
        <v>-1743968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29555024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29555024</v>
      </c>
      <c r="Y40" s="20">
        <v>-28272652</v>
      </c>
      <c r="Z40" s="21">
        <v>-95.661069332916128</v>
      </c>
      <c r="AA40" s="22">
        <v>29555024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115907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115907</v>
      </c>
      <c r="Y42" s="20">
        <v>-115907</v>
      </c>
      <c r="Z42" s="21">
        <v>-100</v>
      </c>
      <c r="AA42" s="22">
        <v>115907</v>
      </c>
    </row>
    <row r="43" spans="1:27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29670931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29670931</v>
      </c>
      <c r="Y43" s="36">
        <f t="shared" si="4"/>
        <v>-28388559</v>
      </c>
      <c r="Z43" s="37">
        <f>+IF(X43&lt;&gt;0,+(Y43/X43)*100,0)</f>
        <v>-95.678019001156386</v>
      </c>
      <c r="AA43" s="38">
        <f>SUM(AA39:AA42)</f>
        <v>29670931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27926963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100961</v>
      </c>
      <c r="L44" s="31">
        <f t="shared" si="5"/>
        <v>109717</v>
      </c>
      <c r="M44" s="31">
        <f t="shared" si="5"/>
        <v>-185284</v>
      </c>
      <c r="N44" s="31">
        <f t="shared" si="5"/>
        <v>25394</v>
      </c>
      <c r="O44" s="31">
        <f t="shared" si="5"/>
        <v>-8996139</v>
      </c>
      <c r="P44" s="31">
        <f t="shared" si="5"/>
        <v>-19671710</v>
      </c>
      <c r="Q44" s="31">
        <f t="shared" si="5"/>
        <v>-441350</v>
      </c>
      <c r="R44" s="31">
        <f t="shared" si="5"/>
        <v>-29109199</v>
      </c>
      <c r="S44" s="31">
        <f t="shared" si="5"/>
        <v>3027318</v>
      </c>
      <c r="T44" s="31">
        <f t="shared" si="5"/>
        <v>224922</v>
      </c>
      <c r="U44" s="31">
        <f t="shared" si="5"/>
        <v>-9954591</v>
      </c>
      <c r="V44" s="31">
        <f t="shared" si="5"/>
        <v>-6702351</v>
      </c>
      <c r="W44" s="31">
        <f t="shared" si="5"/>
        <v>9027780</v>
      </c>
      <c r="X44" s="31">
        <f t="shared" si="5"/>
        <v>27926963</v>
      </c>
      <c r="Y44" s="31">
        <f t="shared" si="5"/>
        <v>-18899183</v>
      </c>
      <c r="Z44" s="32">
        <f>+IF(X44&lt;&gt;0,+(Y44/X44)*100,0)</f>
        <v>-67.673606328049345</v>
      </c>
      <c r="AA44" s="33">
        <f>+AA37+AA43</f>
        <v>27926963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-27712561</v>
      </c>
      <c r="D45" s="42">
        <f t="shared" si="6"/>
        <v>0</v>
      </c>
      <c r="E45" s="43">
        <f t="shared" si="6"/>
        <v>-53967453</v>
      </c>
      <c r="F45" s="44">
        <f t="shared" si="6"/>
        <v>-24036722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1626273</v>
      </c>
      <c r="L45" s="44">
        <f t="shared" si="6"/>
        <v>1286763</v>
      </c>
      <c r="M45" s="44">
        <f t="shared" si="6"/>
        <v>1191023</v>
      </c>
      <c r="N45" s="44">
        <f t="shared" si="6"/>
        <v>4104059</v>
      </c>
      <c r="O45" s="44">
        <f t="shared" si="6"/>
        <v>1672872</v>
      </c>
      <c r="P45" s="44">
        <f t="shared" si="6"/>
        <v>-2584033</v>
      </c>
      <c r="Q45" s="44">
        <f t="shared" si="6"/>
        <v>1450480</v>
      </c>
      <c r="R45" s="44">
        <f t="shared" si="6"/>
        <v>539319</v>
      </c>
      <c r="S45" s="44">
        <f t="shared" si="6"/>
        <v>-1766277</v>
      </c>
      <c r="T45" s="44">
        <f t="shared" si="6"/>
        <v>1251557</v>
      </c>
      <c r="U45" s="44">
        <f t="shared" si="6"/>
        <v>11144728</v>
      </c>
      <c r="V45" s="44">
        <f t="shared" si="6"/>
        <v>10630008</v>
      </c>
      <c r="W45" s="44">
        <f t="shared" si="6"/>
        <v>-1484658</v>
      </c>
      <c r="X45" s="44">
        <f t="shared" si="6"/>
        <v>-24036722</v>
      </c>
      <c r="Y45" s="44">
        <f t="shared" si="6"/>
        <v>22552064</v>
      </c>
      <c r="Z45" s="45">
        <f>+IF(X45&lt;&gt;0,+(Y45/X45)*100,0)</f>
        <v>-93.823375749821452</v>
      </c>
      <c r="AA45" s="46">
        <f>+AA26-AA44</f>
        <v>-24036722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-45504938</v>
      </c>
      <c r="D47" s="18"/>
      <c r="E47" s="19">
        <v>-16433623</v>
      </c>
      <c r="F47" s="20">
        <v>-3094547</v>
      </c>
      <c r="G47" s="20">
        <v>-43835857</v>
      </c>
      <c r="H47" s="20">
        <v>3226258</v>
      </c>
      <c r="I47" s="20">
        <v>171530</v>
      </c>
      <c r="J47" s="20">
        <v>-40438069</v>
      </c>
      <c r="K47" s="20">
        <v>93585</v>
      </c>
      <c r="L47" s="20">
        <v>1192741</v>
      </c>
      <c r="M47" s="20">
        <v>-1175845</v>
      </c>
      <c r="N47" s="20">
        <v>110481</v>
      </c>
      <c r="O47" s="20">
        <v>-9690248</v>
      </c>
      <c r="P47" s="20">
        <v>-3955378</v>
      </c>
      <c r="Q47" s="20">
        <v>257684</v>
      </c>
      <c r="R47" s="20">
        <v>-13387942</v>
      </c>
      <c r="S47" s="20">
        <v>234782</v>
      </c>
      <c r="T47" s="20">
        <v>-68561</v>
      </c>
      <c r="U47" s="20"/>
      <c r="V47" s="20">
        <v>166221</v>
      </c>
      <c r="W47" s="20">
        <v>-53549309</v>
      </c>
      <c r="X47" s="20">
        <v>-3094547</v>
      </c>
      <c r="Y47" s="20">
        <v>-50454762</v>
      </c>
      <c r="Z47" s="47">
        <v>1630.4409659959922</v>
      </c>
      <c r="AA47" s="22">
        <v>-3094547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-45504938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-3094547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93585</v>
      </c>
      <c r="L50" s="52">
        <f t="shared" si="7"/>
        <v>1192741</v>
      </c>
      <c r="M50" s="52">
        <f t="shared" si="7"/>
        <v>-1175845</v>
      </c>
      <c r="N50" s="52">
        <f t="shared" si="7"/>
        <v>110481</v>
      </c>
      <c r="O50" s="52">
        <f t="shared" si="7"/>
        <v>-9690248</v>
      </c>
      <c r="P50" s="52">
        <f t="shared" si="7"/>
        <v>-3955378</v>
      </c>
      <c r="Q50" s="52">
        <f t="shared" si="7"/>
        <v>257684</v>
      </c>
      <c r="R50" s="52">
        <f t="shared" si="7"/>
        <v>-13387942</v>
      </c>
      <c r="S50" s="52">
        <f t="shared" si="7"/>
        <v>234782</v>
      </c>
      <c r="T50" s="52">
        <f t="shared" si="7"/>
        <v>-68561</v>
      </c>
      <c r="U50" s="52">
        <f t="shared" si="7"/>
        <v>0</v>
      </c>
      <c r="V50" s="52">
        <f t="shared" si="7"/>
        <v>166221</v>
      </c>
      <c r="W50" s="52">
        <f t="shared" si="7"/>
        <v>-53549309</v>
      </c>
      <c r="X50" s="52">
        <f t="shared" si="7"/>
        <v>-3094547</v>
      </c>
      <c r="Y50" s="52">
        <f t="shared" si="7"/>
        <v>-50454762</v>
      </c>
      <c r="Z50" s="53">
        <f>+IF(X50&lt;&gt;0,+(Y50/X50)*100,0)</f>
        <v>1630.4409659959922</v>
      </c>
      <c r="AA50" s="54">
        <f>SUM(AA47:AA49)</f>
        <v>-3094547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-8820581</v>
      </c>
      <c r="G6" s="20">
        <v>-53011619</v>
      </c>
      <c r="H6" s="20">
        <v>-780415</v>
      </c>
      <c r="I6" s="20">
        <v>-2619463</v>
      </c>
      <c r="J6" s="20">
        <v>-56411497</v>
      </c>
      <c r="K6" s="20">
        <v>-252271</v>
      </c>
      <c r="L6" s="20">
        <v>-415750</v>
      </c>
      <c r="M6" s="20">
        <v>-1052630</v>
      </c>
      <c r="N6" s="20">
        <v>-1720651</v>
      </c>
      <c r="O6" s="20">
        <v>-172613</v>
      </c>
      <c r="P6" s="20">
        <v>-827097</v>
      </c>
      <c r="Q6" s="20">
        <v>117619</v>
      </c>
      <c r="R6" s="20">
        <v>-882091</v>
      </c>
      <c r="S6" s="20">
        <v>-462681</v>
      </c>
      <c r="T6" s="20">
        <v>-105626</v>
      </c>
      <c r="U6" s="20">
        <v>-3686795</v>
      </c>
      <c r="V6" s="20">
        <v>-4255102</v>
      </c>
      <c r="W6" s="20">
        <v>-63269341</v>
      </c>
      <c r="X6" s="20">
        <v>-8820581</v>
      </c>
      <c r="Y6" s="20">
        <v>-54448760</v>
      </c>
      <c r="Z6" s="21">
        <v>617.29221691859073</v>
      </c>
      <c r="AA6" s="22">
        <v>-8820581</v>
      </c>
    </row>
    <row r="7" spans="1:27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-15603470</v>
      </c>
      <c r="G7" s="20">
        <v>53822003</v>
      </c>
      <c r="H7" s="20">
        <v>-8903696</v>
      </c>
      <c r="I7" s="20">
        <v>752153</v>
      </c>
      <c r="J7" s="20">
        <v>45670460</v>
      </c>
      <c r="K7" s="20">
        <v>820973</v>
      </c>
      <c r="L7" s="20">
        <v>882556</v>
      </c>
      <c r="M7" s="20">
        <v>858157</v>
      </c>
      <c r="N7" s="20">
        <v>2561686</v>
      </c>
      <c r="O7" s="20">
        <v>839591</v>
      </c>
      <c r="P7" s="20">
        <v>715802</v>
      </c>
      <c r="Q7" s="20">
        <v>774667</v>
      </c>
      <c r="R7" s="20">
        <v>2330060</v>
      </c>
      <c r="S7" s="20">
        <v>864228</v>
      </c>
      <c r="T7" s="20">
        <v>594216</v>
      </c>
      <c r="U7" s="20">
        <v>845415</v>
      </c>
      <c r="V7" s="20">
        <v>2303859</v>
      </c>
      <c r="W7" s="20">
        <v>52866065</v>
      </c>
      <c r="X7" s="20">
        <v>-15603470</v>
      </c>
      <c r="Y7" s="20">
        <v>68469535</v>
      </c>
      <c r="Z7" s="21">
        <v>-438.80966861858292</v>
      </c>
      <c r="AA7" s="22">
        <v>-15603470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>
        <v>-8687</v>
      </c>
      <c r="L8" s="20"/>
      <c r="M8" s="20">
        <v>-269756</v>
      </c>
      <c r="N8" s="20">
        <v>-278443</v>
      </c>
      <c r="O8" s="20">
        <v>-215648</v>
      </c>
      <c r="P8" s="20">
        <v>-742588</v>
      </c>
      <c r="Q8" s="20">
        <v>-214789</v>
      </c>
      <c r="R8" s="20">
        <v>-1173025</v>
      </c>
      <c r="S8" s="20">
        <v>-31715</v>
      </c>
      <c r="T8" s="20">
        <v>-34963</v>
      </c>
      <c r="U8" s="20">
        <v>17653</v>
      </c>
      <c r="V8" s="20">
        <v>-49025</v>
      </c>
      <c r="W8" s="20">
        <v>-1535680</v>
      </c>
      <c r="X8" s="20"/>
      <c r="Y8" s="20">
        <v>-1535680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>
        <v>-2965000</v>
      </c>
      <c r="G10" s="20">
        <v>-396012</v>
      </c>
      <c r="H10" s="20">
        <v>20227</v>
      </c>
      <c r="I10" s="20">
        <v>-7815</v>
      </c>
      <c r="J10" s="20">
        <v>-383600</v>
      </c>
      <c r="K10" s="20">
        <v>19711</v>
      </c>
      <c r="L10" s="20">
        <v>13809</v>
      </c>
      <c r="M10" s="20">
        <v>20874</v>
      </c>
      <c r="N10" s="20">
        <v>54394</v>
      </c>
      <c r="O10" s="20">
        <v>-7511</v>
      </c>
      <c r="P10" s="20">
        <v>15100</v>
      </c>
      <c r="Q10" s="20">
        <v>-3108</v>
      </c>
      <c r="R10" s="20">
        <v>4481</v>
      </c>
      <c r="S10" s="20">
        <v>-5680</v>
      </c>
      <c r="T10" s="20">
        <v>-11361</v>
      </c>
      <c r="U10" s="20">
        <v>-49936</v>
      </c>
      <c r="V10" s="20">
        <v>-66977</v>
      </c>
      <c r="W10" s="20">
        <v>-391702</v>
      </c>
      <c r="X10" s="20">
        <v>-2965000</v>
      </c>
      <c r="Y10" s="20">
        <v>2573298</v>
      </c>
      <c r="Z10" s="21">
        <v>-86.789139966273183</v>
      </c>
      <c r="AA10" s="22">
        <v>-2965000</v>
      </c>
    </row>
    <row r="11" spans="1:27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>
        <v>-290132</v>
      </c>
      <c r="L11" s="24">
        <v>1133</v>
      </c>
      <c r="M11" s="20">
        <v>1160</v>
      </c>
      <c r="N11" s="24">
        <v>-287839</v>
      </c>
      <c r="O11" s="24"/>
      <c r="P11" s="24">
        <v>4661</v>
      </c>
      <c r="Q11" s="20"/>
      <c r="R11" s="24">
        <v>4661</v>
      </c>
      <c r="S11" s="24">
        <v>26383</v>
      </c>
      <c r="T11" s="20">
        <v>-33602</v>
      </c>
      <c r="U11" s="24">
        <v>439061</v>
      </c>
      <c r="V11" s="24">
        <v>431842</v>
      </c>
      <c r="W11" s="24">
        <v>2739797</v>
      </c>
      <c r="X11" s="20"/>
      <c r="Y11" s="24">
        <v>2739797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-27389051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289594</v>
      </c>
      <c r="L13" s="31">
        <f t="shared" si="0"/>
        <v>481748</v>
      </c>
      <c r="M13" s="31">
        <f t="shared" si="0"/>
        <v>-442195</v>
      </c>
      <c r="N13" s="31">
        <f t="shared" si="0"/>
        <v>329147</v>
      </c>
      <c r="O13" s="31">
        <f t="shared" si="0"/>
        <v>443819</v>
      </c>
      <c r="P13" s="31">
        <f t="shared" si="0"/>
        <v>-834122</v>
      </c>
      <c r="Q13" s="31">
        <f t="shared" si="0"/>
        <v>674389</v>
      </c>
      <c r="R13" s="31">
        <f t="shared" si="0"/>
        <v>284086</v>
      </c>
      <c r="S13" s="31">
        <f t="shared" si="0"/>
        <v>390535</v>
      </c>
      <c r="T13" s="31">
        <f t="shared" si="0"/>
        <v>408664</v>
      </c>
      <c r="U13" s="31">
        <f t="shared" si="0"/>
        <v>-2434602</v>
      </c>
      <c r="V13" s="31">
        <f t="shared" si="0"/>
        <v>-1635403</v>
      </c>
      <c r="W13" s="31">
        <f t="shared" si="0"/>
        <v>30322392</v>
      </c>
      <c r="X13" s="31">
        <f t="shared" si="0"/>
        <v>-27389051</v>
      </c>
      <c r="Y13" s="31">
        <f t="shared" si="0"/>
        <v>57711443</v>
      </c>
      <c r="Z13" s="32">
        <f>+IF(X13&lt;&gt;0,+(Y13/X13)*100,0)</f>
        <v>-210.70990374949466</v>
      </c>
      <c r="AA13" s="33">
        <f>SUM(AA6:AA12)</f>
        <v>-27389051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-7049460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2919738</v>
      </c>
      <c r="V17" s="24">
        <v>2919738</v>
      </c>
      <c r="W17" s="24">
        <v>-43453729</v>
      </c>
      <c r="X17" s="20">
        <v>-7049460</v>
      </c>
      <c r="Y17" s="24">
        <v>-36404269</v>
      </c>
      <c r="Z17" s="25">
        <v>516.41216490341105</v>
      </c>
      <c r="AA17" s="26">
        <v>-7049460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-7049460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2919738</v>
      </c>
      <c r="V25" s="36">
        <f t="shared" si="1"/>
        <v>2919738</v>
      </c>
      <c r="W25" s="36">
        <f t="shared" si="1"/>
        <v>-43453729</v>
      </c>
      <c r="X25" s="36">
        <f t="shared" si="1"/>
        <v>-7049460</v>
      </c>
      <c r="Y25" s="36">
        <f t="shared" si="1"/>
        <v>-36404269</v>
      </c>
      <c r="Z25" s="37">
        <f>+IF(X25&lt;&gt;0,+(Y25/X25)*100,0)</f>
        <v>516.41216490341105</v>
      </c>
      <c r="AA25" s="38">
        <f>SUM(AA15:AA24)</f>
        <v>-7049460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-34438511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289594</v>
      </c>
      <c r="L26" s="31">
        <f t="shared" si="2"/>
        <v>481748</v>
      </c>
      <c r="M26" s="31">
        <f t="shared" si="2"/>
        <v>-442195</v>
      </c>
      <c r="N26" s="31">
        <f t="shared" si="2"/>
        <v>329147</v>
      </c>
      <c r="O26" s="31">
        <f t="shared" si="2"/>
        <v>443819</v>
      </c>
      <c r="P26" s="31">
        <f t="shared" si="2"/>
        <v>-834122</v>
      </c>
      <c r="Q26" s="31">
        <f t="shared" si="2"/>
        <v>674389</v>
      </c>
      <c r="R26" s="31">
        <f t="shared" si="2"/>
        <v>284086</v>
      </c>
      <c r="S26" s="31">
        <f t="shared" si="2"/>
        <v>390535</v>
      </c>
      <c r="T26" s="31">
        <f t="shared" si="2"/>
        <v>408664</v>
      </c>
      <c r="U26" s="31">
        <f t="shared" si="2"/>
        <v>485136</v>
      </c>
      <c r="V26" s="31">
        <f t="shared" si="2"/>
        <v>1284335</v>
      </c>
      <c r="W26" s="31">
        <f t="shared" si="2"/>
        <v>-13131337</v>
      </c>
      <c r="X26" s="31">
        <f t="shared" si="2"/>
        <v>-34438511</v>
      </c>
      <c r="Y26" s="31">
        <f t="shared" si="2"/>
        <v>21307174</v>
      </c>
      <c r="Z26" s="32">
        <f>+IF(X26&lt;&gt;0,+(Y26/X26)*100,0)</f>
        <v>-61.870195259022665</v>
      </c>
      <c r="AA26" s="33">
        <f>+AA13+AA25</f>
        <v>-34438511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>
        <v>-51</v>
      </c>
      <c r="M31" s="20"/>
      <c r="N31" s="20">
        <v>-51</v>
      </c>
      <c r="O31" s="20">
        <v>-395</v>
      </c>
      <c r="P31" s="20"/>
      <c r="Q31" s="20">
        <v>-69</v>
      </c>
      <c r="R31" s="20">
        <v>-464</v>
      </c>
      <c r="S31" s="20">
        <v>-210</v>
      </c>
      <c r="T31" s="20"/>
      <c r="U31" s="20">
        <v>-675</v>
      </c>
      <c r="V31" s="20">
        <v>-885</v>
      </c>
      <c r="W31" s="20">
        <v>-4995</v>
      </c>
      <c r="X31" s="20"/>
      <c r="Y31" s="20">
        <v>-4995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>
        <v>-161611</v>
      </c>
      <c r="G32" s="20">
        <v>-3937333</v>
      </c>
      <c r="H32" s="20">
        <v>-36695</v>
      </c>
      <c r="I32" s="20">
        <v>-4105</v>
      </c>
      <c r="J32" s="20">
        <v>-3978133</v>
      </c>
      <c r="K32" s="20">
        <v>475593</v>
      </c>
      <c r="L32" s="20">
        <v>154075</v>
      </c>
      <c r="M32" s="20">
        <v>-507177</v>
      </c>
      <c r="N32" s="20">
        <v>122491</v>
      </c>
      <c r="O32" s="20">
        <v>111705</v>
      </c>
      <c r="P32" s="20">
        <v>8167</v>
      </c>
      <c r="Q32" s="20">
        <v>-169010</v>
      </c>
      <c r="R32" s="20">
        <v>-49138</v>
      </c>
      <c r="S32" s="20">
        <v>-10189</v>
      </c>
      <c r="T32" s="20">
        <v>-133240</v>
      </c>
      <c r="U32" s="20">
        <v>-1128</v>
      </c>
      <c r="V32" s="20">
        <v>-144557</v>
      </c>
      <c r="W32" s="20">
        <v>-4049337</v>
      </c>
      <c r="X32" s="20">
        <v>-161611</v>
      </c>
      <c r="Y32" s="20">
        <v>-3887726</v>
      </c>
      <c r="Z32" s="21">
        <v>2405.607291582875</v>
      </c>
      <c r="AA32" s="22">
        <v>-161611</v>
      </c>
    </row>
    <row r="33" spans="1:27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>
        <v>-271598</v>
      </c>
      <c r="L33" s="20">
        <v>561434</v>
      </c>
      <c r="M33" s="20"/>
      <c r="N33" s="20">
        <v>289836</v>
      </c>
      <c r="O33" s="20"/>
      <c r="P33" s="20"/>
      <c r="Q33" s="20"/>
      <c r="R33" s="20"/>
      <c r="S33" s="20"/>
      <c r="T33" s="20"/>
      <c r="U33" s="20"/>
      <c r="V33" s="20"/>
      <c r="W33" s="20">
        <v>-4233000</v>
      </c>
      <c r="X33" s="20"/>
      <c r="Y33" s="20">
        <v>-4233000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>
        <v>-11985</v>
      </c>
      <c r="L35" s="20">
        <v>166599</v>
      </c>
      <c r="M35" s="20">
        <v>161503</v>
      </c>
      <c r="N35" s="20">
        <v>316117</v>
      </c>
      <c r="O35" s="20">
        <v>159165</v>
      </c>
      <c r="P35" s="20">
        <v>146945</v>
      </c>
      <c r="Q35" s="20">
        <v>157523</v>
      </c>
      <c r="R35" s="20">
        <v>463633</v>
      </c>
      <c r="S35" s="20">
        <v>163387</v>
      </c>
      <c r="T35" s="20">
        <v>-266247</v>
      </c>
      <c r="U35" s="20">
        <v>163153</v>
      </c>
      <c r="V35" s="20">
        <v>60293</v>
      </c>
      <c r="W35" s="20">
        <v>6661984</v>
      </c>
      <c r="X35" s="20">
        <v>1783713</v>
      </c>
      <c r="Y35" s="20">
        <v>4878271</v>
      </c>
      <c r="Z35" s="21">
        <v>273.48968135568896</v>
      </c>
      <c r="AA35" s="22">
        <v>1783713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1622102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192010</v>
      </c>
      <c r="L37" s="31">
        <f t="shared" si="3"/>
        <v>882057</v>
      </c>
      <c r="M37" s="31">
        <f t="shared" si="3"/>
        <v>-345674</v>
      </c>
      <c r="N37" s="31">
        <f t="shared" si="3"/>
        <v>728393</v>
      </c>
      <c r="O37" s="31">
        <f t="shared" si="3"/>
        <v>270475</v>
      </c>
      <c r="P37" s="31">
        <f t="shared" si="3"/>
        <v>155112</v>
      </c>
      <c r="Q37" s="31">
        <f t="shared" si="3"/>
        <v>-11556</v>
      </c>
      <c r="R37" s="31">
        <f t="shared" si="3"/>
        <v>414031</v>
      </c>
      <c r="S37" s="31">
        <f t="shared" si="3"/>
        <v>152988</v>
      </c>
      <c r="T37" s="31">
        <f t="shared" si="3"/>
        <v>-399487</v>
      </c>
      <c r="U37" s="31">
        <f t="shared" si="3"/>
        <v>161350</v>
      </c>
      <c r="V37" s="31">
        <f t="shared" si="3"/>
        <v>-85149</v>
      </c>
      <c r="W37" s="31">
        <f t="shared" si="3"/>
        <v>-1625348</v>
      </c>
      <c r="X37" s="31">
        <f t="shared" si="3"/>
        <v>1622102</v>
      </c>
      <c r="Y37" s="31">
        <f t="shared" si="3"/>
        <v>-3247450</v>
      </c>
      <c r="Z37" s="32">
        <f>+IF(X37&lt;&gt;0,+(Y37/X37)*100,0)</f>
        <v>-200.20011072053424</v>
      </c>
      <c r="AA37" s="33">
        <f>SUM(AA29:AA36)</f>
        <v>1622102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1622102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192010</v>
      </c>
      <c r="L44" s="31">
        <f t="shared" si="5"/>
        <v>882057</v>
      </c>
      <c r="M44" s="31">
        <f t="shared" si="5"/>
        <v>-345674</v>
      </c>
      <c r="N44" s="31">
        <f t="shared" si="5"/>
        <v>728393</v>
      </c>
      <c r="O44" s="31">
        <f t="shared" si="5"/>
        <v>270475</v>
      </c>
      <c r="P44" s="31">
        <f t="shared" si="5"/>
        <v>155112</v>
      </c>
      <c r="Q44" s="31">
        <f t="shared" si="5"/>
        <v>-11556</v>
      </c>
      <c r="R44" s="31">
        <f t="shared" si="5"/>
        <v>414031</v>
      </c>
      <c r="S44" s="31">
        <f t="shared" si="5"/>
        <v>152988</v>
      </c>
      <c r="T44" s="31">
        <f t="shared" si="5"/>
        <v>-399487</v>
      </c>
      <c r="U44" s="31">
        <f t="shared" si="5"/>
        <v>161350</v>
      </c>
      <c r="V44" s="31">
        <f t="shared" si="5"/>
        <v>-85149</v>
      </c>
      <c r="W44" s="31">
        <f t="shared" si="5"/>
        <v>-1625348</v>
      </c>
      <c r="X44" s="31">
        <f t="shared" si="5"/>
        <v>1622102</v>
      </c>
      <c r="Y44" s="31">
        <f t="shared" si="5"/>
        <v>-3247450</v>
      </c>
      <c r="Z44" s="32">
        <f>+IF(X44&lt;&gt;0,+(Y44/X44)*100,0)</f>
        <v>-200.20011072053424</v>
      </c>
      <c r="AA44" s="33">
        <f>+AA37+AA43</f>
        <v>1622102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-36060613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97584</v>
      </c>
      <c r="L45" s="44">
        <f t="shared" si="6"/>
        <v>-400309</v>
      </c>
      <c r="M45" s="44">
        <f t="shared" si="6"/>
        <v>-96521</v>
      </c>
      <c r="N45" s="44">
        <f t="shared" si="6"/>
        <v>-399246</v>
      </c>
      <c r="O45" s="44">
        <f t="shared" si="6"/>
        <v>173344</v>
      </c>
      <c r="P45" s="44">
        <f t="shared" si="6"/>
        <v>-989234</v>
      </c>
      <c r="Q45" s="44">
        <f t="shared" si="6"/>
        <v>685945</v>
      </c>
      <c r="R45" s="44">
        <f t="shared" si="6"/>
        <v>-129945</v>
      </c>
      <c r="S45" s="44">
        <f t="shared" si="6"/>
        <v>237547</v>
      </c>
      <c r="T45" s="44">
        <f t="shared" si="6"/>
        <v>808151</v>
      </c>
      <c r="U45" s="44">
        <f t="shared" si="6"/>
        <v>323786</v>
      </c>
      <c r="V45" s="44">
        <f t="shared" si="6"/>
        <v>1369484</v>
      </c>
      <c r="W45" s="44">
        <f t="shared" si="6"/>
        <v>-11505989</v>
      </c>
      <c r="X45" s="44">
        <f t="shared" si="6"/>
        <v>-36060613</v>
      </c>
      <c r="Y45" s="44">
        <f t="shared" si="6"/>
        <v>24554624</v>
      </c>
      <c r="Z45" s="45">
        <f>+IF(X45&lt;&gt;0,+(Y45/X45)*100,0)</f>
        <v>-68.092641686373995</v>
      </c>
      <c r="AA45" s="46">
        <f>+AA26-AA44</f>
        <v>-36060613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-85155898</v>
      </c>
      <c r="D47" s="18"/>
      <c r="E47" s="19">
        <v>-26852845</v>
      </c>
      <c r="F47" s="20">
        <v>-36060614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>
        <v>-64111</v>
      </c>
      <c r="L47" s="20">
        <v>-5198043</v>
      </c>
      <c r="M47" s="20">
        <v>-149406</v>
      </c>
      <c r="N47" s="20">
        <v>-5411560</v>
      </c>
      <c r="O47" s="20">
        <v>-806480</v>
      </c>
      <c r="P47" s="20">
        <v>-1903753</v>
      </c>
      <c r="Q47" s="20">
        <v>-241745</v>
      </c>
      <c r="R47" s="20">
        <v>-2951978</v>
      </c>
      <c r="S47" s="20">
        <v>-223188</v>
      </c>
      <c r="T47" s="20">
        <v>-429193</v>
      </c>
      <c r="U47" s="20">
        <v>-332995</v>
      </c>
      <c r="V47" s="20">
        <v>-985376</v>
      </c>
      <c r="W47" s="20">
        <v>-94901944</v>
      </c>
      <c r="X47" s="20">
        <v>-36060614</v>
      </c>
      <c r="Y47" s="20">
        <v>-58841330</v>
      </c>
      <c r="Z47" s="47">
        <v>163.17340020888162</v>
      </c>
      <c r="AA47" s="22">
        <v>-36060614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-85155898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-36060614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-64111</v>
      </c>
      <c r="L50" s="52">
        <f t="shared" si="7"/>
        <v>-5198043</v>
      </c>
      <c r="M50" s="52">
        <f t="shared" si="7"/>
        <v>-149406</v>
      </c>
      <c r="N50" s="52">
        <f t="shared" si="7"/>
        <v>-5411560</v>
      </c>
      <c r="O50" s="52">
        <f t="shared" si="7"/>
        <v>-806480</v>
      </c>
      <c r="P50" s="52">
        <f t="shared" si="7"/>
        <v>-1903753</v>
      </c>
      <c r="Q50" s="52">
        <f t="shared" si="7"/>
        <v>-241745</v>
      </c>
      <c r="R50" s="52">
        <f t="shared" si="7"/>
        <v>-2951978</v>
      </c>
      <c r="S50" s="52">
        <f t="shared" si="7"/>
        <v>-223188</v>
      </c>
      <c r="T50" s="52">
        <f t="shared" si="7"/>
        <v>-429193</v>
      </c>
      <c r="U50" s="52">
        <f t="shared" si="7"/>
        <v>-332995</v>
      </c>
      <c r="V50" s="52">
        <f t="shared" si="7"/>
        <v>-985376</v>
      </c>
      <c r="W50" s="52">
        <f t="shared" si="7"/>
        <v>-94901944</v>
      </c>
      <c r="X50" s="52">
        <f t="shared" si="7"/>
        <v>-36060614</v>
      </c>
      <c r="Y50" s="52">
        <f t="shared" si="7"/>
        <v>-58841330</v>
      </c>
      <c r="Z50" s="53">
        <f>+IF(X50&lt;&gt;0,+(Y50/X50)*100,0)</f>
        <v>163.17340020888162</v>
      </c>
      <c r="AA50" s="54">
        <f>SUM(AA47:AA49)</f>
        <v>-36060614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-32112812</v>
      </c>
      <c r="G6" s="20">
        <v>-22439978</v>
      </c>
      <c r="H6" s="20">
        <v>-254652</v>
      </c>
      <c r="I6" s="20">
        <v>745993</v>
      </c>
      <c r="J6" s="20">
        <v>-21948637</v>
      </c>
      <c r="K6" s="20">
        <v>795708</v>
      </c>
      <c r="L6" s="20">
        <v>-2182127</v>
      </c>
      <c r="M6" s="20">
        <v>-1186874</v>
      </c>
      <c r="N6" s="20">
        <v>-2573293</v>
      </c>
      <c r="O6" s="20">
        <v>-117421</v>
      </c>
      <c r="P6" s="20">
        <v>340576</v>
      </c>
      <c r="Q6" s="20">
        <v>-484543</v>
      </c>
      <c r="R6" s="20">
        <v>-261388</v>
      </c>
      <c r="S6" s="20">
        <v>390243</v>
      </c>
      <c r="T6" s="20">
        <v>-2494411</v>
      </c>
      <c r="U6" s="20">
        <v>-687812</v>
      </c>
      <c r="V6" s="20">
        <v>-2791980</v>
      </c>
      <c r="W6" s="20">
        <v>-27575298</v>
      </c>
      <c r="X6" s="20">
        <v>-32112812</v>
      </c>
      <c r="Y6" s="20">
        <v>4537514</v>
      </c>
      <c r="Z6" s="21">
        <v>-14.129917990364719</v>
      </c>
      <c r="AA6" s="22">
        <v>-32112812</v>
      </c>
    </row>
    <row r="7" spans="1:27" x14ac:dyDescent="0.25">
      <c r="A7" s="23" t="s">
        <v>35</v>
      </c>
      <c r="B7" s="17" t="s">
        <v>32</v>
      </c>
      <c r="C7" s="18">
        <v>50865680</v>
      </c>
      <c r="D7" s="18"/>
      <c r="E7" s="19">
        <v>8867557</v>
      </c>
      <c r="F7" s="20">
        <v>87776788</v>
      </c>
      <c r="G7" s="20">
        <v>91742277</v>
      </c>
      <c r="H7" s="20">
        <v>-32312679</v>
      </c>
      <c r="I7" s="20">
        <v>4504576</v>
      </c>
      <c r="J7" s="20">
        <v>63934174</v>
      </c>
      <c r="K7" s="20">
        <v>4093909</v>
      </c>
      <c r="L7" s="20">
        <v>4057037</v>
      </c>
      <c r="M7" s="20">
        <v>4436917</v>
      </c>
      <c r="N7" s="20">
        <v>12587863</v>
      </c>
      <c r="O7" s="20">
        <v>4421286</v>
      </c>
      <c r="P7" s="20">
        <v>3969343</v>
      </c>
      <c r="Q7" s="20">
        <v>3807347</v>
      </c>
      <c r="R7" s="20">
        <v>12197976</v>
      </c>
      <c r="S7" s="20">
        <v>4224799</v>
      </c>
      <c r="T7" s="20">
        <v>3730350</v>
      </c>
      <c r="U7" s="20">
        <v>3402566</v>
      </c>
      <c r="V7" s="20">
        <v>11357715</v>
      </c>
      <c r="W7" s="20">
        <v>100077728</v>
      </c>
      <c r="X7" s="20">
        <v>87776788</v>
      </c>
      <c r="Y7" s="20">
        <v>12300940</v>
      </c>
      <c r="Z7" s="21">
        <v>14.013887133805808</v>
      </c>
      <c r="AA7" s="22">
        <v>87776788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>
        <v>15260299</v>
      </c>
      <c r="G10" s="20">
        <v>8454568</v>
      </c>
      <c r="H10" s="20">
        <v>113704</v>
      </c>
      <c r="I10" s="20">
        <v>97865</v>
      </c>
      <c r="J10" s="20">
        <v>8666137</v>
      </c>
      <c r="K10" s="20">
        <v>1232718</v>
      </c>
      <c r="L10" s="20">
        <v>1422361</v>
      </c>
      <c r="M10" s="20">
        <v>723281</v>
      </c>
      <c r="N10" s="20">
        <v>3378360</v>
      </c>
      <c r="O10" s="20">
        <v>1378323</v>
      </c>
      <c r="P10" s="20">
        <v>1785908</v>
      </c>
      <c r="Q10" s="20">
        <v>940278</v>
      </c>
      <c r="R10" s="20">
        <v>4104509</v>
      </c>
      <c r="S10" s="20">
        <v>2119101</v>
      </c>
      <c r="T10" s="20">
        <v>847101</v>
      </c>
      <c r="U10" s="20">
        <v>592592</v>
      </c>
      <c r="V10" s="20">
        <v>3558794</v>
      </c>
      <c r="W10" s="20">
        <v>19707800</v>
      </c>
      <c r="X10" s="20">
        <v>15260299</v>
      </c>
      <c r="Y10" s="20">
        <v>4447501</v>
      </c>
      <c r="Z10" s="21">
        <v>29.144258575798549</v>
      </c>
      <c r="AA10" s="22">
        <v>15260299</v>
      </c>
    </row>
    <row r="11" spans="1:27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>
        <v>11163943</v>
      </c>
      <c r="G11" s="24">
        <v>5667546</v>
      </c>
      <c r="H11" s="24">
        <v>407007</v>
      </c>
      <c r="I11" s="24">
        <v>36154</v>
      </c>
      <c r="J11" s="20">
        <v>6110707</v>
      </c>
      <c r="K11" s="24">
        <v>495053</v>
      </c>
      <c r="L11" s="24">
        <v>253067</v>
      </c>
      <c r="M11" s="20">
        <v>180524</v>
      </c>
      <c r="N11" s="24">
        <v>928644</v>
      </c>
      <c r="O11" s="24">
        <v>263480</v>
      </c>
      <c r="P11" s="24">
        <v>321227</v>
      </c>
      <c r="Q11" s="20">
        <v>234375</v>
      </c>
      <c r="R11" s="24">
        <v>819082</v>
      </c>
      <c r="S11" s="24">
        <v>405937</v>
      </c>
      <c r="T11" s="20">
        <v>185273</v>
      </c>
      <c r="U11" s="24">
        <v>349934</v>
      </c>
      <c r="V11" s="24">
        <v>941144</v>
      </c>
      <c r="W11" s="24">
        <v>8799577</v>
      </c>
      <c r="X11" s="20">
        <v>11163943</v>
      </c>
      <c r="Y11" s="24">
        <v>-2364366</v>
      </c>
      <c r="Z11" s="25">
        <v>-21.178592545662404</v>
      </c>
      <c r="AA11" s="26">
        <v>11163943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/>
      <c r="F12" s="20">
        <v>-166374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-166374</v>
      </c>
      <c r="Y12" s="20">
        <v>83187</v>
      </c>
      <c r="Z12" s="21">
        <v>-50</v>
      </c>
      <c r="AA12" s="22">
        <v>-166374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41585710</v>
      </c>
      <c r="D13" s="29">
        <f>SUM(D6:D12)</f>
        <v>0</v>
      </c>
      <c r="E13" s="30">
        <f t="shared" si="0"/>
        <v>21157775</v>
      </c>
      <c r="F13" s="31">
        <f t="shared" si="0"/>
        <v>81921844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6617388</v>
      </c>
      <c r="L13" s="31">
        <f t="shared" si="0"/>
        <v>3550338</v>
      </c>
      <c r="M13" s="31">
        <f t="shared" si="0"/>
        <v>4153848</v>
      </c>
      <c r="N13" s="31">
        <f t="shared" si="0"/>
        <v>14321574</v>
      </c>
      <c r="O13" s="31">
        <f t="shared" si="0"/>
        <v>5945668</v>
      </c>
      <c r="P13" s="31">
        <f t="shared" si="0"/>
        <v>6417054</v>
      </c>
      <c r="Q13" s="31">
        <f t="shared" si="0"/>
        <v>4497457</v>
      </c>
      <c r="R13" s="31">
        <f t="shared" si="0"/>
        <v>16860179</v>
      </c>
      <c r="S13" s="31">
        <f t="shared" si="0"/>
        <v>7140080</v>
      </c>
      <c r="T13" s="31">
        <f t="shared" si="0"/>
        <v>2268313</v>
      </c>
      <c r="U13" s="31">
        <f t="shared" si="0"/>
        <v>3657280</v>
      </c>
      <c r="V13" s="31">
        <f t="shared" si="0"/>
        <v>13065673</v>
      </c>
      <c r="W13" s="31">
        <f t="shared" si="0"/>
        <v>100926620</v>
      </c>
      <c r="X13" s="31">
        <f t="shared" si="0"/>
        <v>81921844</v>
      </c>
      <c r="Y13" s="31">
        <f t="shared" si="0"/>
        <v>19004776</v>
      </c>
      <c r="Z13" s="32">
        <f>+IF(X13&lt;&gt;0,+(Y13/X13)*100,0)</f>
        <v>23.198667256562242</v>
      </c>
      <c r="AA13" s="33">
        <f>SUM(AA6:AA12)</f>
        <v>81921844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77403396</v>
      </c>
      <c r="G17" s="24">
        <v>32368847</v>
      </c>
      <c r="H17" s="24">
        <v>-11090714</v>
      </c>
      <c r="I17" s="24"/>
      <c r="J17" s="20">
        <v>21278133</v>
      </c>
      <c r="K17" s="24">
        <v>617236</v>
      </c>
      <c r="L17" s="24"/>
      <c r="M17" s="20"/>
      <c r="N17" s="24">
        <v>617236</v>
      </c>
      <c r="O17" s="24"/>
      <c r="P17" s="24"/>
      <c r="Q17" s="20"/>
      <c r="R17" s="24"/>
      <c r="S17" s="24"/>
      <c r="T17" s="20"/>
      <c r="U17" s="24">
        <v>-6818120</v>
      </c>
      <c r="V17" s="24">
        <v>-6818120</v>
      </c>
      <c r="W17" s="24">
        <v>15077249</v>
      </c>
      <c r="X17" s="20">
        <v>77403396</v>
      </c>
      <c r="Y17" s="24">
        <v>-62326147</v>
      </c>
      <c r="Z17" s="25">
        <v>-80.521204780214035</v>
      </c>
      <c r="AA17" s="26">
        <v>77403396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77403396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617236</v>
      </c>
      <c r="L25" s="36">
        <f t="shared" si="1"/>
        <v>0</v>
      </c>
      <c r="M25" s="36">
        <f t="shared" si="1"/>
        <v>0</v>
      </c>
      <c r="N25" s="36">
        <f t="shared" si="1"/>
        <v>617236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-6818120</v>
      </c>
      <c r="V25" s="36">
        <f t="shared" si="1"/>
        <v>-6818120</v>
      </c>
      <c r="W25" s="36">
        <f t="shared" si="1"/>
        <v>15077249</v>
      </c>
      <c r="X25" s="36">
        <f t="shared" si="1"/>
        <v>77403396</v>
      </c>
      <c r="Y25" s="36">
        <f t="shared" si="1"/>
        <v>-62326147</v>
      </c>
      <c r="Z25" s="37">
        <f>+IF(X25&lt;&gt;0,+(Y25/X25)*100,0)</f>
        <v>-80.521204780214035</v>
      </c>
      <c r="AA25" s="38">
        <f>SUM(AA15:AA24)</f>
        <v>77403396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70593065</v>
      </c>
      <c r="D26" s="29">
        <f>+D13+D25</f>
        <v>0</v>
      </c>
      <c r="E26" s="30">
        <f t="shared" si="2"/>
        <v>45691069</v>
      </c>
      <c r="F26" s="31">
        <f t="shared" si="2"/>
        <v>159325240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7234624</v>
      </c>
      <c r="L26" s="31">
        <f t="shared" si="2"/>
        <v>3550338</v>
      </c>
      <c r="M26" s="31">
        <f t="shared" si="2"/>
        <v>4153848</v>
      </c>
      <c r="N26" s="31">
        <f t="shared" si="2"/>
        <v>14938810</v>
      </c>
      <c r="O26" s="31">
        <f t="shared" si="2"/>
        <v>5945668</v>
      </c>
      <c r="P26" s="31">
        <f t="shared" si="2"/>
        <v>6417054</v>
      </c>
      <c r="Q26" s="31">
        <f t="shared" si="2"/>
        <v>4497457</v>
      </c>
      <c r="R26" s="31">
        <f t="shared" si="2"/>
        <v>16860179</v>
      </c>
      <c r="S26" s="31">
        <f t="shared" si="2"/>
        <v>7140080</v>
      </c>
      <c r="T26" s="31">
        <f t="shared" si="2"/>
        <v>2268313</v>
      </c>
      <c r="U26" s="31">
        <f t="shared" si="2"/>
        <v>-3160840</v>
      </c>
      <c r="V26" s="31">
        <f t="shared" si="2"/>
        <v>6247553</v>
      </c>
      <c r="W26" s="31">
        <f t="shared" si="2"/>
        <v>116003869</v>
      </c>
      <c r="X26" s="31">
        <f t="shared" si="2"/>
        <v>159325240</v>
      </c>
      <c r="Y26" s="31">
        <f t="shared" si="2"/>
        <v>-43321371</v>
      </c>
      <c r="Z26" s="32">
        <f>+IF(X26&lt;&gt;0,+(Y26/X26)*100,0)</f>
        <v>-27.190526121284993</v>
      </c>
      <c r="AA26" s="33">
        <f>+AA13+AA25</f>
        <v>159325240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190199</v>
      </c>
      <c r="D31" s="18"/>
      <c r="E31" s="19"/>
      <c r="F31" s="20">
        <v>380398</v>
      </c>
      <c r="G31" s="20">
        <v>188563</v>
      </c>
      <c r="H31" s="20"/>
      <c r="I31" s="20"/>
      <c r="J31" s="20">
        <v>188563</v>
      </c>
      <c r="K31" s="20"/>
      <c r="L31" s="20">
        <v>-160</v>
      </c>
      <c r="M31" s="20"/>
      <c r="N31" s="20">
        <v>-160</v>
      </c>
      <c r="O31" s="20"/>
      <c r="P31" s="20"/>
      <c r="Q31" s="20">
        <v>-89</v>
      </c>
      <c r="R31" s="20">
        <v>-89</v>
      </c>
      <c r="S31" s="20"/>
      <c r="T31" s="20"/>
      <c r="U31" s="20"/>
      <c r="V31" s="20"/>
      <c r="W31" s="20">
        <v>188314</v>
      </c>
      <c r="X31" s="20">
        <v>380398</v>
      </c>
      <c r="Y31" s="20">
        <v>-192084</v>
      </c>
      <c r="Z31" s="21">
        <v>-50.495533625308234</v>
      </c>
      <c r="AA31" s="22">
        <v>380398</v>
      </c>
    </row>
    <row r="32" spans="1:27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27884260</v>
      </c>
      <c r="G32" s="20">
        <v>9154471</v>
      </c>
      <c r="H32" s="20">
        <v>-933155</v>
      </c>
      <c r="I32" s="20">
        <v>-272996</v>
      </c>
      <c r="J32" s="20">
        <v>7948320</v>
      </c>
      <c r="K32" s="20">
        <v>2928776</v>
      </c>
      <c r="L32" s="20">
        <v>-1691675</v>
      </c>
      <c r="M32" s="20">
        <v>-1105679</v>
      </c>
      <c r="N32" s="20">
        <v>131422</v>
      </c>
      <c r="O32" s="20">
        <v>594340</v>
      </c>
      <c r="P32" s="20">
        <v>1046741</v>
      </c>
      <c r="Q32" s="20">
        <v>-338146</v>
      </c>
      <c r="R32" s="20">
        <v>1302935</v>
      </c>
      <c r="S32" s="20">
        <v>2020642</v>
      </c>
      <c r="T32" s="20">
        <v>-2914376</v>
      </c>
      <c r="U32" s="20">
        <v>-679108</v>
      </c>
      <c r="V32" s="20">
        <v>-1572842</v>
      </c>
      <c r="W32" s="20">
        <v>7809835</v>
      </c>
      <c r="X32" s="20">
        <v>27884260</v>
      </c>
      <c r="Y32" s="20">
        <v>-20074425</v>
      </c>
      <c r="Z32" s="21">
        <v>-71.991958904414176</v>
      </c>
      <c r="AA32" s="22">
        <v>27884260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>
        <v>25058054</v>
      </c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>
        <v>25058054</v>
      </c>
      <c r="Y34" s="20">
        <v>-12529027</v>
      </c>
      <c r="Z34" s="21">
        <v>-50</v>
      </c>
      <c r="AA34" s="22">
        <v>25058054</v>
      </c>
    </row>
    <row r="35" spans="1:27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67453086</v>
      </c>
      <c r="G35" s="20">
        <v>30430280</v>
      </c>
      <c r="H35" s="20">
        <v>762619</v>
      </c>
      <c r="I35" s="20">
        <v>751205</v>
      </c>
      <c r="J35" s="20">
        <v>31944104</v>
      </c>
      <c r="K35" s="20">
        <v>736872</v>
      </c>
      <c r="L35" s="20">
        <v>748130</v>
      </c>
      <c r="M35" s="20">
        <v>740900</v>
      </c>
      <c r="N35" s="20">
        <v>2225902</v>
      </c>
      <c r="O35" s="20">
        <v>743315</v>
      </c>
      <c r="P35" s="20">
        <v>745366</v>
      </c>
      <c r="Q35" s="20">
        <v>710157</v>
      </c>
      <c r="R35" s="20">
        <v>2198838</v>
      </c>
      <c r="S35" s="20">
        <v>744840</v>
      </c>
      <c r="T35" s="20">
        <v>-645867</v>
      </c>
      <c r="U35" s="20">
        <v>709194</v>
      </c>
      <c r="V35" s="20">
        <v>808167</v>
      </c>
      <c r="W35" s="20">
        <v>37177011</v>
      </c>
      <c r="X35" s="20">
        <v>67453086</v>
      </c>
      <c r="Y35" s="20">
        <v>-30276075</v>
      </c>
      <c r="Z35" s="21">
        <v>-44.884640266866363</v>
      </c>
      <c r="AA35" s="22">
        <v>67453086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120775798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3665648</v>
      </c>
      <c r="L37" s="31">
        <f t="shared" si="3"/>
        <v>-943705</v>
      </c>
      <c r="M37" s="31">
        <f t="shared" si="3"/>
        <v>-364779</v>
      </c>
      <c r="N37" s="31">
        <f t="shared" si="3"/>
        <v>2357164</v>
      </c>
      <c r="O37" s="31">
        <f t="shared" si="3"/>
        <v>1337655</v>
      </c>
      <c r="P37" s="31">
        <f t="shared" si="3"/>
        <v>1792107</v>
      </c>
      <c r="Q37" s="31">
        <f t="shared" si="3"/>
        <v>371922</v>
      </c>
      <c r="R37" s="31">
        <f t="shared" si="3"/>
        <v>3501684</v>
      </c>
      <c r="S37" s="31">
        <f t="shared" si="3"/>
        <v>2765482</v>
      </c>
      <c r="T37" s="31">
        <f t="shared" si="3"/>
        <v>-3560243</v>
      </c>
      <c r="U37" s="31">
        <f t="shared" si="3"/>
        <v>30086</v>
      </c>
      <c r="V37" s="31">
        <f t="shared" si="3"/>
        <v>-764675</v>
      </c>
      <c r="W37" s="31">
        <f t="shared" si="3"/>
        <v>57704187</v>
      </c>
      <c r="X37" s="31">
        <f t="shared" si="3"/>
        <v>120775798</v>
      </c>
      <c r="Y37" s="31">
        <f t="shared" si="3"/>
        <v>-63071611</v>
      </c>
      <c r="Z37" s="32">
        <f>+IF(X37&lt;&gt;0,+(Y37/X37)*100,0)</f>
        <v>-52.222061078826407</v>
      </c>
      <c r="AA37" s="33">
        <f>SUM(AA29:AA36)</f>
        <v>120775798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>
        <v>94465334</v>
      </c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>
        <v>94465334</v>
      </c>
      <c r="Y40" s="20">
        <v>-47232667</v>
      </c>
      <c r="Z40" s="21">
        <v>-50</v>
      </c>
      <c r="AA40" s="22">
        <v>94465334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94465334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94465334</v>
      </c>
      <c r="Y43" s="36">
        <f t="shared" si="4"/>
        <v>-47232667</v>
      </c>
      <c r="Z43" s="37">
        <f>+IF(X43&lt;&gt;0,+(Y43/X43)*100,0)</f>
        <v>-50</v>
      </c>
      <c r="AA43" s="38">
        <f>SUM(AA39:AA42)</f>
        <v>94465334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215241132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3665648</v>
      </c>
      <c r="L44" s="31">
        <f t="shared" si="5"/>
        <v>-943705</v>
      </c>
      <c r="M44" s="31">
        <f t="shared" si="5"/>
        <v>-364779</v>
      </c>
      <c r="N44" s="31">
        <f t="shared" si="5"/>
        <v>2357164</v>
      </c>
      <c r="O44" s="31">
        <f t="shared" si="5"/>
        <v>1337655</v>
      </c>
      <c r="P44" s="31">
        <f t="shared" si="5"/>
        <v>1792107</v>
      </c>
      <c r="Q44" s="31">
        <f t="shared" si="5"/>
        <v>371922</v>
      </c>
      <c r="R44" s="31">
        <f t="shared" si="5"/>
        <v>3501684</v>
      </c>
      <c r="S44" s="31">
        <f t="shared" si="5"/>
        <v>2765482</v>
      </c>
      <c r="T44" s="31">
        <f t="shared" si="5"/>
        <v>-3560243</v>
      </c>
      <c r="U44" s="31">
        <f t="shared" si="5"/>
        <v>30086</v>
      </c>
      <c r="V44" s="31">
        <f t="shared" si="5"/>
        <v>-764675</v>
      </c>
      <c r="W44" s="31">
        <f t="shared" si="5"/>
        <v>104936854</v>
      </c>
      <c r="X44" s="31">
        <f t="shared" si="5"/>
        <v>215241132</v>
      </c>
      <c r="Y44" s="31">
        <f t="shared" si="5"/>
        <v>-110304278</v>
      </c>
      <c r="Z44" s="32">
        <f>+IF(X44&lt;&gt;0,+(Y44/X44)*100,0)</f>
        <v>-51.246839753658236</v>
      </c>
      <c r="AA44" s="33">
        <f>+AA37+AA43</f>
        <v>215241132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-28083347</v>
      </c>
      <c r="D45" s="42">
        <f t="shared" si="6"/>
        <v>0</v>
      </c>
      <c r="E45" s="43">
        <f t="shared" si="6"/>
        <v>30472031</v>
      </c>
      <c r="F45" s="44">
        <f t="shared" si="6"/>
        <v>-55915892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3568976</v>
      </c>
      <c r="L45" s="44">
        <f t="shared" si="6"/>
        <v>4494043</v>
      </c>
      <c r="M45" s="44">
        <f t="shared" si="6"/>
        <v>4518627</v>
      </c>
      <c r="N45" s="44">
        <f t="shared" si="6"/>
        <v>12581646</v>
      </c>
      <c r="O45" s="44">
        <f t="shared" si="6"/>
        <v>4608013</v>
      </c>
      <c r="P45" s="44">
        <f t="shared" si="6"/>
        <v>4624947</v>
      </c>
      <c r="Q45" s="44">
        <f t="shared" si="6"/>
        <v>4125535</v>
      </c>
      <c r="R45" s="44">
        <f t="shared" si="6"/>
        <v>13358495</v>
      </c>
      <c r="S45" s="44">
        <f t="shared" si="6"/>
        <v>4374598</v>
      </c>
      <c r="T45" s="44">
        <f t="shared" si="6"/>
        <v>5828556</v>
      </c>
      <c r="U45" s="44">
        <f t="shared" si="6"/>
        <v>-3190926</v>
      </c>
      <c r="V45" s="44">
        <f t="shared" si="6"/>
        <v>7012228</v>
      </c>
      <c r="W45" s="44">
        <f t="shared" si="6"/>
        <v>11067015</v>
      </c>
      <c r="X45" s="44">
        <f t="shared" si="6"/>
        <v>-55915892</v>
      </c>
      <c r="Y45" s="44">
        <f t="shared" si="6"/>
        <v>66982907</v>
      </c>
      <c r="Z45" s="45">
        <f>+IF(X45&lt;&gt;0,+(Y45/X45)*100,0)</f>
        <v>-119.79225333649333</v>
      </c>
      <c r="AA45" s="46">
        <f>+AA26-AA44</f>
        <v>-55915892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-14369348</v>
      </c>
      <c r="D47" s="18"/>
      <c r="E47" s="19">
        <v>13316268</v>
      </c>
      <c r="F47" s="20">
        <v>-45643658</v>
      </c>
      <c r="G47" s="20">
        <v>29323390</v>
      </c>
      <c r="H47" s="20"/>
      <c r="I47" s="20"/>
      <c r="J47" s="20">
        <v>29323390</v>
      </c>
      <c r="K47" s="20">
        <v>17260174</v>
      </c>
      <c r="L47" s="20">
        <v>-830106</v>
      </c>
      <c r="M47" s="20">
        <v>4482755</v>
      </c>
      <c r="N47" s="20">
        <v>20912823</v>
      </c>
      <c r="O47" s="20">
        <v>-12724542</v>
      </c>
      <c r="P47" s="20">
        <v>4598524</v>
      </c>
      <c r="Q47" s="20">
        <v>4100528</v>
      </c>
      <c r="R47" s="20">
        <v>-4025490</v>
      </c>
      <c r="S47" s="20">
        <v>4360292</v>
      </c>
      <c r="T47" s="20">
        <v>-13075378</v>
      </c>
      <c r="U47" s="20">
        <v>-11287308</v>
      </c>
      <c r="V47" s="20">
        <v>-20002394</v>
      </c>
      <c r="W47" s="20">
        <v>26208329</v>
      </c>
      <c r="X47" s="20">
        <v>-45643658</v>
      </c>
      <c r="Y47" s="20">
        <v>71851987</v>
      </c>
      <c r="Z47" s="47">
        <v>-157.41943163275826</v>
      </c>
      <c r="AA47" s="22">
        <v>-45643658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-14369348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-45643658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17260174</v>
      </c>
      <c r="L50" s="52">
        <f t="shared" si="7"/>
        <v>-830106</v>
      </c>
      <c r="M50" s="52">
        <f t="shared" si="7"/>
        <v>4482755</v>
      </c>
      <c r="N50" s="52">
        <f t="shared" si="7"/>
        <v>20912823</v>
      </c>
      <c r="O50" s="52">
        <f t="shared" si="7"/>
        <v>-12724542</v>
      </c>
      <c r="P50" s="52">
        <f t="shared" si="7"/>
        <v>4598524</v>
      </c>
      <c r="Q50" s="52">
        <f t="shared" si="7"/>
        <v>4100528</v>
      </c>
      <c r="R50" s="52">
        <f t="shared" si="7"/>
        <v>-4025490</v>
      </c>
      <c r="S50" s="52">
        <f t="shared" si="7"/>
        <v>4360292</v>
      </c>
      <c r="T50" s="52">
        <f t="shared" si="7"/>
        <v>-13075378</v>
      </c>
      <c r="U50" s="52">
        <f t="shared" si="7"/>
        <v>-11287308</v>
      </c>
      <c r="V50" s="52">
        <f t="shared" si="7"/>
        <v>-20002394</v>
      </c>
      <c r="W50" s="52">
        <f t="shared" si="7"/>
        <v>26208329</v>
      </c>
      <c r="X50" s="52">
        <f t="shared" si="7"/>
        <v>-45643658</v>
      </c>
      <c r="Y50" s="52">
        <f t="shared" si="7"/>
        <v>71851987</v>
      </c>
      <c r="Z50" s="53">
        <f>+IF(X50&lt;&gt;0,+(Y50/X50)*100,0)</f>
        <v>-157.41943163275826</v>
      </c>
      <c r="AA50" s="54">
        <f>SUM(AA47:AA49)</f>
        <v>-45643658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891051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>
        <v>560644</v>
      </c>
      <c r="M6" s="20"/>
      <c r="N6" s="20">
        <v>560644</v>
      </c>
      <c r="O6" s="20">
        <v>67154</v>
      </c>
      <c r="P6" s="20"/>
      <c r="Q6" s="20"/>
      <c r="R6" s="20">
        <v>67154</v>
      </c>
      <c r="S6" s="20"/>
      <c r="T6" s="20">
        <v>-1301289</v>
      </c>
      <c r="U6" s="20">
        <v>130013</v>
      </c>
      <c r="V6" s="20">
        <v>-1171276</v>
      </c>
      <c r="W6" s="20">
        <v>5902026</v>
      </c>
      <c r="X6" s="20">
        <v>891051</v>
      </c>
      <c r="Y6" s="20">
        <v>5010975</v>
      </c>
      <c r="Z6" s="21">
        <v>562.36680055350371</v>
      </c>
      <c r="AA6" s="22">
        <v>891051</v>
      </c>
    </row>
    <row r="7" spans="1:27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4710717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>
        <v>977767</v>
      </c>
      <c r="M7" s="20"/>
      <c r="N7" s="20">
        <v>977767</v>
      </c>
      <c r="O7" s="20">
        <v>1005630</v>
      </c>
      <c r="P7" s="20"/>
      <c r="Q7" s="20"/>
      <c r="R7" s="20">
        <v>1005630</v>
      </c>
      <c r="S7" s="20"/>
      <c r="T7" s="20">
        <v>958378</v>
      </c>
      <c r="U7" s="20">
        <v>941231</v>
      </c>
      <c r="V7" s="20">
        <v>1899609</v>
      </c>
      <c r="W7" s="20">
        <v>-482578</v>
      </c>
      <c r="X7" s="20">
        <v>4710717</v>
      </c>
      <c r="Y7" s="20">
        <v>-5193295</v>
      </c>
      <c r="Z7" s="21">
        <v>-110.24425793355874</v>
      </c>
      <c r="AA7" s="22">
        <v>4710717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>
        <v>169772</v>
      </c>
      <c r="U11" s="24"/>
      <c r="V11" s="24">
        <v>169772</v>
      </c>
      <c r="W11" s="24">
        <v>176934</v>
      </c>
      <c r="X11" s="20"/>
      <c r="Y11" s="24">
        <v>176934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5601768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1538411</v>
      </c>
      <c r="M13" s="31">
        <f t="shared" si="0"/>
        <v>0</v>
      </c>
      <c r="N13" s="31">
        <f t="shared" si="0"/>
        <v>1538411</v>
      </c>
      <c r="O13" s="31">
        <f t="shared" si="0"/>
        <v>1072784</v>
      </c>
      <c r="P13" s="31">
        <f t="shared" si="0"/>
        <v>0</v>
      </c>
      <c r="Q13" s="31">
        <f t="shared" si="0"/>
        <v>0</v>
      </c>
      <c r="R13" s="31">
        <f t="shared" si="0"/>
        <v>1072784</v>
      </c>
      <c r="S13" s="31">
        <f t="shared" si="0"/>
        <v>0</v>
      </c>
      <c r="T13" s="31">
        <f t="shared" si="0"/>
        <v>-173139</v>
      </c>
      <c r="U13" s="31">
        <f t="shared" si="0"/>
        <v>1071244</v>
      </c>
      <c r="V13" s="31">
        <f t="shared" si="0"/>
        <v>898105</v>
      </c>
      <c r="W13" s="31">
        <f t="shared" si="0"/>
        <v>5591897</v>
      </c>
      <c r="X13" s="31">
        <f t="shared" si="0"/>
        <v>5601768</v>
      </c>
      <c r="Y13" s="31">
        <f t="shared" si="0"/>
        <v>-9871</v>
      </c>
      <c r="Z13" s="32">
        <f>+IF(X13&lt;&gt;0,+(Y13/X13)*100,0)</f>
        <v>-0.17621222442628828</v>
      </c>
      <c r="AA13" s="33">
        <f>SUM(AA6:AA12)</f>
        <v>5601768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1131816</v>
      </c>
      <c r="U17" s="24"/>
      <c r="V17" s="24">
        <v>1131816</v>
      </c>
      <c r="W17" s="24">
        <v>-38022827</v>
      </c>
      <c r="X17" s="20">
        <v>2000000</v>
      </c>
      <c r="Y17" s="24">
        <v>-40022827</v>
      </c>
      <c r="Z17" s="25">
        <v>-2001.1413499999999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1131816</v>
      </c>
      <c r="U25" s="36">
        <f t="shared" si="1"/>
        <v>0</v>
      </c>
      <c r="V25" s="36">
        <f t="shared" si="1"/>
        <v>1131816</v>
      </c>
      <c r="W25" s="36">
        <f t="shared" si="1"/>
        <v>-38022827</v>
      </c>
      <c r="X25" s="36">
        <f t="shared" si="1"/>
        <v>2000000</v>
      </c>
      <c r="Y25" s="36">
        <f t="shared" si="1"/>
        <v>-40022827</v>
      </c>
      <c r="Z25" s="37">
        <f>+IF(X25&lt;&gt;0,+(Y25/X25)*100,0)</f>
        <v>-2001.1413499999999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7601768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1538411</v>
      </c>
      <c r="M26" s="31">
        <f t="shared" si="2"/>
        <v>0</v>
      </c>
      <c r="N26" s="31">
        <f t="shared" si="2"/>
        <v>1538411</v>
      </c>
      <c r="O26" s="31">
        <f t="shared" si="2"/>
        <v>1072784</v>
      </c>
      <c r="P26" s="31">
        <f t="shared" si="2"/>
        <v>0</v>
      </c>
      <c r="Q26" s="31">
        <f t="shared" si="2"/>
        <v>0</v>
      </c>
      <c r="R26" s="31">
        <f t="shared" si="2"/>
        <v>1072784</v>
      </c>
      <c r="S26" s="31">
        <f t="shared" si="2"/>
        <v>0</v>
      </c>
      <c r="T26" s="31">
        <f t="shared" si="2"/>
        <v>958677</v>
      </c>
      <c r="U26" s="31">
        <f t="shared" si="2"/>
        <v>1071244</v>
      </c>
      <c r="V26" s="31">
        <f t="shared" si="2"/>
        <v>2029921</v>
      </c>
      <c r="W26" s="31">
        <f t="shared" si="2"/>
        <v>-32430930</v>
      </c>
      <c r="X26" s="31">
        <f t="shared" si="2"/>
        <v>7601768</v>
      </c>
      <c r="Y26" s="31">
        <f t="shared" si="2"/>
        <v>-40032698</v>
      </c>
      <c r="Z26" s="32">
        <f>+IF(X26&lt;&gt;0,+(Y26/X26)*100,0)</f>
        <v>-526.62351705550611</v>
      </c>
      <c r="AA26" s="33">
        <f>+AA13+AA25</f>
        <v>7601768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6646300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>
        <v>809289</v>
      </c>
      <c r="M32" s="20"/>
      <c r="N32" s="20">
        <v>809289</v>
      </c>
      <c r="O32" s="20">
        <v>-2234</v>
      </c>
      <c r="P32" s="20"/>
      <c r="Q32" s="20"/>
      <c r="R32" s="20">
        <v>-2234</v>
      </c>
      <c r="S32" s="20"/>
      <c r="T32" s="20">
        <v>664945</v>
      </c>
      <c r="U32" s="20">
        <v>504038</v>
      </c>
      <c r="V32" s="20">
        <v>1168983</v>
      </c>
      <c r="W32" s="20">
        <v>25382377</v>
      </c>
      <c r="X32" s="20">
        <v>6646300</v>
      </c>
      <c r="Y32" s="20">
        <v>18736077</v>
      </c>
      <c r="Z32" s="21">
        <v>281.90236673036122</v>
      </c>
      <c r="AA32" s="22">
        <v>6646300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>
        <v>578000</v>
      </c>
      <c r="M33" s="20"/>
      <c r="N33" s="20">
        <v>578000</v>
      </c>
      <c r="O33" s="20"/>
      <c r="P33" s="20"/>
      <c r="Q33" s="20"/>
      <c r="R33" s="20"/>
      <c r="S33" s="20"/>
      <c r="T33" s="20"/>
      <c r="U33" s="20">
        <v>-1685000</v>
      </c>
      <c r="V33" s="20">
        <v>-1685000</v>
      </c>
      <c r="W33" s="20">
        <v>-785000</v>
      </c>
      <c r="X33" s="20"/>
      <c r="Y33" s="20">
        <v>-785000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>
        <v>140209</v>
      </c>
      <c r="M35" s="20"/>
      <c r="N35" s="20">
        <v>140209</v>
      </c>
      <c r="O35" s="20">
        <v>140241</v>
      </c>
      <c r="P35" s="20"/>
      <c r="Q35" s="20"/>
      <c r="R35" s="20">
        <v>140241</v>
      </c>
      <c r="S35" s="20"/>
      <c r="T35" s="20">
        <v>140513</v>
      </c>
      <c r="U35" s="20">
        <v>140231</v>
      </c>
      <c r="V35" s="20">
        <v>280744</v>
      </c>
      <c r="W35" s="20">
        <v>9718845</v>
      </c>
      <c r="X35" s="20"/>
      <c r="Y35" s="20">
        <v>9718845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6646300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1527498</v>
      </c>
      <c r="M37" s="31">
        <f t="shared" si="3"/>
        <v>0</v>
      </c>
      <c r="N37" s="31">
        <f t="shared" si="3"/>
        <v>1527498</v>
      </c>
      <c r="O37" s="31">
        <f t="shared" si="3"/>
        <v>138007</v>
      </c>
      <c r="P37" s="31">
        <f t="shared" si="3"/>
        <v>0</v>
      </c>
      <c r="Q37" s="31">
        <f t="shared" si="3"/>
        <v>0</v>
      </c>
      <c r="R37" s="31">
        <f t="shared" si="3"/>
        <v>138007</v>
      </c>
      <c r="S37" s="31">
        <f t="shared" si="3"/>
        <v>0</v>
      </c>
      <c r="T37" s="31">
        <f t="shared" si="3"/>
        <v>805458</v>
      </c>
      <c r="U37" s="31">
        <f t="shared" si="3"/>
        <v>-1040731</v>
      </c>
      <c r="V37" s="31">
        <f t="shared" si="3"/>
        <v>-235273</v>
      </c>
      <c r="W37" s="31">
        <f t="shared" si="3"/>
        <v>111899637</v>
      </c>
      <c r="X37" s="31">
        <f t="shared" si="3"/>
        <v>6646300</v>
      </c>
      <c r="Y37" s="31">
        <f t="shared" si="3"/>
        <v>105253337</v>
      </c>
      <c r="Z37" s="32">
        <f>+IF(X37&lt;&gt;0,+(Y37/X37)*100,0)</f>
        <v>1583.6380693017168</v>
      </c>
      <c r="AA37" s="33">
        <f>SUM(AA29:AA36)</f>
        <v>6646300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140556445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1527498</v>
      </c>
      <c r="M44" s="31">
        <f t="shared" si="5"/>
        <v>0</v>
      </c>
      <c r="N44" s="31">
        <f t="shared" si="5"/>
        <v>1527498</v>
      </c>
      <c r="O44" s="31">
        <f t="shared" si="5"/>
        <v>138007</v>
      </c>
      <c r="P44" s="31">
        <f t="shared" si="5"/>
        <v>0</v>
      </c>
      <c r="Q44" s="31">
        <f t="shared" si="5"/>
        <v>0</v>
      </c>
      <c r="R44" s="31">
        <f t="shared" si="5"/>
        <v>138007</v>
      </c>
      <c r="S44" s="31">
        <f t="shared" si="5"/>
        <v>0</v>
      </c>
      <c r="T44" s="31">
        <f t="shared" si="5"/>
        <v>805458</v>
      </c>
      <c r="U44" s="31">
        <f t="shared" si="5"/>
        <v>-1040731</v>
      </c>
      <c r="V44" s="31">
        <f t="shared" si="5"/>
        <v>-235273</v>
      </c>
      <c r="W44" s="31">
        <f t="shared" si="5"/>
        <v>96502113</v>
      </c>
      <c r="X44" s="31">
        <f t="shared" si="5"/>
        <v>140556445</v>
      </c>
      <c r="Y44" s="31">
        <f t="shared" si="5"/>
        <v>-44054332</v>
      </c>
      <c r="Z44" s="32">
        <f>+IF(X44&lt;&gt;0,+(Y44/X44)*100,0)</f>
        <v>-31.342804664702495</v>
      </c>
      <c r="AA44" s="33">
        <f>+AA37+AA43</f>
        <v>140556445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-132954677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10913</v>
      </c>
      <c r="M45" s="44">
        <f t="shared" si="6"/>
        <v>0</v>
      </c>
      <c r="N45" s="44">
        <f t="shared" si="6"/>
        <v>10913</v>
      </c>
      <c r="O45" s="44">
        <f t="shared" si="6"/>
        <v>934777</v>
      </c>
      <c r="P45" s="44">
        <f t="shared" si="6"/>
        <v>0</v>
      </c>
      <c r="Q45" s="44">
        <f t="shared" si="6"/>
        <v>0</v>
      </c>
      <c r="R45" s="44">
        <f t="shared" si="6"/>
        <v>934777</v>
      </c>
      <c r="S45" s="44">
        <f t="shared" si="6"/>
        <v>0</v>
      </c>
      <c r="T45" s="44">
        <f t="shared" si="6"/>
        <v>153219</v>
      </c>
      <c r="U45" s="44">
        <f t="shared" si="6"/>
        <v>2111975</v>
      </c>
      <c r="V45" s="44">
        <f t="shared" si="6"/>
        <v>2265194</v>
      </c>
      <c r="W45" s="44">
        <f t="shared" si="6"/>
        <v>-128933043</v>
      </c>
      <c r="X45" s="44">
        <f t="shared" si="6"/>
        <v>-132954677</v>
      </c>
      <c r="Y45" s="44">
        <f t="shared" si="6"/>
        <v>4021634</v>
      </c>
      <c r="Z45" s="45">
        <f>+IF(X45&lt;&gt;0,+(Y45/X45)*100,0)</f>
        <v>-3.0248157422848689</v>
      </c>
      <c r="AA45" s="46">
        <f>+AA26-AA44</f>
        <v>-132954677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955468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955468</v>
      </c>
      <c r="Y47" s="20">
        <v>-955468</v>
      </c>
      <c r="Z47" s="47">
        <v>-100</v>
      </c>
      <c r="AA47" s="22">
        <v>955468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955468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955468</v>
      </c>
      <c r="Y50" s="52">
        <f t="shared" si="7"/>
        <v>-955468</v>
      </c>
      <c r="Z50" s="53">
        <f>+IF(X50&lt;&gt;0,+(Y50/X50)*100,0)</f>
        <v>-100</v>
      </c>
      <c r="AA50" s="54">
        <f>SUM(AA47:AA49)</f>
        <v>955468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77929228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>
        <v>5786716</v>
      </c>
      <c r="P6" s="20">
        <v>6455615</v>
      </c>
      <c r="Q6" s="20">
        <v>4131732</v>
      </c>
      <c r="R6" s="20">
        <v>16374063</v>
      </c>
      <c r="S6" s="20">
        <v>5944690</v>
      </c>
      <c r="T6" s="20">
        <v>5832581</v>
      </c>
      <c r="U6" s="20">
        <v>6138993</v>
      </c>
      <c r="V6" s="20">
        <v>17916264</v>
      </c>
      <c r="W6" s="20">
        <v>302632484</v>
      </c>
      <c r="X6" s="20">
        <v>77929228</v>
      </c>
      <c r="Y6" s="20">
        <v>224703256</v>
      </c>
      <c r="Z6" s="21">
        <v>288.34272039753813</v>
      </c>
      <c r="AA6" s="22">
        <v>77929228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>
        <v>6839575</v>
      </c>
      <c r="P7" s="20">
        <v>-9680167</v>
      </c>
      <c r="Q7" s="20">
        <v>8444685</v>
      </c>
      <c r="R7" s="20">
        <v>5604093</v>
      </c>
      <c r="S7" s="20">
        <v>7185661</v>
      </c>
      <c r="T7" s="20">
        <v>-80045693</v>
      </c>
      <c r="U7" s="20">
        <v>10930846</v>
      </c>
      <c r="V7" s="20">
        <v>-61929186</v>
      </c>
      <c r="W7" s="20">
        <v>87058523</v>
      </c>
      <c r="X7" s="20">
        <v>-3842502</v>
      </c>
      <c r="Y7" s="20">
        <v>90901025</v>
      </c>
      <c r="Z7" s="21">
        <v>-2365.6728090187071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-6783054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>
        <v>-111808</v>
      </c>
      <c r="P10" s="20">
        <v>-340969</v>
      </c>
      <c r="Q10" s="20">
        <v>-171890</v>
      </c>
      <c r="R10" s="20">
        <v>-624667</v>
      </c>
      <c r="S10" s="20">
        <v>-106898</v>
      </c>
      <c r="T10" s="20">
        <v>-101147</v>
      </c>
      <c r="U10" s="20">
        <v>-170228</v>
      </c>
      <c r="V10" s="20">
        <v>-378273</v>
      </c>
      <c r="W10" s="20">
        <v>-9621007</v>
      </c>
      <c r="X10" s="20">
        <v>-6783054</v>
      </c>
      <c r="Y10" s="20">
        <v>-2837953</v>
      </c>
      <c r="Z10" s="21">
        <v>41.838867860995947</v>
      </c>
      <c r="AA10" s="22">
        <v>-6783054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>
        <v>287707</v>
      </c>
      <c r="P11" s="24">
        <v>148101</v>
      </c>
      <c r="Q11" s="20">
        <v>226465</v>
      </c>
      <c r="R11" s="24">
        <v>662273</v>
      </c>
      <c r="S11" s="24">
        <v>145553</v>
      </c>
      <c r="T11" s="20">
        <v>185206</v>
      </c>
      <c r="U11" s="24">
        <v>437621</v>
      </c>
      <c r="V11" s="24">
        <v>768380</v>
      </c>
      <c r="W11" s="24">
        <v>8622953</v>
      </c>
      <c r="X11" s="20"/>
      <c r="Y11" s="24">
        <v>8622953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67303672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12802190</v>
      </c>
      <c r="P13" s="31">
        <f t="shared" si="0"/>
        <v>-3417420</v>
      </c>
      <c r="Q13" s="31">
        <f t="shared" si="0"/>
        <v>12630992</v>
      </c>
      <c r="R13" s="31">
        <f t="shared" si="0"/>
        <v>22015762</v>
      </c>
      <c r="S13" s="31">
        <f t="shared" si="0"/>
        <v>13169006</v>
      </c>
      <c r="T13" s="31">
        <f t="shared" si="0"/>
        <v>-74129053</v>
      </c>
      <c r="U13" s="31">
        <f t="shared" si="0"/>
        <v>17337232</v>
      </c>
      <c r="V13" s="31">
        <f t="shared" si="0"/>
        <v>-43622815</v>
      </c>
      <c r="W13" s="31">
        <f t="shared" si="0"/>
        <v>388977520</v>
      </c>
      <c r="X13" s="31">
        <f t="shared" si="0"/>
        <v>67303672</v>
      </c>
      <c r="Y13" s="31">
        <f t="shared" si="0"/>
        <v>321673848</v>
      </c>
      <c r="Z13" s="32">
        <f>+IF(X13&lt;&gt;0,+(Y13/X13)*100,0)</f>
        <v>477.94397904470947</v>
      </c>
      <c r="AA13" s="33">
        <f>SUM(AA6:AA12)</f>
        <v>67303672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16784737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>
        <v>-2644736</v>
      </c>
      <c r="P17" s="24">
        <v>-1490</v>
      </c>
      <c r="Q17" s="20">
        <v>-1650</v>
      </c>
      <c r="R17" s="24">
        <v>-2647876</v>
      </c>
      <c r="S17" s="24">
        <v>-1597</v>
      </c>
      <c r="T17" s="20">
        <v>-1650</v>
      </c>
      <c r="U17" s="24">
        <v>-1597</v>
      </c>
      <c r="V17" s="24">
        <v>-4844</v>
      </c>
      <c r="W17" s="24">
        <v>160745304</v>
      </c>
      <c r="X17" s="20">
        <v>16784737</v>
      </c>
      <c r="Y17" s="24">
        <v>143960567</v>
      </c>
      <c r="Z17" s="25">
        <v>857.68735607832286</v>
      </c>
      <c r="AA17" s="26">
        <v>16784737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16784737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-2644736</v>
      </c>
      <c r="P25" s="36">
        <f t="shared" si="1"/>
        <v>-1490</v>
      </c>
      <c r="Q25" s="36">
        <f t="shared" si="1"/>
        <v>-1650</v>
      </c>
      <c r="R25" s="36">
        <f t="shared" si="1"/>
        <v>-2647876</v>
      </c>
      <c r="S25" s="36">
        <f t="shared" si="1"/>
        <v>-1597</v>
      </c>
      <c r="T25" s="36">
        <f t="shared" si="1"/>
        <v>-1650</v>
      </c>
      <c r="U25" s="36">
        <f t="shared" si="1"/>
        <v>-1597</v>
      </c>
      <c r="V25" s="36">
        <f t="shared" si="1"/>
        <v>-4844</v>
      </c>
      <c r="W25" s="36">
        <f t="shared" si="1"/>
        <v>160745304</v>
      </c>
      <c r="X25" s="36">
        <f t="shared" si="1"/>
        <v>16784737</v>
      </c>
      <c r="Y25" s="36">
        <f t="shared" si="1"/>
        <v>143960567</v>
      </c>
      <c r="Z25" s="37">
        <f>+IF(X25&lt;&gt;0,+(Y25/X25)*100,0)</f>
        <v>857.68735607832286</v>
      </c>
      <c r="AA25" s="38">
        <f>SUM(AA15:AA24)</f>
        <v>16784737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84088409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10157454</v>
      </c>
      <c r="P26" s="31">
        <f t="shared" si="2"/>
        <v>-3418910</v>
      </c>
      <c r="Q26" s="31">
        <f t="shared" si="2"/>
        <v>12629342</v>
      </c>
      <c r="R26" s="31">
        <f t="shared" si="2"/>
        <v>19367886</v>
      </c>
      <c r="S26" s="31">
        <f t="shared" si="2"/>
        <v>13167409</v>
      </c>
      <c r="T26" s="31">
        <f t="shared" si="2"/>
        <v>-74130703</v>
      </c>
      <c r="U26" s="31">
        <f t="shared" si="2"/>
        <v>17335635</v>
      </c>
      <c r="V26" s="31">
        <f t="shared" si="2"/>
        <v>-43627659</v>
      </c>
      <c r="W26" s="31">
        <f t="shared" si="2"/>
        <v>549722824</v>
      </c>
      <c r="X26" s="31">
        <f t="shared" si="2"/>
        <v>84088409</v>
      </c>
      <c r="Y26" s="31">
        <f t="shared" si="2"/>
        <v>465634415</v>
      </c>
      <c r="Z26" s="32">
        <f>+IF(X26&lt;&gt;0,+(Y26/X26)*100,0)</f>
        <v>553.74387568683812</v>
      </c>
      <c r="AA26" s="33">
        <f>+AA13+AA25</f>
        <v>84088409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>
        <v>-1995</v>
      </c>
      <c r="P31" s="20">
        <v>-22023</v>
      </c>
      <c r="Q31" s="20">
        <v>-1594</v>
      </c>
      <c r="R31" s="20">
        <v>-25612</v>
      </c>
      <c r="S31" s="20">
        <v>-289</v>
      </c>
      <c r="T31" s="20">
        <v>-211</v>
      </c>
      <c r="U31" s="20">
        <v>-208</v>
      </c>
      <c r="V31" s="20">
        <v>-708</v>
      </c>
      <c r="W31" s="20">
        <v>-264491</v>
      </c>
      <c r="X31" s="20"/>
      <c r="Y31" s="20">
        <v>-264491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-3037742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>
        <v>-271623</v>
      </c>
      <c r="P32" s="20">
        <v>-673940</v>
      </c>
      <c r="Q32" s="20">
        <v>-805925</v>
      </c>
      <c r="R32" s="20">
        <v>-1751488</v>
      </c>
      <c r="S32" s="20">
        <v>-795697</v>
      </c>
      <c r="T32" s="20">
        <v>-3400792</v>
      </c>
      <c r="U32" s="20">
        <v>1943597</v>
      </c>
      <c r="V32" s="20">
        <v>-2252892</v>
      </c>
      <c r="W32" s="20">
        <v>-68669487</v>
      </c>
      <c r="X32" s="20">
        <v>-3037742</v>
      </c>
      <c r="Y32" s="20">
        <v>-65631745</v>
      </c>
      <c r="Z32" s="21">
        <v>2160.5437525635816</v>
      </c>
      <c r="AA32" s="22">
        <v>-3037742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>
        <v>2643086</v>
      </c>
      <c r="P33" s="20"/>
      <c r="Q33" s="20"/>
      <c r="R33" s="20">
        <v>2643086</v>
      </c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>
        <v>1972079</v>
      </c>
      <c r="P35" s="20">
        <v>1829110</v>
      </c>
      <c r="Q35" s="20">
        <v>1960402</v>
      </c>
      <c r="R35" s="20">
        <v>5761591</v>
      </c>
      <c r="S35" s="20">
        <v>1958268</v>
      </c>
      <c r="T35" s="20">
        <v>1978978</v>
      </c>
      <c r="U35" s="20">
        <v>1982348</v>
      </c>
      <c r="V35" s="20">
        <v>5919594</v>
      </c>
      <c r="W35" s="20">
        <v>135431468</v>
      </c>
      <c r="X35" s="20"/>
      <c r="Y35" s="20">
        <v>135431468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33383403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4341547</v>
      </c>
      <c r="P37" s="31">
        <f t="shared" si="3"/>
        <v>1133147</v>
      </c>
      <c r="Q37" s="31">
        <f t="shared" si="3"/>
        <v>1152883</v>
      </c>
      <c r="R37" s="31">
        <f t="shared" si="3"/>
        <v>6627577</v>
      </c>
      <c r="S37" s="31">
        <f t="shared" si="3"/>
        <v>1162282</v>
      </c>
      <c r="T37" s="31">
        <f t="shared" si="3"/>
        <v>-1422025</v>
      </c>
      <c r="U37" s="31">
        <f t="shared" si="3"/>
        <v>3925737</v>
      </c>
      <c r="V37" s="31">
        <f t="shared" si="3"/>
        <v>3665994</v>
      </c>
      <c r="W37" s="31">
        <f t="shared" si="3"/>
        <v>90882537</v>
      </c>
      <c r="X37" s="31">
        <f t="shared" si="3"/>
        <v>33383403</v>
      </c>
      <c r="Y37" s="31">
        <f t="shared" si="3"/>
        <v>57499134</v>
      </c>
      <c r="Z37" s="32">
        <f>+IF(X37&lt;&gt;0,+(Y37/X37)*100,0)</f>
        <v>172.23868399515771</v>
      </c>
      <c r="AA37" s="33">
        <f>SUM(AA29:AA36)</f>
        <v>33383403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33383403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4341547</v>
      </c>
      <c r="P44" s="31">
        <f t="shared" si="5"/>
        <v>1133147</v>
      </c>
      <c r="Q44" s="31">
        <f t="shared" si="5"/>
        <v>1152883</v>
      </c>
      <c r="R44" s="31">
        <f t="shared" si="5"/>
        <v>6627577</v>
      </c>
      <c r="S44" s="31">
        <f t="shared" si="5"/>
        <v>1162282</v>
      </c>
      <c r="T44" s="31">
        <f t="shared" si="5"/>
        <v>-1422025</v>
      </c>
      <c r="U44" s="31">
        <f t="shared" si="5"/>
        <v>3925737</v>
      </c>
      <c r="V44" s="31">
        <f t="shared" si="5"/>
        <v>3665994</v>
      </c>
      <c r="W44" s="31">
        <f t="shared" si="5"/>
        <v>335507246</v>
      </c>
      <c r="X44" s="31">
        <f t="shared" si="5"/>
        <v>33383403</v>
      </c>
      <c r="Y44" s="31">
        <f t="shared" si="5"/>
        <v>302123843</v>
      </c>
      <c r="Z44" s="32">
        <f>+IF(X44&lt;&gt;0,+(Y44/X44)*100,0)</f>
        <v>905.01211934565208</v>
      </c>
      <c r="AA44" s="33">
        <f>+AA37+AA43</f>
        <v>33383403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50705006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5815907</v>
      </c>
      <c r="P45" s="44">
        <f t="shared" si="6"/>
        <v>-4552057</v>
      </c>
      <c r="Q45" s="44">
        <f t="shared" si="6"/>
        <v>11476459</v>
      </c>
      <c r="R45" s="44">
        <f t="shared" si="6"/>
        <v>12740309</v>
      </c>
      <c r="S45" s="44">
        <f t="shared" si="6"/>
        <v>12005127</v>
      </c>
      <c r="T45" s="44">
        <f t="shared" si="6"/>
        <v>-72708678</v>
      </c>
      <c r="U45" s="44">
        <f t="shared" si="6"/>
        <v>13409898</v>
      </c>
      <c r="V45" s="44">
        <f t="shared" si="6"/>
        <v>-47293653</v>
      </c>
      <c r="W45" s="44">
        <f t="shared" si="6"/>
        <v>214215578</v>
      </c>
      <c r="X45" s="44">
        <f t="shared" si="6"/>
        <v>50705006</v>
      </c>
      <c r="Y45" s="44">
        <f t="shared" si="6"/>
        <v>163510572</v>
      </c>
      <c r="Z45" s="45">
        <f>+IF(X45&lt;&gt;0,+(Y45/X45)*100,0)</f>
        <v>322.47421881776324</v>
      </c>
      <c r="AA45" s="46">
        <f>+AA26-AA44</f>
        <v>50705006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87126152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>
        <v>2194320</v>
      </c>
      <c r="P47" s="20">
        <v>-11125887</v>
      </c>
      <c r="Q47" s="20">
        <v>5380252</v>
      </c>
      <c r="R47" s="20">
        <v>-3551315</v>
      </c>
      <c r="S47" s="20">
        <v>5898047</v>
      </c>
      <c r="T47" s="20">
        <v>-78647569</v>
      </c>
      <c r="U47" s="20">
        <v>46164716</v>
      </c>
      <c r="V47" s="20">
        <v>-26584806</v>
      </c>
      <c r="W47" s="20">
        <v>-20585845</v>
      </c>
      <c r="X47" s="20">
        <v>87126152</v>
      </c>
      <c r="Y47" s="20">
        <v>-107711997</v>
      </c>
      <c r="Z47" s="47">
        <v>-123.62763019764719</v>
      </c>
      <c r="AA47" s="22">
        <v>87126152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87126152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2194320</v>
      </c>
      <c r="P50" s="52">
        <f t="shared" si="7"/>
        <v>-11125887</v>
      </c>
      <c r="Q50" s="52">
        <f t="shared" si="7"/>
        <v>5380252</v>
      </c>
      <c r="R50" s="52">
        <f t="shared" si="7"/>
        <v>-3551315</v>
      </c>
      <c r="S50" s="52">
        <f t="shared" si="7"/>
        <v>5898047</v>
      </c>
      <c r="T50" s="52">
        <f t="shared" si="7"/>
        <v>-78647569</v>
      </c>
      <c r="U50" s="52">
        <f t="shared" si="7"/>
        <v>46164716</v>
      </c>
      <c r="V50" s="52">
        <f t="shared" si="7"/>
        <v>-26584806</v>
      </c>
      <c r="W50" s="52">
        <f t="shared" si="7"/>
        <v>-20585845</v>
      </c>
      <c r="X50" s="52">
        <f t="shared" si="7"/>
        <v>87126152</v>
      </c>
      <c r="Y50" s="52">
        <f t="shared" si="7"/>
        <v>-107711997</v>
      </c>
      <c r="Z50" s="53">
        <f>+IF(X50&lt;&gt;0,+(Y50/X50)*100,0)</f>
        <v>-123.62763019764719</v>
      </c>
      <c r="AA50" s="54">
        <f>SUM(AA47:AA49)</f>
        <v>87126152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>
        <v>228025</v>
      </c>
      <c r="L6" s="20">
        <v>-520151</v>
      </c>
      <c r="M6" s="20">
        <v>-941595</v>
      </c>
      <c r="N6" s="20">
        <v>-1233721</v>
      </c>
      <c r="O6" s="20">
        <v>1031781</v>
      </c>
      <c r="P6" s="20">
        <v>23177</v>
      </c>
      <c r="Q6" s="20">
        <v>295278</v>
      </c>
      <c r="R6" s="20">
        <v>1350236</v>
      </c>
      <c r="S6" s="20">
        <v>63113236</v>
      </c>
      <c r="T6" s="20">
        <v>-63745817</v>
      </c>
      <c r="U6" s="20">
        <v>-124725</v>
      </c>
      <c r="V6" s="20">
        <v>-757306</v>
      </c>
      <c r="W6" s="20">
        <v>287581300</v>
      </c>
      <c r="X6" s="20">
        <v>-12158286</v>
      </c>
      <c r="Y6" s="20">
        <v>299739586</v>
      </c>
      <c r="Z6" s="21">
        <v>-2465.3111960024626</v>
      </c>
      <c r="AA6" s="22">
        <v>-12158286</v>
      </c>
    </row>
    <row r="7" spans="1:27" x14ac:dyDescent="0.25">
      <c r="A7" s="23" t="s">
        <v>35</v>
      </c>
      <c r="B7" s="17" t="s">
        <v>32</v>
      </c>
      <c r="C7" s="18">
        <v>7743365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>
        <v>184473</v>
      </c>
      <c r="L7" s="20">
        <v>358043</v>
      </c>
      <c r="M7" s="20">
        <v>440424</v>
      </c>
      <c r="N7" s="20">
        <v>982940</v>
      </c>
      <c r="O7" s="20">
        <v>451759</v>
      </c>
      <c r="P7" s="20">
        <v>445760</v>
      </c>
      <c r="Q7" s="20">
        <v>447072</v>
      </c>
      <c r="R7" s="20">
        <v>1344591</v>
      </c>
      <c r="S7" s="20">
        <v>334937</v>
      </c>
      <c r="T7" s="20">
        <v>173385</v>
      </c>
      <c r="U7" s="20">
        <v>191081</v>
      </c>
      <c r="V7" s="20">
        <v>699403</v>
      </c>
      <c r="W7" s="20">
        <v>11664398</v>
      </c>
      <c r="X7" s="20">
        <v>17613801</v>
      </c>
      <c r="Y7" s="20">
        <v>-5949403</v>
      </c>
      <c r="Z7" s="21">
        <v>-33.776940025608326</v>
      </c>
      <c r="AA7" s="22">
        <v>17613801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>
        <v>-152350</v>
      </c>
      <c r="L10" s="20">
        <v>319023</v>
      </c>
      <c r="M10" s="20">
        <v>-117420</v>
      </c>
      <c r="N10" s="20">
        <v>49253</v>
      </c>
      <c r="O10" s="20">
        <v>-130444</v>
      </c>
      <c r="P10" s="20">
        <v>-119185</v>
      </c>
      <c r="Q10" s="20">
        <v>-157579</v>
      </c>
      <c r="R10" s="20">
        <v>-407208</v>
      </c>
      <c r="S10" s="20">
        <v>-110557</v>
      </c>
      <c r="T10" s="20">
        <v>-307356</v>
      </c>
      <c r="U10" s="20">
        <v>-144485</v>
      </c>
      <c r="V10" s="20">
        <v>-562398</v>
      </c>
      <c r="W10" s="20">
        <v>-8437750</v>
      </c>
      <c r="X10" s="20">
        <v>-130442</v>
      </c>
      <c r="Y10" s="20">
        <v>-8307308</v>
      </c>
      <c r="Z10" s="21">
        <v>6368.5837383664766</v>
      </c>
      <c r="AA10" s="22">
        <v>-130442</v>
      </c>
    </row>
    <row r="11" spans="1:27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>
        <v>113</v>
      </c>
      <c r="L11" s="24">
        <v>65217</v>
      </c>
      <c r="M11" s="20">
        <v>62609</v>
      </c>
      <c r="N11" s="24">
        <v>127939</v>
      </c>
      <c r="O11" s="24"/>
      <c r="P11" s="24">
        <v>95</v>
      </c>
      <c r="Q11" s="20"/>
      <c r="R11" s="24">
        <v>95</v>
      </c>
      <c r="S11" s="24">
        <v>135387</v>
      </c>
      <c r="T11" s="20">
        <v>153473</v>
      </c>
      <c r="U11" s="24">
        <v>196792</v>
      </c>
      <c r="V11" s="24">
        <v>485652</v>
      </c>
      <c r="W11" s="24">
        <v>4068258</v>
      </c>
      <c r="X11" s="20"/>
      <c r="Y11" s="24">
        <v>4068258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262045253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260261</v>
      </c>
      <c r="L13" s="31">
        <f t="shared" si="0"/>
        <v>222132</v>
      </c>
      <c r="M13" s="31">
        <f t="shared" si="0"/>
        <v>-555982</v>
      </c>
      <c r="N13" s="31">
        <f t="shared" si="0"/>
        <v>-73589</v>
      </c>
      <c r="O13" s="31">
        <f t="shared" si="0"/>
        <v>1353096</v>
      </c>
      <c r="P13" s="31">
        <f t="shared" si="0"/>
        <v>349847</v>
      </c>
      <c r="Q13" s="31">
        <f t="shared" si="0"/>
        <v>584771</v>
      </c>
      <c r="R13" s="31">
        <f t="shared" si="0"/>
        <v>2287714</v>
      </c>
      <c r="S13" s="31">
        <f t="shared" si="0"/>
        <v>63473003</v>
      </c>
      <c r="T13" s="31">
        <f t="shared" si="0"/>
        <v>-63726315</v>
      </c>
      <c r="U13" s="31">
        <f t="shared" si="0"/>
        <v>118663</v>
      </c>
      <c r="V13" s="31">
        <f t="shared" si="0"/>
        <v>-134649</v>
      </c>
      <c r="W13" s="31">
        <f t="shared" si="0"/>
        <v>294691804</v>
      </c>
      <c r="X13" s="31">
        <f t="shared" si="0"/>
        <v>5325073</v>
      </c>
      <c r="Y13" s="31">
        <f t="shared" si="0"/>
        <v>289366731</v>
      </c>
      <c r="Z13" s="32">
        <f>+IF(X13&lt;&gt;0,+(Y13/X13)*100,0)</f>
        <v>5434.0425192293142</v>
      </c>
      <c r="AA13" s="33">
        <f>SUM(AA6:AA12)</f>
        <v>5325073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139488993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>
        <v>434783</v>
      </c>
      <c r="M17" s="20">
        <v>417391</v>
      </c>
      <c r="N17" s="24">
        <v>852174</v>
      </c>
      <c r="O17" s="24"/>
      <c r="P17" s="24"/>
      <c r="Q17" s="20"/>
      <c r="R17" s="24"/>
      <c r="S17" s="24">
        <v>444303</v>
      </c>
      <c r="T17" s="20">
        <v>-1387267</v>
      </c>
      <c r="U17" s="24">
        <v>-2363534</v>
      </c>
      <c r="V17" s="24">
        <v>-3306498</v>
      </c>
      <c r="W17" s="24">
        <v>130275669</v>
      </c>
      <c r="X17" s="20">
        <v>1187939</v>
      </c>
      <c r="Y17" s="24">
        <v>129087730</v>
      </c>
      <c r="Z17" s="25">
        <v>10866.528500200768</v>
      </c>
      <c r="AA17" s="26">
        <v>1187939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139488993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434783</v>
      </c>
      <c r="M25" s="36">
        <f t="shared" si="1"/>
        <v>417391</v>
      </c>
      <c r="N25" s="36">
        <f t="shared" si="1"/>
        <v>852174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444303</v>
      </c>
      <c r="T25" s="36">
        <f t="shared" si="1"/>
        <v>-1387267</v>
      </c>
      <c r="U25" s="36">
        <f t="shared" si="1"/>
        <v>-2363534</v>
      </c>
      <c r="V25" s="36">
        <f t="shared" si="1"/>
        <v>-3306498</v>
      </c>
      <c r="W25" s="36">
        <f t="shared" si="1"/>
        <v>130275669</v>
      </c>
      <c r="X25" s="36">
        <f t="shared" si="1"/>
        <v>1187939</v>
      </c>
      <c r="Y25" s="36">
        <f t="shared" si="1"/>
        <v>129087730</v>
      </c>
      <c r="Z25" s="37">
        <f>+IF(X25&lt;&gt;0,+(Y25/X25)*100,0)</f>
        <v>10866.528500200768</v>
      </c>
      <c r="AA25" s="38">
        <f>SUM(AA15:AA24)</f>
        <v>1187939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401534246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260261</v>
      </c>
      <c r="L26" s="31">
        <f t="shared" si="2"/>
        <v>656915</v>
      </c>
      <c r="M26" s="31">
        <f t="shared" si="2"/>
        <v>-138591</v>
      </c>
      <c r="N26" s="31">
        <f t="shared" si="2"/>
        <v>778585</v>
      </c>
      <c r="O26" s="31">
        <f t="shared" si="2"/>
        <v>1353096</v>
      </c>
      <c r="P26" s="31">
        <f t="shared" si="2"/>
        <v>349847</v>
      </c>
      <c r="Q26" s="31">
        <f t="shared" si="2"/>
        <v>584771</v>
      </c>
      <c r="R26" s="31">
        <f t="shared" si="2"/>
        <v>2287714</v>
      </c>
      <c r="S26" s="31">
        <f t="shared" si="2"/>
        <v>63917306</v>
      </c>
      <c r="T26" s="31">
        <f t="shared" si="2"/>
        <v>-65113582</v>
      </c>
      <c r="U26" s="31">
        <f t="shared" si="2"/>
        <v>-2244871</v>
      </c>
      <c r="V26" s="31">
        <f t="shared" si="2"/>
        <v>-3441147</v>
      </c>
      <c r="W26" s="31">
        <f t="shared" si="2"/>
        <v>424967473</v>
      </c>
      <c r="X26" s="31">
        <f t="shared" si="2"/>
        <v>6513012</v>
      </c>
      <c r="Y26" s="31">
        <f t="shared" si="2"/>
        <v>418454461</v>
      </c>
      <c r="Z26" s="32">
        <f>+IF(X26&lt;&gt;0,+(Y26/X26)*100,0)</f>
        <v>6424.8992785519204</v>
      </c>
      <c r="AA26" s="33">
        <f>+AA13+AA25</f>
        <v>6513012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>
        <v>-1136</v>
      </c>
      <c r="M31" s="20"/>
      <c r="N31" s="20">
        <v>-1136</v>
      </c>
      <c r="O31" s="20"/>
      <c r="P31" s="20"/>
      <c r="Q31" s="20">
        <v>-2439</v>
      </c>
      <c r="R31" s="20">
        <v>-2439</v>
      </c>
      <c r="S31" s="20">
        <v>-350</v>
      </c>
      <c r="T31" s="20">
        <v>-408</v>
      </c>
      <c r="U31" s="20">
        <v>-248</v>
      </c>
      <c r="V31" s="20">
        <v>-1006</v>
      </c>
      <c r="W31" s="20">
        <v>-46947</v>
      </c>
      <c r="X31" s="20"/>
      <c r="Y31" s="20">
        <v>-46947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>
        <v>-764577</v>
      </c>
      <c r="L32" s="20">
        <v>-706474</v>
      </c>
      <c r="M32" s="20">
        <v>-1181754</v>
      </c>
      <c r="N32" s="20">
        <v>-2652805</v>
      </c>
      <c r="O32" s="20">
        <v>272262</v>
      </c>
      <c r="P32" s="20">
        <v>-838811</v>
      </c>
      <c r="Q32" s="20">
        <v>-742658</v>
      </c>
      <c r="R32" s="20">
        <v>-1309207</v>
      </c>
      <c r="S32" s="20">
        <v>-254743</v>
      </c>
      <c r="T32" s="20">
        <v>-591649</v>
      </c>
      <c r="U32" s="20">
        <v>632028</v>
      </c>
      <c r="V32" s="20">
        <v>-214364</v>
      </c>
      <c r="W32" s="20">
        <v>-101398840</v>
      </c>
      <c r="X32" s="20">
        <v>-3000000</v>
      </c>
      <c r="Y32" s="20">
        <v>-98398840</v>
      </c>
      <c r="Z32" s="21">
        <v>3279.9613333333332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38814004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>
        <v>204823</v>
      </c>
      <c r="L35" s="20">
        <v>5541988</v>
      </c>
      <c r="M35" s="20">
        <v>198524</v>
      </c>
      <c r="N35" s="20">
        <v>5945335</v>
      </c>
      <c r="O35" s="20">
        <v>178255</v>
      </c>
      <c r="P35" s="20">
        <v>192866</v>
      </c>
      <c r="Q35" s="20">
        <v>202137</v>
      </c>
      <c r="R35" s="20">
        <v>573258</v>
      </c>
      <c r="S35" s="20">
        <v>163122</v>
      </c>
      <c r="T35" s="20">
        <v>192175</v>
      </c>
      <c r="U35" s="20">
        <v>166956</v>
      </c>
      <c r="V35" s="20">
        <v>522253</v>
      </c>
      <c r="W35" s="20">
        <v>44891020</v>
      </c>
      <c r="X35" s="20"/>
      <c r="Y35" s="20">
        <v>44891020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-62567708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-559754</v>
      </c>
      <c r="L37" s="31">
        <f t="shared" si="3"/>
        <v>4834378</v>
      </c>
      <c r="M37" s="31">
        <f t="shared" si="3"/>
        <v>-983230</v>
      </c>
      <c r="N37" s="31">
        <f t="shared" si="3"/>
        <v>3291394</v>
      </c>
      <c r="O37" s="31">
        <f t="shared" si="3"/>
        <v>450517</v>
      </c>
      <c r="P37" s="31">
        <f t="shared" si="3"/>
        <v>-645945</v>
      </c>
      <c r="Q37" s="31">
        <f t="shared" si="3"/>
        <v>-542960</v>
      </c>
      <c r="R37" s="31">
        <f t="shared" si="3"/>
        <v>-738388</v>
      </c>
      <c r="S37" s="31">
        <f t="shared" si="3"/>
        <v>-91971</v>
      </c>
      <c r="T37" s="31">
        <f t="shared" si="3"/>
        <v>-399882</v>
      </c>
      <c r="U37" s="31">
        <f t="shared" si="3"/>
        <v>798736</v>
      </c>
      <c r="V37" s="31">
        <f t="shared" si="3"/>
        <v>306883</v>
      </c>
      <c r="W37" s="31">
        <f t="shared" si="3"/>
        <v>-63324822</v>
      </c>
      <c r="X37" s="31">
        <f t="shared" si="3"/>
        <v>-3000000</v>
      </c>
      <c r="Y37" s="31">
        <f t="shared" si="3"/>
        <v>-60324822</v>
      </c>
      <c r="Z37" s="32">
        <f>+IF(X37&lt;&gt;0,+(Y37/X37)*100,0)</f>
        <v>2010.8274000000001</v>
      </c>
      <c r="AA37" s="33">
        <f>SUM(AA29:AA36)</f>
        <v>-3000000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3000000</v>
      </c>
      <c r="Y40" s="20">
        <v>3016124</v>
      </c>
      <c r="Z40" s="21">
        <v>100.53746666666667</v>
      </c>
      <c r="AA40" s="22">
        <v>3000000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3000000</v>
      </c>
      <c r="Y43" s="36">
        <f t="shared" si="4"/>
        <v>3016124</v>
      </c>
      <c r="Z43" s="37">
        <f>+IF(X43&lt;&gt;0,+(Y43/X43)*100,0)</f>
        <v>100.53746666666667</v>
      </c>
      <c r="AA43" s="38">
        <f>SUM(AA39:AA42)</f>
        <v>3000000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-56551584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-559754</v>
      </c>
      <c r="L44" s="31">
        <f t="shared" si="5"/>
        <v>4834378</v>
      </c>
      <c r="M44" s="31">
        <f t="shared" si="5"/>
        <v>-983230</v>
      </c>
      <c r="N44" s="31">
        <f t="shared" si="5"/>
        <v>3291394</v>
      </c>
      <c r="O44" s="31">
        <f t="shared" si="5"/>
        <v>450517</v>
      </c>
      <c r="P44" s="31">
        <f t="shared" si="5"/>
        <v>-645945</v>
      </c>
      <c r="Q44" s="31">
        <f t="shared" si="5"/>
        <v>-542960</v>
      </c>
      <c r="R44" s="31">
        <f t="shared" si="5"/>
        <v>-738388</v>
      </c>
      <c r="S44" s="31">
        <f t="shared" si="5"/>
        <v>-91971</v>
      </c>
      <c r="T44" s="31">
        <f t="shared" si="5"/>
        <v>-399882</v>
      </c>
      <c r="U44" s="31">
        <f t="shared" si="5"/>
        <v>798736</v>
      </c>
      <c r="V44" s="31">
        <f t="shared" si="5"/>
        <v>306883</v>
      </c>
      <c r="W44" s="31">
        <f t="shared" si="5"/>
        <v>-57308698</v>
      </c>
      <c r="X44" s="31">
        <f t="shared" si="5"/>
        <v>0</v>
      </c>
      <c r="Y44" s="31">
        <f t="shared" si="5"/>
        <v>-57308698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458085830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820015</v>
      </c>
      <c r="L45" s="44">
        <f t="shared" si="6"/>
        <v>-4177463</v>
      </c>
      <c r="M45" s="44">
        <f t="shared" si="6"/>
        <v>844639</v>
      </c>
      <c r="N45" s="44">
        <f t="shared" si="6"/>
        <v>-2512809</v>
      </c>
      <c r="O45" s="44">
        <f t="shared" si="6"/>
        <v>902579</v>
      </c>
      <c r="P45" s="44">
        <f t="shared" si="6"/>
        <v>995792</v>
      </c>
      <c r="Q45" s="44">
        <f t="shared" si="6"/>
        <v>1127731</v>
      </c>
      <c r="R45" s="44">
        <f t="shared" si="6"/>
        <v>3026102</v>
      </c>
      <c r="S45" s="44">
        <f t="shared" si="6"/>
        <v>64009277</v>
      </c>
      <c r="T45" s="44">
        <f t="shared" si="6"/>
        <v>-64713700</v>
      </c>
      <c r="U45" s="44">
        <f t="shared" si="6"/>
        <v>-3043607</v>
      </c>
      <c r="V45" s="44">
        <f t="shared" si="6"/>
        <v>-3748030</v>
      </c>
      <c r="W45" s="44">
        <f t="shared" si="6"/>
        <v>482276171</v>
      </c>
      <c r="X45" s="44">
        <f t="shared" si="6"/>
        <v>6513012</v>
      </c>
      <c r="Y45" s="44">
        <f t="shared" si="6"/>
        <v>475763159</v>
      </c>
      <c r="Z45" s="45">
        <f>+IF(X45&lt;&gt;0,+(Y45/X45)*100,0)</f>
        <v>7304.8101093626119</v>
      </c>
      <c r="AA45" s="46">
        <f>+AA26-AA44</f>
        <v>6513012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>
        <v>802788</v>
      </c>
      <c r="L47" s="20">
        <v>580165</v>
      </c>
      <c r="M47" s="20">
        <v>805387</v>
      </c>
      <c r="N47" s="20">
        <v>2188340</v>
      </c>
      <c r="O47" s="20">
        <v>858121</v>
      </c>
      <c r="P47" s="20">
        <v>-11823371</v>
      </c>
      <c r="Q47" s="20">
        <v>5043684</v>
      </c>
      <c r="R47" s="20">
        <v>-5921566</v>
      </c>
      <c r="S47" s="20">
        <v>43309191</v>
      </c>
      <c r="T47" s="20">
        <v>232009</v>
      </c>
      <c r="U47" s="20">
        <v>-161684</v>
      </c>
      <c r="V47" s="20">
        <v>43379516</v>
      </c>
      <c r="W47" s="20">
        <v>245112917</v>
      </c>
      <c r="X47" s="20">
        <v>6513012</v>
      </c>
      <c r="Y47" s="20">
        <v>238599905</v>
      </c>
      <c r="Z47" s="47">
        <v>3663.4341376923608</v>
      </c>
      <c r="AA47" s="22">
        <v>6513012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802788</v>
      </c>
      <c r="L50" s="52">
        <f t="shared" si="7"/>
        <v>580165</v>
      </c>
      <c r="M50" s="52">
        <f t="shared" si="7"/>
        <v>805387</v>
      </c>
      <c r="N50" s="52">
        <f t="shared" si="7"/>
        <v>2188340</v>
      </c>
      <c r="O50" s="52">
        <f t="shared" si="7"/>
        <v>858121</v>
      </c>
      <c r="P50" s="52">
        <f t="shared" si="7"/>
        <v>-11823371</v>
      </c>
      <c r="Q50" s="52">
        <f t="shared" si="7"/>
        <v>5043684</v>
      </c>
      <c r="R50" s="52">
        <f t="shared" si="7"/>
        <v>-5921566</v>
      </c>
      <c r="S50" s="52">
        <f t="shared" si="7"/>
        <v>43309191</v>
      </c>
      <c r="T50" s="52">
        <f t="shared" si="7"/>
        <v>232009</v>
      </c>
      <c r="U50" s="52">
        <f t="shared" si="7"/>
        <v>-161684</v>
      </c>
      <c r="V50" s="52">
        <f t="shared" si="7"/>
        <v>43379516</v>
      </c>
      <c r="W50" s="52">
        <f t="shared" si="7"/>
        <v>245112917</v>
      </c>
      <c r="X50" s="52">
        <f t="shared" si="7"/>
        <v>6513012</v>
      </c>
      <c r="Y50" s="52">
        <f t="shared" si="7"/>
        <v>238599905</v>
      </c>
      <c r="Z50" s="53">
        <f>+IF(X50&lt;&gt;0,+(Y50/X50)*100,0)</f>
        <v>3663.4341376923608</v>
      </c>
      <c r="AA50" s="54">
        <f>SUM(AA47:AA49)</f>
        <v>6513012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>
        <v>3857347</v>
      </c>
      <c r="P6" s="20">
        <v>4927141</v>
      </c>
      <c r="Q6" s="20">
        <v>2173188</v>
      </c>
      <c r="R6" s="20">
        <v>10957676</v>
      </c>
      <c r="S6" s="20">
        <v>3602451</v>
      </c>
      <c r="T6" s="20">
        <v>1913792</v>
      </c>
      <c r="U6" s="20">
        <v>3876653</v>
      </c>
      <c r="V6" s="20">
        <v>9392896</v>
      </c>
      <c r="W6" s="20">
        <v>90170703</v>
      </c>
      <c r="X6" s="20">
        <v>41995576</v>
      </c>
      <c r="Y6" s="20">
        <v>48175127</v>
      </c>
      <c r="Z6" s="21">
        <v>114.7147666220842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70961019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>
        <v>12731322</v>
      </c>
      <c r="P7" s="20">
        <v>12572820</v>
      </c>
      <c r="Q7" s="20">
        <v>11679650</v>
      </c>
      <c r="R7" s="20">
        <v>36983792</v>
      </c>
      <c r="S7" s="20">
        <v>12320400</v>
      </c>
      <c r="T7" s="20">
        <v>12336229</v>
      </c>
      <c r="U7" s="20">
        <v>13599689</v>
      </c>
      <c r="V7" s="20">
        <v>38256318</v>
      </c>
      <c r="W7" s="20">
        <v>554764511</v>
      </c>
      <c r="X7" s="20">
        <v>70961019</v>
      </c>
      <c r="Y7" s="20">
        <v>483803492</v>
      </c>
      <c r="Z7" s="21">
        <v>681.7876896609954</v>
      </c>
      <c r="AA7" s="22">
        <v>70961019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>
        <v>-896132</v>
      </c>
      <c r="P10" s="20">
        <v>-596965</v>
      </c>
      <c r="Q10" s="20">
        <v>-666677</v>
      </c>
      <c r="R10" s="20">
        <v>-2159774</v>
      </c>
      <c r="S10" s="20">
        <v>-973303</v>
      </c>
      <c r="T10" s="20">
        <v>-1008554</v>
      </c>
      <c r="U10" s="20">
        <v>-1486010</v>
      </c>
      <c r="V10" s="20">
        <v>-3467867</v>
      </c>
      <c r="W10" s="20">
        <v>-34351748</v>
      </c>
      <c r="X10" s="20"/>
      <c r="Y10" s="20">
        <v>-34351748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>
        <v>-126755</v>
      </c>
      <c r="P11" s="24">
        <v>-317319</v>
      </c>
      <c r="Q11" s="20">
        <v>340297</v>
      </c>
      <c r="R11" s="24">
        <v>-103777</v>
      </c>
      <c r="S11" s="24">
        <v>615239</v>
      </c>
      <c r="T11" s="20">
        <v>-308451</v>
      </c>
      <c r="U11" s="24">
        <v>672199</v>
      </c>
      <c r="V11" s="24">
        <v>978987</v>
      </c>
      <c r="W11" s="24">
        <v>653783</v>
      </c>
      <c r="X11" s="20"/>
      <c r="Y11" s="24">
        <v>653783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112956595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15565782</v>
      </c>
      <c r="P13" s="31">
        <f t="shared" si="0"/>
        <v>16585677</v>
      </c>
      <c r="Q13" s="31">
        <f t="shared" si="0"/>
        <v>13526458</v>
      </c>
      <c r="R13" s="31">
        <f t="shared" si="0"/>
        <v>45677917</v>
      </c>
      <c r="S13" s="31">
        <f t="shared" si="0"/>
        <v>15564787</v>
      </c>
      <c r="T13" s="31">
        <f t="shared" si="0"/>
        <v>12933016</v>
      </c>
      <c r="U13" s="31">
        <f t="shared" si="0"/>
        <v>16662531</v>
      </c>
      <c r="V13" s="31">
        <f t="shared" si="0"/>
        <v>45160334</v>
      </c>
      <c r="W13" s="31">
        <f t="shared" si="0"/>
        <v>610564802</v>
      </c>
      <c r="X13" s="31">
        <f t="shared" si="0"/>
        <v>112956595</v>
      </c>
      <c r="Y13" s="31">
        <f t="shared" si="0"/>
        <v>497608207</v>
      </c>
      <c r="Z13" s="32">
        <f>+IF(X13&lt;&gt;0,+(Y13/X13)*100,0)</f>
        <v>440.53045950969044</v>
      </c>
      <c r="AA13" s="33">
        <f>SUM(AA6:AA12)</f>
        <v>112956595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>
        <v>57355</v>
      </c>
      <c r="P17" s="24"/>
      <c r="Q17" s="20">
        <v>21000</v>
      </c>
      <c r="R17" s="24">
        <v>78355</v>
      </c>
      <c r="S17" s="24"/>
      <c r="T17" s="20"/>
      <c r="U17" s="24"/>
      <c r="V17" s="24"/>
      <c r="W17" s="24">
        <v>-7946534</v>
      </c>
      <c r="X17" s="20">
        <v>-7988206</v>
      </c>
      <c r="Y17" s="24">
        <v>41672</v>
      </c>
      <c r="Z17" s="25">
        <v>-0.52166907062737244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57355</v>
      </c>
      <c r="P25" s="36">
        <f t="shared" si="1"/>
        <v>0</v>
      </c>
      <c r="Q25" s="36">
        <f t="shared" si="1"/>
        <v>21000</v>
      </c>
      <c r="R25" s="36">
        <f t="shared" si="1"/>
        <v>78355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-7946534</v>
      </c>
      <c r="X25" s="36">
        <f t="shared" si="1"/>
        <v>-7988206</v>
      </c>
      <c r="Y25" s="36">
        <f t="shared" si="1"/>
        <v>41672</v>
      </c>
      <c r="Z25" s="37">
        <f>+IF(X25&lt;&gt;0,+(Y25/X25)*100,0)</f>
        <v>-0.52166907062737244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104968389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15623137</v>
      </c>
      <c r="P26" s="31">
        <f t="shared" si="2"/>
        <v>16585677</v>
      </c>
      <c r="Q26" s="31">
        <f t="shared" si="2"/>
        <v>13547458</v>
      </c>
      <c r="R26" s="31">
        <f t="shared" si="2"/>
        <v>45756272</v>
      </c>
      <c r="S26" s="31">
        <f t="shared" si="2"/>
        <v>15564787</v>
      </c>
      <c r="T26" s="31">
        <f t="shared" si="2"/>
        <v>12933016</v>
      </c>
      <c r="U26" s="31">
        <f t="shared" si="2"/>
        <v>16662531</v>
      </c>
      <c r="V26" s="31">
        <f t="shared" si="2"/>
        <v>45160334</v>
      </c>
      <c r="W26" s="31">
        <f t="shared" si="2"/>
        <v>602618268</v>
      </c>
      <c r="X26" s="31">
        <f t="shared" si="2"/>
        <v>104968389</v>
      </c>
      <c r="Y26" s="31">
        <f t="shared" si="2"/>
        <v>497649879</v>
      </c>
      <c r="Z26" s="32">
        <f>+IF(X26&lt;&gt;0,+(Y26/X26)*100,0)</f>
        <v>474.0949953990434</v>
      </c>
      <c r="AA26" s="33">
        <f>+AA13+AA25</f>
        <v>104968389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>
        <v>-3508</v>
      </c>
      <c r="P31" s="20">
        <v>-1952</v>
      </c>
      <c r="Q31" s="20">
        <v>-3219</v>
      </c>
      <c r="R31" s="20">
        <v>-8679</v>
      </c>
      <c r="S31" s="20">
        <v>-3853</v>
      </c>
      <c r="T31" s="20">
        <v>-2345</v>
      </c>
      <c r="U31" s="20">
        <v>-956</v>
      </c>
      <c r="V31" s="20">
        <v>-7154</v>
      </c>
      <c r="W31" s="20">
        <v>-126852</v>
      </c>
      <c r="X31" s="20"/>
      <c r="Y31" s="20">
        <v>-126852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908000000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>
        <v>-1605139</v>
      </c>
      <c r="P32" s="20">
        <v>-2487944</v>
      </c>
      <c r="Q32" s="20">
        <v>-2007462</v>
      </c>
      <c r="R32" s="20">
        <v>-6100545</v>
      </c>
      <c r="S32" s="20">
        <v>80794</v>
      </c>
      <c r="T32" s="20">
        <v>-1461133</v>
      </c>
      <c r="U32" s="20">
        <v>6547390</v>
      </c>
      <c r="V32" s="20">
        <v>5167051</v>
      </c>
      <c r="W32" s="20">
        <v>-87628961</v>
      </c>
      <c r="X32" s="20">
        <v>908000000</v>
      </c>
      <c r="Y32" s="20">
        <v>-995628961</v>
      </c>
      <c r="Z32" s="21">
        <v>-109.65076662995594</v>
      </c>
      <c r="AA32" s="22">
        <v>908000000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>
        <v>1165711</v>
      </c>
      <c r="P35" s="20">
        <v>1184948</v>
      </c>
      <c r="Q35" s="20">
        <v>1188633</v>
      </c>
      <c r="R35" s="20">
        <v>3539292</v>
      </c>
      <c r="S35" s="20">
        <v>2266428</v>
      </c>
      <c r="T35" s="20">
        <v>118960</v>
      </c>
      <c r="U35" s="20">
        <v>1187249</v>
      </c>
      <c r="V35" s="20">
        <v>3572637</v>
      </c>
      <c r="W35" s="20">
        <v>50242115</v>
      </c>
      <c r="X35" s="20">
        <v>32285446</v>
      </c>
      <c r="Y35" s="20">
        <v>17956669</v>
      </c>
      <c r="Z35" s="21">
        <v>55.618463502099367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940285446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-442936</v>
      </c>
      <c r="P37" s="31">
        <f t="shared" si="3"/>
        <v>-1304948</v>
      </c>
      <c r="Q37" s="31">
        <f t="shared" si="3"/>
        <v>-822048</v>
      </c>
      <c r="R37" s="31">
        <f t="shared" si="3"/>
        <v>-2569932</v>
      </c>
      <c r="S37" s="31">
        <f t="shared" si="3"/>
        <v>2343369</v>
      </c>
      <c r="T37" s="31">
        <f t="shared" si="3"/>
        <v>-1344518</v>
      </c>
      <c r="U37" s="31">
        <f t="shared" si="3"/>
        <v>7733683</v>
      </c>
      <c r="V37" s="31">
        <f t="shared" si="3"/>
        <v>8732534</v>
      </c>
      <c r="W37" s="31">
        <f t="shared" si="3"/>
        <v>-57877929</v>
      </c>
      <c r="X37" s="31">
        <f t="shared" si="3"/>
        <v>940285446</v>
      </c>
      <c r="Y37" s="31">
        <f t="shared" si="3"/>
        <v>-998163375</v>
      </c>
      <c r="Z37" s="32">
        <f>+IF(X37&lt;&gt;0,+(Y37/X37)*100,0)</f>
        <v>-106.15535731688863</v>
      </c>
      <c r="AA37" s="33">
        <f>SUM(AA29:AA36)</f>
        <v>940285446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0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0</v>
      </c>
      <c r="Y43" s="36">
        <f t="shared" si="4"/>
        <v>3630812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940285446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-442936</v>
      </c>
      <c r="P44" s="31">
        <f t="shared" si="5"/>
        <v>-1304948</v>
      </c>
      <c r="Q44" s="31">
        <f t="shared" si="5"/>
        <v>-822048</v>
      </c>
      <c r="R44" s="31">
        <f t="shared" si="5"/>
        <v>-2569932</v>
      </c>
      <c r="S44" s="31">
        <f t="shared" si="5"/>
        <v>2343369</v>
      </c>
      <c r="T44" s="31">
        <f t="shared" si="5"/>
        <v>-1344518</v>
      </c>
      <c r="U44" s="31">
        <f t="shared" si="5"/>
        <v>7733683</v>
      </c>
      <c r="V44" s="31">
        <f t="shared" si="5"/>
        <v>8732534</v>
      </c>
      <c r="W44" s="31">
        <f t="shared" si="5"/>
        <v>-54247117</v>
      </c>
      <c r="X44" s="31">
        <f t="shared" si="5"/>
        <v>940285446</v>
      </c>
      <c r="Y44" s="31">
        <f t="shared" si="5"/>
        <v>-994532563</v>
      </c>
      <c r="Z44" s="32">
        <f>+IF(X44&lt;&gt;0,+(Y44/X44)*100,0)</f>
        <v>-105.76921797851585</v>
      </c>
      <c r="AA44" s="33">
        <f>+AA37+AA43</f>
        <v>940285446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-835317057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16066073</v>
      </c>
      <c r="P45" s="44">
        <f t="shared" si="6"/>
        <v>17890625</v>
      </c>
      <c r="Q45" s="44">
        <f t="shared" si="6"/>
        <v>14369506</v>
      </c>
      <c r="R45" s="44">
        <f t="shared" si="6"/>
        <v>48326204</v>
      </c>
      <c r="S45" s="44">
        <f t="shared" si="6"/>
        <v>13221418</v>
      </c>
      <c r="T45" s="44">
        <f t="shared" si="6"/>
        <v>14277534</v>
      </c>
      <c r="U45" s="44">
        <f t="shared" si="6"/>
        <v>8928848</v>
      </c>
      <c r="V45" s="44">
        <f t="shared" si="6"/>
        <v>36427800</v>
      </c>
      <c r="W45" s="44">
        <f t="shared" si="6"/>
        <v>656865385</v>
      </c>
      <c r="X45" s="44">
        <f t="shared" si="6"/>
        <v>-835317057</v>
      </c>
      <c r="Y45" s="44">
        <f t="shared" si="6"/>
        <v>1492182442</v>
      </c>
      <c r="Z45" s="45">
        <f>+IF(X45&lt;&gt;0,+(Y45/X45)*100,0)</f>
        <v>-178.63665412976238</v>
      </c>
      <c r="AA45" s="46">
        <f>+AA26-AA44</f>
        <v>-835317057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64682944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>
        <v>6668375</v>
      </c>
      <c r="P47" s="20">
        <v>8240168</v>
      </c>
      <c r="Q47" s="20">
        <v>4589420</v>
      </c>
      <c r="R47" s="20">
        <v>19497963</v>
      </c>
      <c r="S47" s="20">
        <v>4260732</v>
      </c>
      <c r="T47" s="20">
        <v>3757404</v>
      </c>
      <c r="U47" s="20">
        <v>-5980</v>
      </c>
      <c r="V47" s="20">
        <v>8012156</v>
      </c>
      <c r="W47" s="20">
        <v>-117393741</v>
      </c>
      <c r="X47" s="20">
        <v>64682944</v>
      </c>
      <c r="Y47" s="20">
        <v>-182076685</v>
      </c>
      <c r="Z47" s="47">
        <v>-281.49102953631797</v>
      </c>
      <c r="AA47" s="22">
        <v>64682944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64682944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6668375</v>
      </c>
      <c r="P50" s="52">
        <f t="shared" si="7"/>
        <v>8240168</v>
      </c>
      <c r="Q50" s="52">
        <f t="shared" si="7"/>
        <v>4589420</v>
      </c>
      <c r="R50" s="52">
        <f t="shared" si="7"/>
        <v>19497963</v>
      </c>
      <c r="S50" s="52">
        <f t="shared" si="7"/>
        <v>4260732</v>
      </c>
      <c r="T50" s="52">
        <f t="shared" si="7"/>
        <v>3757404</v>
      </c>
      <c r="U50" s="52">
        <f t="shared" si="7"/>
        <v>-5980</v>
      </c>
      <c r="V50" s="52">
        <f t="shared" si="7"/>
        <v>8012156</v>
      </c>
      <c r="W50" s="52">
        <f t="shared" si="7"/>
        <v>-117393741</v>
      </c>
      <c r="X50" s="52">
        <f t="shared" si="7"/>
        <v>64682944</v>
      </c>
      <c r="Y50" s="52">
        <f t="shared" si="7"/>
        <v>-182076685</v>
      </c>
      <c r="Z50" s="53">
        <f>+IF(X50&lt;&gt;0,+(Y50/X50)*100,0)</f>
        <v>-281.49102953631797</v>
      </c>
      <c r="AA50" s="54">
        <f>SUM(AA47:AA49)</f>
        <v>64682944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-9834781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>
        <v>2417293</v>
      </c>
      <c r="P6" s="20">
        <v>-4004082</v>
      </c>
      <c r="Q6" s="20">
        <v>874115</v>
      </c>
      <c r="R6" s="20">
        <v>-712674</v>
      </c>
      <c r="S6" s="20">
        <v>16854058</v>
      </c>
      <c r="T6" s="20">
        <v>3204268</v>
      </c>
      <c r="U6" s="20">
        <v>1846201</v>
      </c>
      <c r="V6" s="20">
        <v>21904527</v>
      </c>
      <c r="W6" s="20">
        <v>434912668</v>
      </c>
      <c r="X6" s="20">
        <v>-9834781</v>
      </c>
      <c r="Y6" s="20">
        <v>444747449</v>
      </c>
      <c r="Z6" s="21">
        <v>-4522.1896552653288</v>
      </c>
      <c r="AA6" s="22">
        <v>-9834781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51017017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>
        <v>1410047</v>
      </c>
      <c r="P7" s="20">
        <v>1766806</v>
      </c>
      <c r="Q7" s="20">
        <v>371445</v>
      </c>
      <c r="R7" s="20">
        <v>3548298</v>
      </c>
      <c r="S7" s="20">
        <v>817488</v>
      </c>
      <c r="T7" s="20">
        <v>271963</v>
      </c>
      <c r="U7" s="20">
        <v>1082359</v>
      </c>
      <c r="V7" s="20">
        <v>2171810</v>
      </c>
      <c r="W7" s="20">
        <v>69960783</v>
      </c>
      <c r="X7" s="20">
        <v>51017017</v>
      </c>
      <c r="Y7" s="20">
        <v>18943766</v>
      </c>
      <c r="Z7" s="21">
        <v>37.132249421795869</v>
      </c>
      <c r="AA7" s="22">
        <v>51017017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20069393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>
        <v>-652232</v>
      </c>
      <c r="P10" s="20">
        <v>-1110942</v>
      </c>
      <c r="Q10" s="20">
        <v>-900037</v>
      </c>
      <c r="R10" s="20">
        <v>-2663211</v>
      </c>
      <c r="S10" s="20">
        <v>-988411</v>
      </c>
      <c r="T10" s="20">
        <v>-1573951</v>
      </c>
      <c r="U10" s="20">
        <v>-2189963</v>
      </c>
      <c r="V10" s="20">
        <v>-4752325</v>
      </c>
      <c r="W10" s="20">
        <v>-72341837</v>
      </c>
      <c r="X10" s="20">
        <v>20069393</v>
      </c>
      <c r="Y10" s="20">
        <v>-92411230</v>
      </c>
      <c r="Z10" s="21">
        <v>-460.4585200957498</v>
      </c>
      <c r="AA10" s="22">
        <v>20069393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>
        <v>28043</v>
      </c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>
        <v>573929</v>
      </c>
      <c r="P11" s="24">
        <v>350546</v>
      </c>
      <c r="Q11" s="20">
        <v>-1418683</v>
      </c>
      <c r="R11" s="24">
        <v>-494208</v>
      </c>
      <c r="S11" s="24">
        <v>268027</v>
      </c>
      <c r="T11" s="20">
        <v>-1027276</v>
      </c>
      <c r="U11" s="24">
        <v>1456020</v>
      </c>
      <c r="V11" s="24">
        <v>696771</v>
      </c>
      <c r="W11" s="24">
        <v>-10287899</v>
      </c>
      <c r="X11" s="20">
        <v>28043</v>
      </c>
      <c r="Y11" s="24">
        <v>-10315942</v>
      </c>
      <c r="Z11" s="25">
        <v>-36786.156973219695</v>
      </c>
      <c r="AA11" s="26">
        <v>28043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61279672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3749037</v>
      </c>
      <c r="P13" s="31">
        <f t="shared" si="0"/>
        <v>-2997672</v>
      </c>
      <c r="Q13" s="31">
        <f t="shared" si="0"/>
        <v>-1073160</v>
      </c>
      <c r="R13" s="31">
        <f t="shared" si="0"/>
        <v>-321795</v>
      </c>
      <c r="S13" s="31">
        <f t="shared" si="0"/>
        <v>16951162</v>
      </c>
      <c r="T13" s="31">
        <f t="shared" si="0"/>
        <v>875004</v>
      </c>
      <c r="U13" s="31">
        <f t="shared" si="0"/>
        <v>2194617</v>
      </c>
      <c r="V13" s="31">
        <f t="shared" si="0"/>
        <v>20020783</v>
      </c>
      <c r="W13" s="31">
        <f t="shared" si="0"/>
        <v>421784171</v>
      </c>
      <c r="X13" s="31">
        <f t="shared" si="0"/>
        <v>61279672</v>
      </c>
      <c r="Y13" s="31">
        <f t="shared" si="0"/>
        <v>360504499</v>
      </c>
      <c r="Z13" s="32">
        <f>+IF(X13&lt;&gt;0,+(Y13/X13)*100,0)</f>
        <v>588.29378035835441</v>
      </c>
      <c r="AA13" s="33">
        <f>SUM(AA6:AA12)</f>
        <v>61279672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83628780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>
        <v>-1266879</v>
      </c>
      <c r="P17" s="24">
        <v>-1266879</v>
      </c>
      <c r="Q17" s="20">
        <v>-1266879</v>
      </c>
      <c r="R17" s="24">
        <v>-3800637</v>
      </c>
      <c r="S17" s="24">
        <v>-1266879</v>
      </c>
      <c r="T17" s="20">
        <v>-1266879</v>
      </c>
      <c r="U17" s="24">
        <v>10155185</v>
      </c>
      <c r="V17" s="24">
        <v>7621427</v>
      </c>
      <c r="W17" s="24">
        <v>72908404</v>
      </c>
      <c r="X17" s="20">
        <v>83628780</v>
      </c>
      <c r="Y17" s="24">
        <v>-10720376</v>
      </c>
      <c r="Z17" s="25">
        <v>-12.819003218748378</v>
      </c>
      <c r="AA17" s="26">
        <v>83628780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83628780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-1266879</v>
      </c>
      <c r="P25" s="36">
        <f t="shared" si="1"/>
        <v>-1266879</v>
      </c>
      <c r="Q25" s="36">
        <f t="shared" si="1"/>
        <v>-1266879</v>
      </c>
      <c r="R25" s="36">
        <f t="shared" si="1"/>
        <v>-3800637</v>
      </c>
      <c r="S25" s="36">
        <f t="shared" si="1"/>
        <v>-1266879</v>
      </c>
      <c r="T25" s="36">
        <f t="shared" si="1"/>
        <v>-1266879</v>
      </c>
      <c r="U25" s="36">
        <f t="shared" si="1"/>
        <v>10155185</v>
      </c>
      <c r="V25" s="36">
        <f t="shared" si="1"/>
        <v>7621427</v>
      </c>
      <c r="W25" s="36">
        <f t="shared" si="1"/>
        <v>72908404</v>
      </c>
      <c r="X25" s="36">
        <f t="shared" si="1"/>
        <v>83628780</v>
      </c>
      <c r="Y25" s="36">
        <f t="shared" si="1"/>
        <v>-10720376</v>
      </c>
      <c r="Z25" s="37">
        <f>+IF(X25&lt;&gt;0,+(Y25/X25)*100,0)</f>
        <v>-12.819003218748378</v>
      </c>
      <c r="AA25" s="38">
        <f>SUM(AA15:AA24)</f>
        <v>83628780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144908452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2482158</v>
      </c>
      <c r="P26" s="31">
        <f t="shared" si="2"/>
        <v>-4264551</v>
      </c>
      <c r="Q26" s="31">
        <f t="shared" si="2"/>
        <v>-2340039</v>
      </c>
      <c r="R26" s="31">
        <f t="shared" si="2"/>
        <v>-4122432</v>
      </c>
      <c r="S26" s="31">
        <f t="shared" si="2"/>
        <v>15684283</v>
      </c>
      <c r="T26" s="31">
        <f t="shared" si="2"/>
        <v>-391875</v>
      </c>
      <c r="U26" s="31">
        <f t="shared" si="2"/>
        <v>12349802</v>
      </c>
      <c r="V26" s="31">
        <f t="shared" si="2"/>
        <v>27642210</v>
      </c>
      <c r="W26" s="31">
        <f t="shared" si="2"/>
        <v>494692575</v>
      </c>
      <c r="X26" s="31">
        <f t="shared" si="2"/>
        <v>144908452</v>
      </c>
      <c r="Y26" s="31">
        <f t="shared" si="2"/>
        <v>349784123</v>
      </c>
      <c r="Z26" s="32">
        <f>+IF(X26&lt;&gt;0,+(Y26/X26)*100,0)</f>
        <v>241.38283045077316</v>
      </c>
      <c r="AA26" s="33">
        <f>+AA13+AA25</f>
        <v>144908452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>
        <v>-11543</v>
      </c>
      <c r="P31" s="20">
        <v>-7686</v>
      </c>
      <c r="Q31" s="20">
        <v>-11365</v>
      </c>
      <c r="R31" s="20">
        <v>-30594</v>
      </c>
      <c r="S31" s="20">
        <v>-13185</v>
      </c>
      <c r="T31" s="20">
        <v>-21166</v>
      </c>
      <c r="U31" s="20">
        <v>-46254</v>
      </c>
      <c r="V31" s="20">
        <v>-80605</v>
      </c>
      <c r="W31" s="20">
        <v>-1360729</v>
      </c>
      <c r="X31" s="20"/>
      <c r="Y31" s="20">
        <v>-1360729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>
        <v>713865</v>
      </c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>
        <v>-3489800</v>
      </c>
      <c r="P32" s="20">
        <v>-11614694</v>
      </c>
      <c r="Q32" s="20">
        <v>-7923583</v>
      </c>
      <c r="R32" s="20">
        <v>-23028077</v>
      </c>
      <c r="S32" s="20">
        <v>-3968793</v>
      </c>
      <c r="T32" s="20">
        <v>-3987782</v>
      </c>
      <c r="U32" s="20">
        <v>7840945</v>
      </c>
      <c r="V32" s="20">
        <v>-115630</v>
      </c>
      <c r="W32" s="20">
        <v>-250690582</v>
      </c>
      <c r="X32" s="20">
        <v>713865</v>
      </c>
      <c r="Y32" s="20">
        <v>-251404447</v>
      </c>
      <c r="Z32" s="21">
        <v>-35217.365608343309</v>
      </c>
      <c r="AA32" s="22">
        <v>713865</v>
      </c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>
        <v>-88098</v>
      </c>
      <c r="P33" s="20">
        <v>182266</v>
      </c>
      <c r="Q33" s="20"/>
      <c r="R33" s="20">
        <v>94168</v>
      </c>
      <c r="S33" s="20"/>
      <c r="T33" s="20"/>
      <c r="U33" s="20">
        <v>-17701300</v>
      </c>
      <c r="V33" s="20">
        <v>-17701300</v>
      </c>
      <c r="W33" s="20">
        <v>-18176736</v>
      </c>
      <c r="X33" s="20"/>
      <c r="Y33" s="20">
        <v>-18176736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1269742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>
        <v>1566458</v>
      </c>
      <c r="P35" s="20">
        <v>1564962</v>
      </c>
      <c r="Q35" s="20">
        <v>-1132249</v>
      </c>
      <c r="R35" s="20">
        <v>1999171</v>
      </c>
      <c r="S35" s="20">
        <v>1576340</v>
      </c>
      <c r="T35" s="20">
        <v>-2996038</v>
      </c>
      <c r="U35" s="20">
        <v>33980</v>
      </c>
      <c r="V35" s="20">
        <v>-1385718</v>
      </c>
      <c r="W35" s="20">
        <v>14097101</v>
      </c>
      <c r="X35" s="20">
        <v>1269742</v>
      </c>
      <c r="Y35" s="20">
        <v>12827359</v>
      </c>
      <c r="Z35" s="21">
        <v>1010.2334962535697</v>
      </c>
      <c r="AA35" s="22">
        <v>1269742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1983607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-2022983</v>
      </c>
      <c r="P37" s="31">
        <f t="shared" si="3"/>
        <v>-9875152</v>
      </c>
      <c r="Q37" s="31">
        <f t="shared" si="3"/>
        <v>-9067197</v>
      </c>
      <c r="R37" s="31">
        <f t="shared" si="3"/>
        <v>-20965332</v>
      </c>
      <c r="S37" s="31">
        <f t="shared" si="3"/>
        <v>-2405638</v>
      </c>
      <c r="T37" s="31">
        <f t="shared" si="3"/>
        <v>-7004986</v>
      </c>
      <c r="U37" s="31">
        <f t="shared" si="3"/>
        <v>-9872629</v>
      </c>
      <c r="V37" s="31">
        <f t="shared" si="3"/>
        <v>-19283253</v>
      </c>
      <c r="W37" s="31">
        <f t="shared" si="3"/>
        <v>-256206438</v>
      </c>
      <c r="X37" s="31">
        <f t="shared" si="3"/>
        <v>1983607</v>
      </c>
      <c r="Y37" s="31">
        <f t="shared" si="3"/>
        <v>-258190045</v>
      </c>
      <c r="Z37" s="32">
        <f>+IF(X37&lt;&gt;0,+(Y37/X37)*100,0)</f>
        <v>-13016.189446800701</v>
      </c>
      <c r="AA37" s="33">
        <f>SUM(AA29:AA36)</f>
        <v>1983607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1983607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-2022983</v>
      </c>
      <c r="P44" s="31">
        <f t="shared" si="5"/>
        <v>-9875152</v>
      </c>
      <c r="Q44" s="31">
        <f t="shared" si="5"/>
        <v>-9067197</v>
      </c>
      <c r="R44" s="31">
        <f t="shared" si="5"/>
        <v>-20965332</v>
      </c>
      <c r="S44" s="31">
        <f t="shared" si="5"/>
        <v>-2405638</v>
      </c>
      <c r="T44" s="31">
        <f t="shared" si="5"/>
        <v>-7004986</v>
      </c>
      <c r="U44" s="31">
        <f t="shared" si="5"/>
        <v>-9872629</v>
      </c>
      <c r="V44" s="31">
        <f t="shared" si="5"/>
        <v>-19283253</v>
      </c>
      <c r="W44" s="31">
        <f t="shared" si="5"/>
        <v>-256206438</v>
      </c>
      <c r="X44" s="31">
        <f t="shared" si="5"/>
        <v>1983607</v>
      </c>
      <c r="Y44" s="31">
        <f t="shared" si="5"/>
        <v>-258190045</v>
      </c>
      <c r="Z44" s="32">
        <f>+IF(X44&lt;&gt;0,+(Y44/X44)*100,0)</f>
        <v>-13016.189446800701</v>
      </c>
      <c r="AA44" s="33">
        <f>+AA37+AA43</f>
        <v>1983607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142924845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4505141</v>
      </c>
      <c r="P45" s="44">
        <f t="shared" si="6"/>
        <v>5610601</v>
      </c>
      <c r="Q45" s="44">
        <f t="shared" si="6"/>
        <v>6727158</v>
      </c>
      <c r="R45" s="44">
        <f t="shared" si="6"/>
        <v>16842900</v>
      </c>
      <c r="S45" s="44">
        <f t="shared" si="6"/>
        <v>18089921</v>
      </c>
      <c r="T45" s="44">
        <f t="shared" si="6"/>
        <v>6613111</v>
      </c>
      <c r="U45" s="44">
        <f t="shared" si="6"/>
        <v>22222431</v>
      </c>
      <c r="V45" s="44">
        <f t="shared" si="6"/>
        <v>46925463</v>
      </c>
      <c r="W45" s="44">
        <f t="shared" si="6"/>
        <v>750899013</v>
      </c>
      <c r="X45" s="44">
        <f t="shared" si="6"/>
        <v>142924845</v>
      </c>
      <c r="Y45" s="44">
        <f t="shared" si="6"/>
        <v>607974168</v>
      </c>
      <c r="Z45" s="45">
        <f>+IF(X45&lt;&gt;0,+(Y45/X45)*100,0)</f>
        <v>425.38032348399611</v>
      </c>
      <c r="AA45" s="46">
        <f>+AA26-AA44</f>
        <v>142924845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43007776</v>
      </c>
      <c r="D47" s="18"/>
      <c r="E47" s="19">
        <v>27336398</v>
      </c>
      <c r="F47" s="20">
        <v>45703044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>
        <v>-3441600</v>
      </c>
      <c r="P47" s="20">
        <v>-6563502</v>
      </c>
      <c r="Q47" s="20">
        <v>-1797236</v>
      </c>
      <c r="R47" s="20">
        <v>-11802338</v>
      </c>
      <c r="S47" s="20">
        <v>10000022</v>
      </c>
      <c r="T47" s="20">
        <v>-4556332</v>
      </c>
      <c r="U47" s="20">
        <v>13133885</v>
      </c>
      <c r="V47" s="20">
        <v>18577575</v>
      </c>
      <c r="W47" s="20">
        <v>76051902</v>
      </c>
      <c r="X47" s="20">
        <v>45703044</v>
      </c>
      <c r="Y47" s="20">
        <v>30348858</v>
      </c>
      <c r="Z47" s="47">
        <v>66.404456560924046</v>
      </c>
      <c r="AA47" s="22">
        <v>45703044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43007776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45703044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-3441600</v>
      </c>
      <c r="P50" s="52">
        <f t="shared" si="7"/>
        <v>-6563502</v>
      </c>
      <c r="Q50" s="52">
        <f t="shared" si="7"/>
        <v>-1797236</v>
      </c>
      <c r="R50" s="52">
        <f t="shared" si="7"/>
        <v>-11802338</v>
      </c>
      <c r="S50" s="52">
        <f t="shared" si="7"/>
        <v>10000022</v>
      </c>
      <c r="T50" s="52">
        <f t="shared" si="7"/>
        <v>-4556332</v>
      </c>
      <c r="U50" s="52">
        <f t="shared" si="7"/>
        <v>13133885</v>
      </c>
      <c r="V50" s="52">
        <f t="shared" si="7"/>
        <v>18577575</v>
      </c>
      <c r="W50" s="52">
        <f t="shared" si="7"/>
        <v>76051902</v>
      </c>
      <c r="X50" s="52">
        <f t="shared" si="7"/>
        <v>45703044</v>
      </c>
      <c r="Y50" s="52">
        <f t="shared" si="7"/>
        <v>30348858</v>
      </c>
      <c r="Z50" s="53">
        <f>+IF(X50&lt;&gt;0,+(Y50/X50)*100,0)</f>
        <v>66.404456560924046</v>
      </c>
      <c r="AA50" s="54">
        <f>SUM(AA47:AA49)</f>
        <v>45703044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-3590665</v>
      </c>
      <c r="G6" s="20">
        <v>-29021334</v>
      </c>
      <c r="H6" s="20">
        <v>-376939</v>
      </c>
      <c r="I6" s="20">
        <v>-63883</v>
      </c>
      <c r="J6" s="20">
        <v>-29462156</v>
      </c>
      <c r="K6" s="20">
        <v>-2976658</v>
      </c>
      <c r="L6" s="20">
        <v>-20603</v>
      </c>
      <c r="M6" s="20">
        <v>-2217431</v>
      </c>
      <c r="N6" s="20">
        <v>-5214692</v>
      </c>
      <c r="O6" s="20">
        <v>-980697</v>
      </c>
      <c r="P6" s="20">
        <v>-1493372</v>
      </c>
      <c r="Q6" s="20">
        <v>-2172256</v>
      </c>
      <c r="R6" s="20">
        <v>-4646325</v>
      </c>
      <c r="S6" s="20">
        <v>-234019</v>
      </c>
      <c r="T6" s="20">
        <v>-623471</v>
      </c>
      <c r="U6" s="20">
        <v>-623471</v>
      </c>
      <c r="V6" s="20">
        <v>-1480961</v>
      </c>
      <c r="W6" s="20">
        <v>-40804134</v>
      </c>
      <c r="X6" s="20">
        <v>-3590665</v>
      </c>
      <c r="Y6" s="20">
        <v>-37213469</v>
      </c>
      <c r="Z6" s="21">
        <v>1036.3949017800326</v>
      </c>
      <c r="AA6" s="22">
        <v>-3590665</v>
      </c>
    </row>
    <row r="7" spans="1:27" x14ac:dyDescent="0.25">
      <c r="A7" s="23" t="s">
        <v>35</v>
      </c>
      <c r="B7" s="17" t="s">
        <v>32</v>
      </c>
      <c r="C7" s="18">
        <v>-19035263</v>
      </c>
      <c r="D7" s="18"/>
      <c r="E7" s="19">
        <v>980203</v>
      </c>
      <c r="F7" s="20">
        <v>3063118</v>
      </c>
      <c r="G7" s="20">
        <v>-16481720</v>
      </c>
      <c r="H7" s="20">
        <v>-1619883</v>
      </c>
      <c r="I7" s="20">
        <v>1370534</v>
      </c>
      <c r="J7" s="20">
        <v>-16731069</v>
      </c>
      <c r="K7" s="20">
        <v>78774</v>
      </c>
      <c r="L7" s="20">
        <v>725600</v>
      </c>
      <c r="M7" s="20">
        <v>732729</v>
      </c>
      <c r="N7" s="20">
        <v>1537103</v>
      </c>
      <c r="O7" s="20">
        <v>607378</v>
      </c>
      <c r="P7" s="20">
        <v>777587</v>
      </c>
      <c r="Q7" s="20">
        <v>781086</v>
      </c>
      <c r="R7" s="20">
        <v>2166051</v>
      </c>
      <c r="S7" s="20">
        <v>232355</v>
      </c>
      <c r="T7" s="20">
        <v>687829</v>
      </c>
      <c r="U7" s="20">
        <v>687829</v>
      </c>
      <c r="V7" s="20">
        <v>1608013</v>
      </c>
      <c r="W7" s="20">
        <v>-11419902</v>
      </c>
      <c r="X7" s="20">
        <v>3063118</v>
      </c>
      <c r="Y7" s="20">
        <v>-14483020</v>
      </c>
      <c r="Z7" s="21">
        <v>-472.81952572509454</v>
      </c>
      <c r="AA7" s="22">
        <v>3063118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1285608</v>
      </c>
      <c r="Y10" s="20">
        <v>-1289260</v>
      </c>
      <c r="Z10" s="21">
        <v>-100.28406792739311</v>
      </c>
      <c r="AA10" s="22">
        <v>1285608</v>
      </c>
    </row>
    <row r="11" spans="1:27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>
        <v>450717</v>
      </c>
      <c r="L11" s="24">
        <v>338</v>
      </c>
      <c r="M11" s="20">
        <v>97884</v>
      </c>
      <c r="N11" s="24">
        <v>548939</v>
      </c>
      <c r="O11" s="24">
        <v>21655</v>
      </c>
      <c r="P11" s="24">
        <v>2268</v>
      </c>
      <c r="Q11" s="20"/>
      <c r="R11" s="24">
        <v>23923</v>
      </c>
      <c r="S11" s="24"/>
      <c r="T11" s="20">
        <v>9633</v>
      </c>
      <c r="U11" s="24">
        <v>9633</v>
      </c>
      <c r="V11" s="24">
        <v>19266</v>
      </c>
      <c r="W11" s="24">
        <v>16479824</v>
      </c>
      <c r="X11" s="20"/>
      <c r="Y11" s="24">
        <v>16479824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-32073516</v>
      </c>
      <c r="D13" s="29">
        <f>SUM(D6:D12)</f>
        <v>0</v>
      </c>
      <c r="E13" s="30">
        <f t="shared" si="0"/>
        <v>-2441904</v>
      </c>
      <c r="F13" s="31">
        <f t="shared" si="0"/>
        <v>758061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-2447167</v>
      </c>
      <c r="L13" s="31">
        <f t="shared" si="0"/>
        <v>705335</v>
      </c>
      <c r="M13" s="31">
        <f t="shared" si="0"/>
        <v>-1386818</v>
      </c>
      <c r="N13" s="31">
        <f t="shared" si="0"/>
        <v>-3128650</v>
      </c>
      <c r="O13" s="31">
        <f t="shared" si="0"/>
        <v>-351664</v>
      </c>
      <c r="P13" s="31">
        <f t="shared" si="0"/>
        <v>-713517</v>
      </c>
      <c r="Q13" s="31">
        <f t="shared" si="0"/>
        <v>-1391170</v>
      </c>
      <c r="R13" s="31">
        <f t="shared" si="0"/>
        <v>-2456351</v>
      </c>
      <c r="S13" s="31">
        <f t="shared" si="0"/>
        <v>-1664</v>
      </c>
      <c r="T13" s="31">
        <f t="shared" si="0"/>
        <v>73991</v>
      </c>
      <c r="U13" s="31">
        <f t="shared" si="0"/>
        <v>73991</v>
      </c>
      <c r="V13" s="31">
        <f t="shared" si="0"/>
        <v>146318</v>
      </c>
      <c r="W13" s="31">
        <f t="shared" si="0"/>
        <v>-35786480</v>
      </c>
      <c r="X13" s="31">
        <f t="shared" si="0"/>
        <v>758061</v>
      </c>
      <c r="Y13" s="31">
        <f t="shared" si="0"/>
        <v>-36544541</v>
      </c>
      <c r="Z13" s="32">
        <f>+IF(X13&lt;&gt;0,+(Y13/X13)*100,0)</f>
        <v>-4820.7915985652871</v>
      </c>
      <c r="AA13" s="33">
        <f>SUM(AA6:AA12)</f>
        <v>758061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-3303746</v>
      </c>
      <c r="G17" s="24">
        <v>30480765</v>
      </c>
      <c r="H17" s="24"/>
      <c r="I17" s="24">
        <v>-1539512</v>
      </c>
      <c r="J17" s="20">
        <v>28941253</v>
      </c>
      <c r="K17" s="24">
        <v>2418848</v>
      </c>
      <c r="L17" s="24"/>
      <c r="M17" s="20"/>
      <c r="N17" s="24">
        <v>2418848</v>
      </c>
      <c r="O17" s="24"/>
      <c r="P17" s="24"/>
      <c r="Q17" s="20"/>
      <c r="R17" s="24"/>
      <c r="S17" s="24">
        <v>-1997845</v>
      </c>
      <c r="T17" s="20">
        <v>-118816</v>
      </c>
      <c r="U17" s="24">
        <v>-118816</v>
      </c>
      <c r="V17" s="24">
        <v>-2235477</v>
      </c>
      <c r="W17" s="24">
        <v>29124624</v>
      </c>
      <c r="X17" s="20">
        <v>-3303746</v>
      </c>
      <c r="Y17" s="24">
        <v>32428370</v>
      </c>
      <c r="Z17" s="25">
        <v>-981.56365531732774</v>
      </c>
      <c r="AA17" s="26">
        <v>-3303746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-3303746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2418848</v>
      </c>
      <c r="L25" s="36">
        <f t="shared" si="1"/>
        <v>0</v>
      </c>
      <c r="M25" s="36">
        <f t="shared" si="1"/>
        <v>0</v>
      </c>
      <c r="N25" s="36">
        <f t="shared" si="1"/>
        <v>2418848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-1997845</v>
      </c>
      <c r="T25" s="36">
        <f t="shared" si="1"/>
        <v>-118816</v>
      </c>
      <c r="U25" s="36">
        <f t="shared" si="1"/>
        <v>-118816</v>
      </c>
      <c r="V25" s="36">
        <f t="shared" si="1"/>
        <v>-2235477</v>
      </c>
      <c r="W25" s="36">
        <f t="shared" si="1"/>
        <v>29124624</v>
      </c>
      <c r="X25" s="36">
        <f t="shared" si="1"/>
        <v>-3303746</v>
      </c>
      <c r="Y25" s="36">
        <f t="shared" si="1"/>
        <v>32428370</v>
      </c>
      <c r="Z25" s="37">
        <f>+IF(X25&lt;&gt;0,+(Y25/X25)*100,0)</f>
        <v>-981.56365531732774</v>
      </c>
      <c r="AA25" s="38">
        <f>SUM(AA15:AA24)</f>
        <v>-3303746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-18289206</v>
      </c>
      <c r="D26" s="29">
        <f>+D13+D25</f>
        <v>0</v>
      </c>
      <c r="E26" s="30">
        <f t="shared" si="2"/>
        <v>-8841900</v>
      </c>
      <c r="F26" s="31">
        <f t="shared" si="2"/>
        <v>-2545685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-28319</v>
      </c>
      <c r="L26" s="31">
        <f t="shared" si="2"/>
        <v>705335</v>
      </c>
      <c r="M26" s="31">
        <f t="shared" si="2"/>
        <v>-1386818</v>
      </c>
      <c r="N26" s="31">
        <f t="shared" si="2"/>
        <v>-709802</v>
      </c>
      <c r="O26" s="31">
        <f t="shared" si="2"/>
        <v>-351664</v>
      </c>
      <c r="P26" s="31">
        <f t="shared" si="2"/>
        <v>-713517</v>
      </c>
      <c r="Q26" s="31">
        <f t="shared" si="2"/>
        <v>-1391170</v>
      </c>
      <c r="R26" s="31">
        <f t="shared" si="2"/>
        <v>-2456351</v>
      </c>
      <c r="S26" s="31">
        <f t="shared" si="2"/>
        <v>-1999509</v>
      </c>
      <c r="T26" s="31">
        <f t="shared" si="2"/>
        <v>-44825</v>
      </c>
      <c r="U26" s="31">
        <f t="shared" si="2"/>
        <v>-44825</v>
      </c>
      <c r="V26" s="31">
        <f t="shared" si="2"/>
        <v>-2089159</v>
      </c>
      <c r="W26" s="31">
        <f t="shared" si="2"/>
        <v>-6661856</v>
      </c>
      <c r="X26" s="31">
        <f t="shared" si="2"/>
        <v>-2545685</v>
      </c>
      <c r="Y26" s="31">
        <f t="shared" si="2"/>
        <v>-4116171</v>
      </c>
      <c r="Z26" s="32">
        <f>+IF(X26&lt;&gt;0,+(Y26/X26)*100,0)</f>
        <v>161.69207894928084</v>
      </c>
      <c r="AA26" s="33">
        <f>+AA13+AA25</f>
        <v>-2545685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>
        <v>-126</v>
      </c>
      <c r="L31" s="20"/>
      <c r="M31" s="20"/>
      <c r="N31" s="20">
        <v>-126</v>
      </c>
      <c r="O31" s="20"/>
      <c r="P31" s="20">
        <v>-491</v>
      </c>
      <c r="Q31" s="20"/>
      <c r="R31" s="20">
        <v>-491</v>
      </c>
      <c r="S31" s="20"/>
      <c r="T31" s="20"/>
      <c r="U31" s="20"/>
      <c r="V31" s="20"/>
      <c r="W31" s="20">
        <v>13718</v>
      </c>
      <c r="X31" s="20"/>
      <c r="Y31" s="20">
        <v>13718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-15054901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>
        <v>-1820186</v>
      </c>
      <c r="L32" s="20">
        <v>328104</v>
      </c>
      <c r="M32" s="20">
        <v>-1266988</v>
      </c>
      <c r="N32" s="20">
        <v>-2759070</v>
      </c>
      <c r="O32" s="20">
        <v>-1305979</v>
      </c>
      <c r="P32" s="20">
        <v>-1161120</v>
      </c>
      <c r="Q32" s="20">
        <v>-2772371</v>
      </c>
      <c r="R32" s="20">
        <v>-5239470</v>
      </c>
      <c r="S32" s="20">
        <v>-1371603</v>
      </c>
      <c r="T32" s="20">
        <v>1969712</v>
      </c>
      <c r="U32" s="20">
        <v>1969712</v>
      </c>
      <c r="V32" s="20">
        <v>2567821</v>
      </c>
      <c r="W32" s="20">
        <v>-17585299</v>
      </c>
      <c r="X32" s="20"/>
      <c r="Y32" s="20">
        <v>-17585299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-2781675</v>
      </c>
      <c r="N33" s="20">
        <v>-2781675</v>
      </c>
      <c r="O33" s="20"/>
      <c r="P33" s="20"/>
      <c r="Q33" s="20"/>
      <c r="R33" s="20"/>
      <c r="S33" s="20"/>
      <c r="T33" s="20"/>
      <c r="U33" s="20"/>
      <c r="V33" s="20"/>
      <c r="W33" s="20">
        <v>-2781675</v>
      </c>
      <c r="X33" s="20"/>
      <c r="Y33" s="20">
        <v>-2781675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>
        <v>143907</v>
      </c>
      <c r="L35" s="20">
        <v>143974</v>
      </c>
      <c r="M35" s="20">
        <v>142750</v>
      </c>
      <c r="N35" s="20">
        <v>430631</v>
      </c>
      <c r="O35" s="20">
        <v>144095</v>
      </c>
      <c r="P35" s="20">
        <v>144077</v>
      </c>
      <c r="Q35" s="20">
        <v>144099</v>
      </c>
      <c r="R35" s="20">
        <v>432271</v>
      </c>
      <c r="S35" s="20">
        <v>144189</v>
      </c>
      <c r="T35" s="20">
        <v>144537</v>
      </c>
      <c r="U35" s="20">
        <v>144537</v>
      </c>
      <c r="V35" s="20">
        <v>433263</v>
      </c>
      <c r="W35" s="20">
        <v>11044190</v>
      </c>
      <c r="X35" s="20"/>
      <c r="Y35" s="20">
        <v>11044190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-2548380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-1676405</v>
      </c>
      <c r="L37" s="31">
        <f t="shared" si="3"/>
        <v>472078</v>
      </c>
      <c r="M37" s="31">
        <f t="shared" si="3"/>
        <v>-3905913</v>
      </c>
      <c r="N37" s="31">
        <f t="shared" si="3"/>
        <v>-5110240</v>
      </c>
      <c r="O37" s="31">
        <f t="shared" si="3"/>
        <v>-1161884</v>
      </c>
      <c r="P37" s="31">
        <f t="shared" si="3"/>
        <v>-1017534</v>
      </c>
      <c r="Q37" s="31">
        <f t="shared" si="3"/>
        <v>-2628272</v>
      </c>
      <c r="R37" s="31">
        <f t="shared" si="3"/>
        <v>-4807690</v>
      </c>
      <c r="S37" s="31">
        <f t="shared" si="3"/>
        <v>-1227414</v>
      </c>
      <c r="T37" s="31">
        <f t="shared" si="3"/>
        <v>2114249</v>
      </c>
      <c r="U37" s="31">
        <f t="shared" si="3"/>
        <v>2114249</v>
      </c>
      <c r="V37" s="31">
        <f t="shared" si="3"/>
        <v>3001084</v>
      </c>
      <c r="W37" s="31">
        <f t="shared" si="3"/>
        <v>-6268427</v>
      </c>
      <c r="X37" s="31">
        <f t="shared" si="3"/>
        <v>0</v>
      </c>
      <c r="Y37" s="31">
        <f t="shared" si="3"/>
        <v>-6268427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77575835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-1676405</v>
      </c>
      <c r="L44" s="31">
        <f t="shared" si="5"/>
        <v>472078</v>
      </c>
      <c r="M44" s="31">
        <f t="shared" si="5"/>
        <v>-3905913</v>
      </c>
      <c r="N44" s="31">
        <f t="shared" si="5"/>
        <v>-5110240</v>
      </c>
      <c r="O44" s="31">
        <f t="shared" si="5"/>
        <v>-1161884</v>
      </c>
      <c r="P44" s="31">
        <f t="shared" si="5"/>
        <v>-1017534</v>
      </c>
      <c r="Q44" s="31">
        <f t="shared" si="5"/>
        <v>-2628272</v>
      </c>
      <c r="R44" s="31">
        <f t="shared" si="5"/>
        <v>-4807690</v>
      </c>
      <c r="S44" s="31">
        <f t="shared" si="5"/>
        <v>-1227414</v>
      </c>
      <c r="T44" s="31">
        <f t="shared" si="5"/>
        <v>2114249</v>
      </c>
      <c r="U44" s="31">
        <f t="shared" si="5"/>
        <v>2114249</v>
      </c>
      <c r="V44" s="31">
        <f t="shared" si="5"/>
        <v>3001084</v>
      </c>
      <c r="W44" s="31">
        <f t="shared" si="5"/>
        <v>73855788</v>
      </c>
      <c r="X44" s="31">
        <f t="shared" si="5"/>
        <v>0</v>
      </c>
      <c r="Y44" s="31">
        <f t="shared" si="5"/>
        <v>73855788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-95865041</v>
      </c>
      <c r="D45" s="42">
        <f t="shared" si="6"/>
        <v>0</v>
      </c>
      <c r="E45" s="43">
        <f t="shared" si="6"/>
        <v>-8841900</v>
      </c>
      <c r="F45" s="44">
        <f t="shared" si="6"/>
        <v>-2545685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1648086</v>
      </c>
      <c r="L45" s="44">
        <f t="shared" si="6"/>
        <v>233257</v>
      </c>
      <c r="M45" s="44">
        <f t="shared" si="6"/>
        <v>2519095</v>
      </c>
      <c r="N45" s="44">
        <f t="shared" si="6"/>
        <v>4400438</v>
      </c>
      <c r="O45" s="44">
        <f t="shared" si="6"/>
        <v>810220</v>
      </c>
      <c r="P45" s="44">
        <f t="shared" si="6"/>
        <v>304017</v>
      </c>
      <c r="Q45" s="44">
        <f t="shared" si="6"/>
        <v>1237102</v>
      </c>
      <c r="R45" s="44">
        <f t="shared" si="6"/>
        <v>2351339</v>
      </c>
      <c r="S45" s="44">
        <f t="shared" si="6"/>
        <v>-772095</v>
      </c>
      <c r="T45" s="44">
        <f t="shared" si="6"/>
        <v>-2159074</v>
      </c>
      <c r="U45" s="44">
        <f t="shared" si="6"/>
        <v>-2159074</v>
      </c>
      <c r="V45" s="44">
        <f t="shared" si="6"/>
        <v>-5090243</v>
      </c>
      <c r="W45" s="44">
        <f t="shared" si="6"/>
        <v>-80517644</v>
      </c>
      <c r="X45" s="44">
        <f t="shared" si="6"/>
        <v>-2545685</v>
      </c>
      <c r="Y45" s="44">
        <f t="shared" si="6"/>
        <v>-77971959</v>
      </c>
      <c r="Z45" s="45">
        <f>+IF(X45&lt;&gt;0,+(Y45/X45)*100,0)</f>
        <v>3062.906801116399</v>
      </c>
      <c r="AA45" s="46">
        <f>+AA26-AA44</f>
        <v>-2545685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-2545685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>
        <v>1643184</v>
      </c>
      <c r="L47" s="20">
        <v>15798759</v>
      </c>
      <c r="M47" s="20">
        <v>2519097</v>
      </c>
      <c r="N47" s="20">
        <v>19961040</v>
      </c>
      <c r="O47" s="20">
        <v>806405</v>
      </c>
      <c r="P47" s="20">
        <v>306535</v>
      </c>
      <c r="Q47" s="20">
        <v>1234576</v>
      </c>
      <c r="R47" s="20">
        <v>2347516</v>
      </c>
      <c r="S47" s="20">
        <v>-772589</v>
      </c>
      <c r="T47" s="20">
        <v>-2159760</v>
      </c>
      <c r="U47" s="20">
        <v>-2159760</v>
      </c>
      <c r="V47" s="20">
        <v>-5092109</v>
      </c>
      <c r="W47" s="20">
        <v>-103624654</v>
      </c>
      <c r="X47" s="20">
        <v>-2545685</v>
      </c>
      <c r="Y47" s="20">
        <v>-101078969</v>
      </c>
      <c r="Z47" s="47">
        <v>3970.6000153200412</v>
      </c>
      <c r="AA47" s="22">
        <v>-2545685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-2545685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1643184</v>
      </c>
      <c r="L50" s="52">
        <f t="shared" si="7"/>
        <v>15798759</v>
      </c>
      <c r="M50" s="52">
        <f t="shared" si="7"/>
        <v>2519097</v>
      </c>
      <c r="N50" s="52">
        <f t="shared" si="7"/>
        <v>19961040</v>
      </c>
      <c r="O50" s="52">
        <f t="shared" si="7"/>
        <v>806405</v>
      </c>
      <c r="P50" s="52">
        <f t="shared" si="7"/>
        <v>306535</v>
      </c>
      <c r="Q50" s="52">
        <f t="shared" si="7"/>
        <v>1234576</v>
      </c>
      <c r="R50" s="52">
        <f t="shared" si="7"/>
        <v>2347516</v>
      </c>
      <c r="S50" s="52">
        <f t="shared" si="7"/>
        <v>-772589</v>
      </c>
      <c r="T50" s="52">
        <f t="shared" si="7"/>
        <v>-2159760</v>
      </c>
      <c r="U50" s="52">
        <f t="shared" si="7"/>
        <v>-2159760</v>
      </c>
      <c r="V50" s="52">
        <f t="shared" si="7"/>
        <v>-5092109</v>
      </c>
      <c r="W50" s="52">
        <f t="shared" si="7"/>
        <v>-103624654</v>
      </c>
      <c r="X50" s="52">
        <f t="shared" si="7"/>
        <v>-2545685</v>
      </c>
      <c r="Y50" s="52">
        <f t="shared" si="7"/>
        <v>-101078969</v>
      </c>
      <c r="Z50" s="53">
        <f>+IF(X50&lt;&gt;0,+(Y50/X50)*100,0)</f>
        <v>3970.6000153200412</v>
      </c>
      <c r="AA50" s="54">
        <f>SUM(AA47:AA49)</f>
        <v>-2545685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-40574106</v>
      </c>
      <c r="G6" s="20">
        <v>-117325536</v>
      </c>
      <c r="H6" s="20">
        <v>158458</v>
      </c>
      <c r="I6" s="20">
        <v>67238</v>
      </c>
      <c r="J6" s="20">
        <v>-117099840</v>
      </c>
      <c r="K6" s="20">
        <v>-7173334</v>
      </c>
      <c r="L6" s="20">
        <v>893937</v>
      </c>
      <c r="M6" s="20">
        <v>114284</v>
      </c>
      <c r="N6" s="20">
        <v>-6165113</v>
      </c>
      <c r="O6" s="20">
        <v>-49232</v>
      </c>
      <c r="P6" s="20">
        <v>879208</v>
      </c>
      <c r="Q6" s="20">
        <v>129001</v>
      </c>
      <c r="R6" s="20">
        <v>958977</v>
      </c>
      <c r="S6" s="20">
        <v>128526</v>
      </c>
      <c r="T6" s="20">
        <v>-2009185</v>
      </c>
      <c r="U6" s="20">
        <v>-773920</v>
      </c>
      <c r="V6" s="20">
        <v>-2654579</v>
      </c>
      <c r="W6" s="20">
        <v>-124960555</v>
      </c>
      <c r="X6" s="20">
        <v>-40574106</v>
      </c>
      <c r="Y6" s="20">
        <v>-84386449</v>
      </c>
      <c r="Z6" s="21">
        <v>207.98104337776414</v>
      </c>
      <c r="AA6" s="22">
        <v>-40574106</v>
      </c>
    </row>
    <row r="7" spans="1:27" x14ac:dyDescent="0.25">
      <c r="A7" s="23" t="s">
        <v>35</v>
      </c>
      <c r="B7" s="17" t="s">
        <v>32</v>
      </c>
      <c r="C7" s="18">
        <v>424261043</v>
      </c>
      <c r="D7" s="18"/>
      <c r="E7" s="19">
        <v>83976059</v>
      </c>
      <c r="F7" s="20">
        <v>88225086</v>
      </c>
      <c r="G7" s="20">
        <v>431458768</v>
      </c>
      <c r="H7" s="20">
        <v>7192059</v>
      </c>
      <c r="I7" s="20">
        <v>7286514</v>
      </c>
      <c r="J7" s="20">
        <v>445937341</v>
      </c>
      <c r="K7" s="20">
        <v>7111396</v>
      </c>
      <c r="L7" s="20">
        <v>7278575</v>
      </c>
      <c r="M7" s="20">
        <v>7336378</v>
      </c>
      <c r="N7" s="20">
        <v>21726349</v>
      </c>
      <c r="O7" s="20">
        <v>7353940</v>
      </c>
      <c r="P7" s="20">
        <v>7256924</v>
      </c>
      <c r="Q7" s="20">
        <v>7388412</v>
      </c>
      <c r="R7" s="20">
        <v>21999276</v>
      </c>
      <c r="S7" s="20">
        <v>7392910</v>
      </c>
      <c r="T7" s="20">
        <v>7205665</v>
      </c>
      <c r="U7" s="20">
        <v>5946733</v>
      </c>
      <c r="V7" s="20">
        <v>20545308</v>
      </c>
      <c r="W7" s="20">
        <v>510208274</v>
      </c>
      <c r="X7" s="20">
        <v>88225086</v>
      </c>
      <c r="Y7" s="20">
        <v>421983188</v>
      </c>
      <c r="Z7" s="21">
        <v>478.30294889142982</v>
      </c>
      <c r="AA7" s="22">
        <v>88225086</v>
      </c>
    </row>
    <row r="8" spans="1:27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>
        <v>-95416</v>
      </c>
      <c r="L8" s="20">
        <v>-36698</v>
      </c>
      <c r="M8" s="20">
        <v>-37156</v>
      </c>
      <c r="N8" s="20">
        <v>-169270</v>
      </c>
      <c r="O8" s="20">
        <v>-46423</v>
      </c>
      <c r="P8" s="20">
        <v>-54190</v>
      </c>
      <c r="Q8" s="20">
        <v>-14544</v>
      </c>
      <c r="R8" s="20">
        <v>-115157</v>
      </c>
      <c r="S8" s="20">
        <v>-107213</v>
      </c>
      <c r="T8" s="20">
        <v>-62742</v>
      </c>
      <c r="U8" s="20">
        <v>-715489</v>
      </c>
      <c r="V8" s="20">
        <v>-885444</v>
      </c>
      <c r="W8" s="20">
        <v>32373325</v>
      </c>
      <c r="X8" s="20"/>
      <c r="Y8" s="20">
        <v>32373325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>
        <v>170000</v>
      </c>
      <c r="P10" s="20"/>
      <c r="Q10" s="20"/>
      <c r="R10" s="20">
        <v>170000</v>
      </c>
      <c r="S10" s="20"/>
      <c r="T10" s="20"/>
      <c r="U10" s="20"/>
      <c r="V10" s="20"/>
      <c r="W10" s="20">
        <v>170000</v>
      </c>
      <c r="X10" s="20"/>
      <c r="Y10" s="20">
        <v>170000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>
        <v>965810</v>
      </c>
      <c r="L11" s="24">
        <v>1325</v>
      </c>
      <c r="M11" s="20"/>
      <c r="N11" s="24">
        <v>967135</v>
      </c>
      <c r="O11" s="24"/>
      <c r="P11" s="24">
        <v>329</v>
      </c>
      <c r="Q11" s="20"/>
      <c r="R11" s="24">
        <v>329</v>
      </c>
      <c r="S11" s="24">
        <v>306995</v>
      </c>
      <c r="T11" s="20"/>
      <c r="U11" s="24">
        <v>146128</v>
      </c>
      <c r="V11" s="24">
        <v>453123</v>
      </c>
      <c r="W11" s="24">
        <v>13329462</v>
      </c>
      <c r="X11" s="20"/>
      <c r="Y11" s="24">
        <v>13329462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352866730</v>
      </c>
      <c r="D13" s="29">
        <f>SUM(D6:D12)</f>
        <v>0</v>
      </c>
      <c r="E13" s="30">
        <f t="shared" si="0"/>
        <v>34023094</v>
      </c>
      <c r="F13" s="31">
        <f t="shared" si="0"/>
        <v>47650980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808456</v>
      </c>
      <c r="L13" s="31">
        <f t="shared" si="0"/>
        <v>8137139</v>
      </c>
      <c r="M13" s="31">
        <f t="shared" si="0"/>
        <v>7413506</v>
      </c>
      <c r="N13" s="31">
        <f t="shared" si="0"/>
        <v>16359101</v>
      </c>
      <c r="O13" s="31">
        <f t="shared" si="0"/>
        <v>7428285</v>
      </c>
      <c r="P13" s="31">
        <f t="shared" si="0"/>
        <v>8082271</v>
      </c>
      <c r="Q13" s="31">
        <f t="shared" si="0"/>
        <v>7502869</v>
      </c>
      <c r="R13" s="31">
        <f t="shared" si="0"/>
        <v>23013425</v>
      </c>
      <c r="S13" s="31">
        <f t="shared" si="0"/>
        <v>7721218</v>
      </c>
      <c r="T13" s="31">
        <f t="shared" si="0"/>
        <v>5133738</v>
      </c>
      <c r="U13" s="31">
        <f t="shared" si="0"/>
        <v>4603452</v>
      </c>
      <c r="V13" s="31">
        <f t="shared" si="0"/>
        <v>17458408</v>
      </c>
      <c r="W13" s="31">
        <f t="shared" si="0"/>
        <v>431111155</v>
      </c>
      <c r="X13" s="31">
        <f t="shared" si="0"/>
        <v>47650980</v>
      </c>
      <c r="Y13" s="31">
        <f t="shared" si="0"/>
        <v>383460175</v>
      </c>
      <c r="Z13" s="32">
        <f>+IF(X13&lt;&gt;0,+(Y13/X13)*100,0)</f>
        <v>804.72673384681707</v>
      </c>
      <c r="AA13" s="33">
        <f>SUM(AA6:AA12)</f>
        <v>47650980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>
        <v>6434719</v>
      </c>
      <c r="L17" s="24"/>
      <c r="M17" s="20"/>
      <c r="N17" s="24">
        <v>6434719</v>
      </c>
      <c r="O17" s="24"/>
      <c r="P17" s="24"/>
      <c r="Q17" s="20"/>
      <c r="R17" s="24"/>
      <c r="S17" s="24">
        <v>2046282</v>
      </c>
      <c r="T17" s="20"/>
      <c r="U17" s="24"/>
      <c r="V17" s="24">
        <v>2046282</v>
      </c>
      <c r="W17" s="24">
        <v>97189413</v>
      </c>
      <c r="X17" s="20">
        <v>8481000</v>
      </c>
      <c r="Y17" s="24">
        <v>88708413</v>
      </c>
      <c r="Z17" s="25">
        <v>1045.9664308454192</v>
      </c>
      <c r="AA17" s="26">
        <v>8481000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6434719</v>
      </c>
      <c r="L25" s="36">
        <f t="shared" si="1"/>
        <v>0</v>
      </c>
      <c r="M25" s="36">
        <f t="shared" si="1"/>
        <v>0</v>
      </c>
      <c r="N25" s="36">
        <f t="shared" si="1"/>
        <v>6434719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2046282</v>
      </c>
      <c r="T25" s="36">
        <f t="shared" si="1"/>
        <v>0</v>
      </c>
      <c r="U25" s="36">
        <f t="shared" si="1"/>
        <v>0</v>
      </c>
      <c r="V25" s="36">
        <f t="shared" si="1"/>
        <v>2046282</v>
      </c>
      <c r="W25" s="36">
        <f t="shared" si="1"/>
        <v>97189413</v>
      </c>
      <c r="X25" s="36">
        <f t="shared" si="1"/>
        <v>8481000</v>
      </c>
      <c r="Y25" s="36">
        <f t="shared" si="1"/>
        <v>88708413</v>
      </c>
      <c r="Z25" s="37">
        <f>+IF(X25&lt;&gt;0,+(Y25/X25)*100,0)</f>
        <v>1045.9664308454192</v>
      </c>
      <c r="AA25" s="38">
        <f>SUM(AA15:AA24)</f>
        <v>8481000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441575142</v>
      </c>
      <c r="D26" s="29">
        <f>+D13+D25</f>
        <v>0</v>
      </c>
      <c r="E26" s="30">
        <f t="shared" si="2"/>
        <v>42504094</v>
      </c>
      <c r="F26" s="31">
        <f t="shared" si="2"/>
        <v>56131980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7243175</v>
      </c>
      <c r="L26" s="31">
        <f t="shared" si="2"/>
        <v>8137139</v>
      </c>
      <c r="M26" s="31">
        <f t="shared" si="2"/>
        <v>7413506</v>
      </c>
      <c r="N26" s="31">
        <f t="shared" si="2"/>
        <v>22793820</v>
      </c>
      <c r="O26" s="31">
        <f t="shared" si="2"/>
        <v>7428285</v>
      </c>
      <c r="P26" s="31">
        <f t="shared" si="2"/>
        <v>8082271</v>
      </c>
      <c r="Q26" s="31">
        <f t="shared" si="2"/>
        <v>7502869</v>
      </c>
      <c r="R26" s="31">
        <f t="shared" si="2"/>
        <v>23013425</v>
      </c>
      <c r="S26" s="31">
        <f t="shared" si="2"/>
        <v>9767500</v>
      </c>
      <c r="T26" s="31">
        <f t="shared" si="2"/>
        <v>5133738</v>
      </c>
      <c r="U26" s="31">
        <f t="shared" si="2"/>
        <v>4603452</v>
      </c>
      <c r="V26" s="31">
        <f t="shared" si="2"/>
        <v>19504690</v>
      </c>
      <c r="W26" s="31">
        <f t="shared" si="2"/>
        <v>528300568</v>
      </c>
      <c r="X26" s="31">
        <f t="shared" si="2"/>
        <v>56131980</v>
      </c>
      <c r="Y26" s="31">
        <f t="shared" si="2"/>
        <v>472168588</v>
      </c>
      <c r="Z26" s="32">
        <f>+IF(X26&lt;&gt;0,+(Y26/X26)*100,0)</f>
        <v>841.17572193248839</v>
      </c>
      <c r="AA26" s="33">
        <f>+AA13+AA25</f>
        <v>56131980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811638</v>
      </c>
      <c r="D32" s="18"/>
      <c r="E32" s="19"/>
      <c r="F32" s="20">
        <v>-210274</v>
      </c>
      <c r="G32" s="20">
        <v>759643</v>
      </c>
      <c r="H32" s="20">
        <v>-122252</v>
      </c>
      <c r="I32" s="20">
        <v>-67692</v>
      </c>
      <c r="J32" s="20">
        <v>569699</v>
      </c>
      <c r="K32" s="20">
        <v>80606</v>
      </c>
      <c r="L32" s="20">
        <v>-342709</v>
      </c>
      <c r="M32" s="20">
        <v>-113457</v>
      </c>
      <c r="N32" s="20">
        <v>-375560</v>
      </c>
      <c r="O32" s="20">
        <v>-133223</v>
      </c>
      <c r="P32" s="20">
        <v>-142013</v>
      </c>
      <c r="Q32" s="20">
        <v>-126595</v>
      </c>
      <c r="R32" s="20">
        <v>-401831</v>
      </c>
      <c r="S32" s="20">
        <v>2113782</v>
      </c>
      <c r="T32" s="20">
        <v>-2554900</v>
      </c>
      <c r="U32" s="20">
        <v>-1</v>
      </c>
      <c r="V32" s="20">
        <v>-441119</v>
      </c>
      <c r="W32" s="20">
        <v>-648811</v>
      </c>
      <c r="X32" s="20">
        <v>-210274</v>
      </c>
      <c r="Y32" s="20">
        <v>-438537</v>
      </c>
      <c r="Z32" s="21">
        <v>208.55502820129925</v>
      </c>
      <c r="AA32" s="22">
        <v>-210274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>
        <v>997000</v>
      </c>
      <c r="M33" s="20"/>
      <c r="N33" s="20">
        <v>997000</v>
      </c>
      <c r="O33" s="20"/>
      <c r="P33" s="20">
        <v>666000</v>
      </c>
      <c r="Q33" s="20"/>
      <c r="R33" s="20">
        <v>666000</v>
      </c>
      <c r="S33" s="20"/>
      <c r="T33" s="20">
        <v>-1165050</v>
      </c>
      <c r="U33" s="20"/>
      <c r="V33" s="20">
        <v>-1165050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40952221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>
        <v>518718</v>
      </c>
      <c r="L35" s="20">
        <v>519059</v>
      </c>
      <c r="M35" s="20">
        <v>519339</v>
      </c>
      <c r="N35" s="20">
        <v>1557116</v>
      </c>
      <c r="O35" s="20">
        <v>519513</v>
      </c>
      <c r="P35" s="20">
        <v>518823</v>
      </c>
      <c r="Q35" s="20">
        <v>519864</v>
      </c>
      <c r="R35" s="20">
        <v>1558200</v>
      </c>
      <c r="S35" s="20">
        <v>518791</v>
      </c>
      <c r="T35" s="20">
        <v>519215</v>
      </c>
      <c r="U35" s="20">
        <v>909975</v>
      </c>
      <c r="V35" s="20">
        <v>1947981</v>
      </c>
      <c r="W35" s="20">
        <v>47572512</v>
      </c>
      <c r="X35" s="20">
        <v>6278965</v>
      </c>
      <c r="Y35" s="20">
        <v>41293547</v>
      </c>
      <c r="Z35" s="21">
        <v>657.64894373515381</v>
      </c>
      <c r="AA35" s="22">
        <v>6278965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41763859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6068691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599324</v>
      </c>
      <c r="L37" s="31">
        <f t="shared" si="3"/>
        <v>1173350</v>
      </c>
      <c r="M37" s="31">
        <f t="shared" si="3"/>
        <v>405882</v>
      </c>
      <c r="N37" s="31">
        <f t="shared" si="3"/>
        <v>2178556</v>
      </c>
      <c r="O37" s="31">
        <f t="shared" si="3"/>
        <v>386290</v>
      </c>
      <c r="P37" s="31">
        <f t="shared" si="3"/>
        <v>1042810</v>
      </c>
      <c r="Q37" s="31">
        <f t="shared" si="3"/>
        <v>393269</v>
      </c>
      <c r="R37" s="31">
        <f t="shared" si="3"/>
        <v>1822369</v>
      </c>
      <c r="S37" s="31">
        <f t="shared" si="3"/>
        <v>2632573</v>
      </c>
      <c r="T37" s="31">
        <f t="shared" si="3"/>
        <v>-3200735</v>
      </c>
      <c r="U37" s="31">
        <f t="shared" si="3"/>
        <v>909974</v>
      </c>
      <c r="V37" s="31">
        <f t="shared" si="3"/>
        <v>341812</v>
      </c>
      <c r="W37" s="31">
        <f t="shared" si="3"/>
        <v>46923701</v>
      </c>
      <c r="X37" s="31">
        <f t="shared" si="3"/>
        <v>6068691</v>
      </c>
      <c r="Y37" s="31">
        <f t="shared" si="3"/>
        <v>40855010</v>
      </c>
      <c r="Z37" s="32">
        <f>+IF(X37&lt;&gt;0,+(Y37/X37)*100,0)</f>
        <v>673.20959330438802</v>
      </c>
      <c r="AA37" s="33">
        <f>SUM(AA29:AA36)</f>
        <v>6068691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43590714</v>
      </c>
      <c r="D44" s="29">
        <f>+D37+D43</f>
        <v>0</v>
      </c>
      <c r="E44" s="30">
        <f t="shared" si="5"/>
        <v>6278965</v>
      </c>
      <c r="F44" s="31">
        <f t="shared" si="5"/>
        <v>6068691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599324</v>
      </c>
      <c r="L44" s="31">
        <f t="shared" si="5"/>
        <v>1173350</v>
      </c>
      <c r="M44" s="31">
        <f t="shared" si="5"/>
        <v>405882</v>
      </c>
      <c r="N44" s="31">
        <f t="shared" si="5"/>
        <v>2178556</v>
      </c>
      <c r="O44" s="31">
        <f t="shared" si="5"/>
        <v>386290</v>
      </c>
      <c r="P44" s="31">
        <f t="shared" si="5"/>
        <v>1042810</v>
      </c>
      <c r="Q44" s="31">
        <f t="shared" si="5"/>
        <v>393269</v>
      </c>
      <c r="R44" s="31">
        <f t="shared" si="5"/>
        <v>1822369</v>
      </c>
      <c r="S44" s="31">
        <f t="shared" si="5"/>
        <v>2632573</v>
      </c>
      <c r="T44" s="31">
        <f t="shared" si="5"/>
        <v>-3200735</v>
      </c>
      <c r="U44" s="31">
        <f t="shared" si="5"/>
        <v>909974</v>
      </c>
      <c r="V44" s="31">
        <f t="shared" si="5"/>
        <v>341812</v>
      </c>
      <c r="W44" s="31">
        <f t="shared" si="5"/>
        <v>48750556</v>
      </c>
      <c r="X44" s="31">
        <f t="shared" si="5"/>
        <v>6068691</v>
      </c>
      <c r="Y44" s="31">
        <f t="shared" si="5"/>
        <v>42681865</v>
      </c>
      <c r="Z44" s="32">
        <f>+IF(X44&lt;&gt;0,+(Y44/X44)*100,0)</f>
        <v>703.31254301792592</v>
      </c>
      <c r="AA44" s="33">
        <f>+AA37+AA43</f>
        <v>6068691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397984428</v>
      </c>
      <c r="D45" s="42">
        <f t="shared" si="6"/>
        <v>0</v>
      </c>
      <c r="E45" s="43">
        <f t="shared" si="6"/>
        <v>36225129</v>
      </c>
      <c r="F45" s="44">
        <f t="shared" si="6"/>
        <v>50063289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6643851</v>
      </c>
      <c r="L45" s="44">
        <f t="shared" si="6"/>
        <v>6963789</v>
      </c>
      <c r="M45" s="44">
        <f t="shared" si="6"/>
        <v>7007624</v>
      </c>
      <c r="N45" s="44">
        <f t="shared" si="6"/>
        <v>20615264</v>
      </c>
      <c r="O45" s="44">
        <f t="shared" si="6"/>
        <v>7041995</v>
      </c>
      <c r="P45" s="44">
        <f t="shared" si="6"/>
        <v>7039461</v>
      </c>
      <c r="Q45" s="44">
        <f t="shared" si="6"/>
        <v>7109600</v>
      </c>
      <c r="R45" s="44">
        <f t="shared" si="6"/>
        <v>21191056</v>
      </c>
      <c r="S45" s="44">
        <f t="shared" si="6"/>
        <v>7134927</v>
      </c>
      <c r="T45" s="44">
        <f t="shared" si="6"/>
        <v>8334473</v>
      </c>
      <c r="U45" s="44">
        <f t="shared" si="6"/>
        <v>3693478</v>
      </c>
      <c r="V45" s="44">
        <f t="shared" si="6"/>
        <v>19162878</v>
      </c>
      <c r="W45" s="44">
        <f t="shared" si="6"/>
        <v>479550012</v>
      </c>
      <c r="X45" s="44">
        <f t="shared" si="6"/>
        <v>50063289</v>
      </c>
      <c r="Y45" s="44">
        <f t="shared" si="6"/>
        <v>429486723</v>
      </c>
      <c r="Z45" s="45">
        <f>+IF(X45&lt;&gt;0,+(Y45/X45)*100,0)</f>
        <v>857.88754909810268</v>
      </c>
      <c r="AA45" s="46">
        <f>+AA26-AA44</f>
        <v>50063289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141551549</v>
      </c>
      <c r="D47" s="18"/>
      <c r="E47" s="19">
        <v>36225130</v>
      </c>
      <c r="F47" s="20">
        <v>50063290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>
        <v>5344472</v>
      </c>
      <c r="L47" s="20">
        <v>5589846</v>
      </c>
      <c r="M47" s="20">
        <v>5457175</v>
      </c>
      <c r="N47" s="20">
        <v>16391493</v>
      </c>
      <c r="O47" s="20">
        <v>5528998</v>
      </c>
      <c r="P47" s="20">
        <v>5663422</v>
      </c>
      <c r="Q47" s="20">
        <v>5640511</v>
      </c>
      <c r="R47" s="20">
        <v>16832931</v>
      </c>
      <c r="S47" s="20">
        <v>5671292</v>
      </c>
      <c r="T47" s="20">
        <v>6903862</v>
      </c>
      <c r="U47" s="20">
        <v>7368767</v>
      </c>
      <c r="V47" s="20">
        <v>19943921</v>
      </c>
      <c r="W47" s="20">
        <v>212994440</v>
      </c>
      <c r="X47" s="20">
        <v>50063290</v>
      </c>
      <c r="Y47" s="20">
        <v>162931150</v>
      </c>
      <c r="Z47" s="47">
        <v>325.45034495335801</v>
      </c>
      <c r="AA47" s="22">
        <v>50063290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141551549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50063290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5344472</v>
      </c>
      <c r="L50" s="52">
        <f t="shared" si="7"/>
        <v>5589846</v>
      </c>
      <c r="M50" s="52">
        <f t="shared" si="7"/>
        <v>5457175</v>
      </c>
      <c r="N50" s="52">
        <f t="shared" si="7"/>
        <v>16391493</v>
      </c>
      <c r="O50" s="52">
        <f t="shared" si="7"/>
        <v>5528998</v>
      </c>
      <c r="P50" s="52">
        <f t="shared" si="7"/>
        <v>5663422</v>
      </c>
      <c r="Q50" s="52">
        <f t="shared" si="7"/>
        <v>5640511</v>
      </c>
      <c r="R50" s="52">
        <f t="shared" si="7"/>
        <v>16832931</v>
      </c>
      <c r="S50" s="52">
        <f t="shared" si="7"/>
        <v>5671292</v>
      </c>
      <c r="T50" s="52">
        <f t="shared" si="7"/>
        <v>6903862</v>
      </c>
      <c r="U50" s="52">
        <f t="shared" si="7"/>
        <v>7368767</v>
      </c>
      <c r="V50" s="52">
        <f t="shared" si="7"/>
        <v>19943921</v>
      </c>
      <c r="W50" s="52">
        <f t="shared" si="7"/>
        <v>212994440</v>
      </c>
      <c r="X50" s="52">
        <f t="shared" si="7"/>
        <v>50063290</v>
      </c>
      <c r="Y50" s="52">
        <f t="shared" si="7"/>
        <v>162931150</v>
      </c>
      <c r="Z50" s="53">
        <f>+IF(X50&lt;&gt;0,+(Y50/X50)*100,0)</f>
        <v>325.45034495335801</v>
      </c>
      <c r="AA50" s="54">
        <f>SUM(AA47:AA49)</f>
        <v>50063290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>
        <v>-1126537</v>
      </c>
      <c r="L6" s="20">
        <v>-1272133</v>
      </c>
      <c r="M6" s="20">
        <v>-1859935</v>
      </c>
      <c r="N6" s="20">
        <v>-4258605</v>
      </c>
      <c r="O6" s="20">
        <v>-540150</v>
      </c>
      <c r="P6" s="20">
        <v>128173</v>
      </c>
      <c r="Q6" s="20">
        <v>370077</v>
      </c>
      <c r="R6" s="20">
        <v>-41900</v>
      </c>
      <c r="S6" s="20">
        <v>-651356</v>
      </c>
      <c r="T6" s="20">
        <v>-715983</v>
      </c>
      <c r="U6" s="20">
        <v>-433475</v>
      </c>
      <c r="V6" s="20">
        <v>-1800814</v>
      </c>
      <c r="W6" s="20">
        <v>-40831906</v>
      </c>
      <c r="X6" s="20"/>
      <c r="Y6" s="20">
        <v>-40831906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-19106473</v>
      </c>
      <c r="G7" s="20">
        <v>28072944</v>
      </c>
      <c r="H7" s="20">
        <v>409511</v>
      </c>
      <c r="I7" s="20">
        <v>565713</v>
      </c>
      <c r="J7" s="20">
        <v>29048168</v>
      </c>
      <c r="K7" s="20">
        <v>992500</v>
      </c>
      <c r="L7" s="20">
        <v>44537</v>
      </c>
      <c r="M7" s="20">
        <v>506248</v>
      </c>
      <c r="N7" s="20">
        <v>1543285</v>
      </c>
      <c r="O7" s="20">
        <v>506574</v>
      </c>
      <c r="P7" s="20">
        <v>519363</v>
      </c>
      <c r="Q7" s="20">
        <v>526222</v>
      </c>
      <c r="R7" s="20">
        <v>1552159</v>
      </c>
      <c r="S7" s="20">
        <v>434900</v>
      </c>
      <c r="T7" s="20">
        <v>619545</v>
      </c>
      <c r="U7" s="20">
        <v>1832355</v>
      </c>
      <c r="V7" s="20">
        <v>2886800</v>
      </c>
      <c r="W7" s="20">
        <v>35030412</v>
      </c>
      <c r="X7" s="20">
        <v>-19106473</v>
      </c>
      <c r="Y7" s="20">
        <v>54136885</v>
      </c>
      <c r="Z7" s="21">
        <v>-283.34316333527386</v>
      </c>
      <c r="AA7" s="22">
        <v>-19106473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>
        <v>1057073</v>
      </c>
      <c r="L10" s="20">
        <v>1440885</v>
      </c>
      <c r="M10" s="20">
        <v>180000</v>
      </c>
      <c r="N10" s="20">
        <v>2677958</v>
      </c>
      <c r="O10" s="20">
        <v>9000</v>
      </c>
      <c r="P10" s="20"/>
      <c r="Q10" s="20">
        <v>100000</v>
      </c>
      <c r="R10" s="20">
        <v>109000</v>
      </c>
      <c r="S10" s="20"/>
      <c r="T10" s="20">
        <v>184140</v>
      </c>
      <c r="U10" s="20">
        <v>17183</v>
      </c>
      <c r="V10" s="20">
        <v>201323</v>
      </c>
      <c r="W10" s="20">
        <v>17095684</v>
      </c>
      <c r="X10" s="20">
        <v>-200000</v>
      </c>
      <c r="Y10" s="20">
        <v>17295684</v>
      </c>
      <c r="Z10" s="21">
        <v>-8647.8420000000006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>
        <v>158561</v>
      </c>
      <c r="L11" s="24">
        <v>118450</v>
      </c>
      <c r="M11" s="20">
        <v>27000</v>
      </c>
      <c r="N11" s="24">
        <v>304011</v>
      </c>
      <c r="O11" s="24">
        <v>1350</v>
      </c>
      <c r="P11" s="24">
        <v>264</v>
      </c>
      <c r="Q11" s="20">
        <v>-264</v>
      </c>
      <c r="R11" s="24">
        <v>1350</v>
      </c>
      <c r="S11" s="24"/>
      <c r="T11" s="20">
        <v>27621</v>
      </c>
      <c r="U11" s="24"/>
      <c r="V11" s="24">
        <v>27621</v>
      </c>
      <c r="W11" s="24">
        <v>44454366</v>
      </c>
      <c r="X11" s="20"/>
      <c r="Y11" s="24">
        <v>44454366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-19306473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1081597</v>
      </c>
      <c r="L13" s="31">
        <f t="shared" si="0"/>
        <v>331739</v>
      </c>
      <c r="M13" s="31">
        <f t="shared" si="0"/>
        <v>-1146687</v>
      </c>
      <c r="N13" s="31">
        <f t="shared" si="0"/>
        <v>266649</v>
      </c>
      <c r="O13" s="31">
        <f t="shared" si="0"/>
        <v>-23226</v>
      </c>
      <c r="P13" s="31">
        <f t="shared" si="0"/>
        <v>647800</v>
      </c>
      <c r="Q13" s="31">
        <f t="shared" si="0"/>
        <v>996035</v>
      </c>
      <c r="R13" s="31">
        <f t="shared" si="0"/>
        <v>1620609</v>
      </c>
      <c r="S13" s="31">
        <f t="shared" si="0"/>
        <v>-216456</v>
      </c>
      <c r="T13" s="31">
        <f t="shared" si="0"/>
        <v>115323</v>
      </c>
      <c r="U13" s="31">
        <f t="shared" si="0"/>
        <v>1416063</v>
      </c>
      <c r="V13" s="31">
        <f t="shared" si="0"/>
        <v>1314930</v>
      </c>
      <c r="W13" s="31">
        <f t="shared" si="0"/>
        <v>55748456</v>
      </c>
      <c r="X13" s="31">
        <f t="shared" si="0"/>
        <v>-19306473</v>
      </c>
      <c r="Y13" s="31">
        <f t="shared" si="0"/>
        <v>75054929</v>
      </c>
      <c r="Z13" s="32">
        <f>+IF(X13&lt;&gt;0,+(Y13/X13)*100,0)</f>
        <v>-388.7552584047848</v>
      </c>
      <c r="AA13" s="33">
        <f>SUM(AA6:AA12)</f>
        <v>-19306473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-19306473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1081597</v>
      </c>
      <c r="L26" s="31">
        <f t="shared" si="2"/>
        <v>331739</v>
      </c>
      <c r="M26" s="31">
        <f t="shared" si="2"/>
        <v>-1146687</v>
      </c>
      <c r="N26" s="31">
        <f t="shared" si="2"/>
        <v>266649</v>
      </c>
      <c r="O26" s="31">
        <f t="shared" si="2"/>
        <v>-23226</v>
      </c>
      <c r="P26" s="31">
        <f t="shared" si="2"/>
        <v>647800</v>
      </c>
      <c r="Q26" s="31">
        <f t="shared" si="2"/>
        <v>996035</v>
      </c>
      <c r="R26" s="31">
        <f t="shared" si="2"/>
        <v>1620609</v>
      </c>
      <c r="S26" s="31">
        <f t="shared" si="2"/>
        <v>-216456</v>
      </c>
      <c r="T26" s="31">
        <f t="shared" si="2"/>
        <v>115323</v>
      </c>
      <c r="U26" s="31">
        <f t="shared" si="2"/>
        <v>1416063</v>
      </c>
      <c r="V26" s="31">
        <f t="shared" si="2"/>
        <v>1314930</v>
      </c>
      <c r="W26" s="31">
        <f t="shared" si="2"/>
        <v>55748456</v>
      </c>
      <c r="X26" s="31">
        <f t="shared" si="2"/>
        <v>-19306473</v>
      </c>
      <c r="Y26" s="31">
        <f t="shared" si="2"/>
        <v>75054929</v>
      </c>
      <c r="Z26" s="32">
        <f>+IF(X26&lt;&gt;0,+(Y26/X26)*100,0)</f>
        <v>-388.7552584047848</v>
      </c>
      <c r="AA26" s="33">
        <f>+AA13+AA25</f>
        <v>-19306473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17684325</v>
      </c>
      <c r="G32" s="20">
        <v>-51370361</v>
      </c>
      <c r="H32" s="20">
        <v>447486</v>
      </c>
      <c r="I32" s="20">
        <v>-468749</v>
      </c>
      <c r="J32" s="20">
        <v>-51391624</v>
      </c>
      <c r="K32" s="20">
        <v>-24115</v>
      </c>
      <c r="L32" s="20">
        <v>1414609</v>
      </c>
      <c r="M32" s="20">
        <v>-1169935</v>
      </c>
      <c r="N32" s="20">
        <v>220559</v>
      </c>
      <c r="O32" s="20">
        <v>3739</v>
      </c>
      <c r="P32" s="20">
        <v>-21627</v>
      </c>
      <c r="Q32" s="20">
        <v>-3537</v>
      </c>
      <c r="R32" s="20">
        <v>-21425</v>
      </c>
      <c r="S32" s="20">
        <v>-17493</v>
      </c>
      <c r="T32" s="20">
        <v>-3259</v>
      </c>
      <c r="U32" s="20">
        <v>-17710</v>
      </c>
      <c r="V32" s="20">
        <v>-38462</v>
      </c>
      <c r="W32" s="20">
        <v>-51230952</v>
      </c>
      <c r="X32" s="20">
        <v>17684325</v>
      </c>
      <c r="Y32" s="20">
        <v>-68915277</v>
      </c>
      <c r="Z32" s="21">
        <v>-389.69696044378287</v>
      </c>
      <c r="AA32" s="22">
        <v>17684325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>
        <v>647000</v>
      </c>
      <c r="Q33" s="20">
        <v>970000</v>
      </c>
      <c r="R33" s="20">
        <v>1617000</v>
      </c>
      <c r="S33" s="20"/>
      <c r="T33" s="20"/>
      <c r="U33" s="20"/>
      <c r="V33" s="20"/>
      <c r="W33" s="20">
        <v>1063100</v>
      </c>
      <c r="X33" s="20"/>
      <c r="Y33" s="20">
        <v>1063100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>
        <v>167770</v>
      </c>
      <c r="L35" s="20">
        <v>-411306</v>
      </c>
      <c r="M35" s="20">
        <v>62050</v>
      </c>
      <c r="N35" s="20">
        <v>-181486</v>
      </c>
      <c r="O35" s="20">
        <v>68901</v>
      </c>
      <c r="P35" s="20">
        <v>52646</v>
      </c>
      <c r="Q35" s="20">
        <v>41353</v>
      </c>
      <c r="R35" s="20">
        <v>162900</v>
      </c>
      <c r="S35" s="20">
        <v>40802</v>
      </c>
      <c r="T35" s="20">
        <v>-540034</v>
      </c>
      <c r="U35" s="20">
        <v>-249147</v>
      </c>
      <c r="V35" s="20">
        <v>-748379</v>
      </c>
      <c r="W35" s="20">
        <v>4886725</v>
      </c>
      <c r="X35" s="20"/>
      <c r="Y35" s="20">
        <v>4886725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17684325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143655</v>
      </c>
      <c r="L37" s="31">
        <f t="shared" si="3"/>
        <v>1003303</v>
      </c>
      <c r="M37" s="31">
        <f t="shared" si="3"/>
        <v>-1107885</v>
      </c>
      <c r="N37" s="31">
        <f t="shared" si="3"/>
        <v>39073</v>
      </c>
      <c r="O37" s="31">
        <f t="shared" si="3"/>
        <v>72640</v>
      </c>
      <c r="P37" s="31">
        <f t="shared" si="3"/>
        <v>678019</v>
      </c>
      <c r="Q37" s="31">
        <f t="shared" si="3"/>
        <v>1007816</v>
      </c>
      <c r="R37" s="31">
        <f t="shared" si="3"/>
        <v>1758475</v>
      </c>
      <c r="S37" s="31">
        <f t="shared" si="3"/>
        <v>23309</v>
      </c>
      <c r="T37" s="31">
        <f t="shared" si="3"/>
        <v>-543293</v>
      </c>
      <c r="U37" s="31">
        <f t="shared" si="3"/>
        <v>-266857</v>
      </c>
      <c r="V37" s="31">
        <f t="shared" si="3"/>
        <v>-786841</v>
      </c>
      <c r="W37" s="31">
        <f t="shared" si="3"/>
        <v>-45281127</v>
      </c>
      <c r="X37" s="31">
        <f t="shared" si="3"/>
        <v>17684325</v>
      </c>
      <c r="Y37" s="31">
        <f t="shared" si="3"/>
        <v>-62965452</v>
      </c>
      <c r="Z37" s="32">
        <f>+IF(X37&lt;&gt;0,+(Y37/X37)*100,0)</f>
        <v>-356.05233448265625</v>
      </c>
      <c r="AA37" s="33">
        <f>SUM(AA29:AA36)</f>
        <v>17684325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17684325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143655</v>
      </c>
      <c r="L44" s="31">
        <f t="shared" si="5"/>
        <v>1003303</v>
      </c>
      <c r="M44" s="31">
        <f t="shared" si="5"/>
        <v>-1107885</v>
      </c>
      <c r="N44" s="31">
        <f t="shared" si="5"/>
        <v>39073</v>
      </c>
      <c r="O44" s="31">
        <f t="shared" si="5"/>
        <v>72640</v>
      </c>
      <c r="P44" s="31">
        <f t="shared" si="5"/>
        <v>678019</v>
      </c>
      <c r="Q44" s="31">
        <f t="shared" si="5"/>
        <v>1007816</v>
      </c>
      <c r="R44" s="31">
        <f t="shared" si="5"/>
        <v>1758475</v>
      </c>
      <c r="S44" s="31">
        <f t="shared" si="5"/>
        <v>23309</v>
      </c>
      <c r="T44" s="31">
        <f t="shared" si="5"/>
        <v>-543293</v>
      </c>
      <c r="U44" s="31">
        <f t="shared" si="5"/>
        <v>-266857</v>
      </c>
      <c r="V44" s="31">
        <f t="shared" si="5"/>
        <v>-786841</v>
      </c>
      <c r="W44" s="31">
        <f t="shared" si="5"/>
        <v>-45281127</v>
      </c>
      <c r="X44" s="31">
        <f t="shared" si="5"/>
        <v>17684325</v>
      </c>
      <c r="Y44" s="31">
        <f t="shared" si="5"/>
        <v>-62965452</v>
      </c>
      <c r="Z44" s="32">
        <f>+IF(X44&lt;&gt;0,+(Y44/X44)*100,0)</f>
        <v>-356.05233448265625</v>
      </c>
      <c r="AA44" s="33">
        <f>+AA37+AA43</f>
        <v>17684325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-36990798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937942</v>
      </c>
      <c r="L45" s="44">
        <f t="shared" si="6"/>
        <v>-671564</v>
      </c>
      <c r="M45" s="44">
        <f t="shared" si="6"/>
        <v>-38802</v>
      </c>
      <c r="N45" s="44">
        <f t="shared" si="6"/>
        <v>227576</v>
      </c>
      <c r="O45" s="44">
        <f t="shared" si="6"/>
        <v>-95866</v>
      </c>
      <c r="P45" s="44">
        <f t="shared" si="6"/>
        <v>-30219</v>
      </c>
      <c r="Q45" s="44">
        <f t="shared" si="6"/>
        <v>-11781</v>
      </c>
      <c r="R45" s="44">
        <f t="shared" si="6"/>
        <v>-137866</v>
      </c>
      <c r="S45" s="44">
        <f t="shared" si="6"/>
        <v>-239765</v>
      </c>
      <c r="T45" s="44">
        <f t="shared" si="6"/>
        <v>658616</v>
      </c>
      <c r="U45" s="44">
        <f t="shared" si="6"/>
        <v>1682920</v>
      </c>
      <c r="V45" s="44">
        <f t="shared" si="6"/>
        <v>2101771</v>
      </c>
      <c r="W45" s="44">
        <f t="shared" si="6"/>
        <v>101029583</v>
      </c>
      <c r="X45" s="44">
        <f t="shared" si="6"/>
        <v>-36990798</v>
      </c>
      <c r="Y45" s="44">
        <f t="shared" si="6"/>
        <v>138020381</v>
      </c>
      <c r="Z45" s="45">
        <f>+IF(X45&lt;&gt;0,+(Y45/X45)*100,0)</f>
        <v>-373.12085292131303</v>
      </c>
      <c r="AA45" s="46">
        <f>+AA26-AA44</f>
        <v>-36990798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-36990798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>
        <v>246725</v>
      </c>
      <c r="L47" s="20">
        <v>-1893234</v>
      </c>
      <c r="M47" s="20">
        <v>-812304</v>
      </c>
      <c r="N47" s="20">
        <v>-2458813</v>
      </c>
      <c r="O47" s="20">
        <v>-849518</v>
      </c>
      <c r="P47" s="20">
        <v>-54954</v>
      </c>
      <c r="Q47" s="20">
        <v>-966053</v>
      </c>
      <c r="R47" s="20">
        <v>-1870525</v>
      </c>
      <c r="S47" s="20">
        <v>-2514452</v>
      </c>
      <c r="T47" s="20">
        <v>-837070</v>
      </c>
      <c r="U47" s="20"/>
      <c r="V47" s="20">
        <v>-3351522</v>
      </c>
      <c r="W47" s="20">
        <v>-30321118</v>
      </c>
      <c r="X47" s="20">
        <v>-36990798</v>
      </c>
      <c r="Y47" s="20">
        <v>6669680</v>
      </c>
      <c r="Z47" s="47">
        <v>-18.030646432661442</v>
      </c>
      <c r="AA47" s="22">
        <v>-36990798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-36990798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246725</v>
      </c>
      <c r="L50" s="52">
        <f t="shared" si="7"/>
        <v>-1893234</v>
      </c>
      <c r="M50" s="52">
        <f t="shared" si="7"/>
        <v>-812304</v>
      </c>
      <c r="N50" s="52">
        <f t="shared" si="7"/>
        <v>-2458813</v>
      </c>
      <c r="O50" s="52">
        <f t="shared" si="7"/>
        <v>-849518</v>
      </c>
      <c r="P50" s="52">
        <f t="shared" si="7"/>
        <v>-54954</v>
      </c>
      <c r="Q50" s="52">
        <f t="shared" si="7"/>
        <v>-966053</v>
      </c>
      <c r="R50" s="52">
        <f t="shared" si="7"/>
        <v>-1870525</v>
      </c>
      <c r="S50" s="52">
        <f t="shared" si="7"/>
        <v>-2514452</v>
      </c>
      <c r="T50" s="52">
        <f t="shared" si="7"/>
        <v>-837070</v>
      </c>
      <c r="U50" s="52">
        <f t="shared" si="7"/>
        <v>0</v>
      </c>
      <c r="V50" s="52">
        <f t="shared" si="7"/>
        <v>-3351522</v>
      </c>
      <c r="W50" s="52">
        <f t="shared" si="7"/>
        <v>-30321118</v>
      </c>
      <c r="X50" s="52">
        <f t="shared" si="7"/>
        <v>-36990798</v>
      </c>
      <c r="Y50" s="52">
        <f t="shared" si="7"/>
        <v>6669680</v>
      </c>
      <c r="Z50" s="53">
        <f>+IF(X50&lt;&gt;0,+(Y50/X50)*100,0)</f>
        <v>-18.030646432661442</v>
      </c>
      <c r="AA50" s="54">
        <f>SUM(AA47:AA49)</f>
        <v>-36990798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>
        <v>1028110</v>
      </c>
      <c r="L6" s="20">
        <v>-417884</v>
      </c>
      <c r="M6" s="20">
        <v>-2063948</v>
      </c>
      <c r="N6" s="20">
        <v>-1453722</v>
      </c>
      <c r="O6" s="20">
        <v>713543</v>
      </c>
      <c r="P6" s="20">
        <v>-1270073</v>
      </c>
      <c r="Q6" s="20">
        <v>-1623204</v>
      </c>
      <c r="R6" s="20">
        <v>-2179734</v>
      </c>
      <c r="S6" s="20">
        <v>631925</v>
      </c>
      <c r="T6" s="20">
        <v>-430447</v>
      </c>
      <c r="U6" s="20">
        <v>-1499877</v>
      </c>
      <c r="V6" s="20">
        <v>-1298399</v>
      </c>
      <c r="W6" s="20">
        <v>-45084954</v>
      </c>
      <c r="X6" s="20">
        <v>-10540064</v>
      </c>
      <c r="Y6" s="20">
        <v>-34544890</v>
      </c>
      <c r="Z6" s="21">
        <v>327.74838938359386</v>
      </c>
      <c r="AA6" s="22">
        <v>-10540064</v>
      </c>
    </row>
    <row r="7" spans="1:27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32367156</v>
      </c>
      <c r="G7" s="20">
        <v>58246884</v>
      </c>
      <c r="H7" s="20">
        <v>1721529</v>
      </c>
      <c r="I7" s="20">
        <v>1683221</v>
      </c>
      <c r="J7" s="20">
        <v>61651634</v>
      </c>
      <c r="K7" s="20">
        <v>1338342</v>
      </c>
      <c r="L7" s="20">
        <v>1629756</v>
      </c>
      <c r="M7" s="20">
        <v>1472226</v>
      </c>
      <c r="N7" s="20">
        <v>4440324</v>
      </c>
      <c r="O7" s="20">
        <v>1581423</v>
      </c>
      <c r="P7" s="20">
        <v>1791625</v>
      </c>
      <c r="Q7" s="20">
        <v>1430587</v>
      </c>
      <c r="R7" s="20">
        <v>4803635</v>
      </c>
      <c r="S7" s="20">
        <v>1709339</v>
      </c>
      <c r="T7" s="20">
        <v>1530611</v>
      </c>
      <c r="U7" s="20">
        <v>1989053</v>
      </c>
      <c r="V7" s="20">
        <v>5229003</v>
      </c>
      <c r="W7" s="20">
        <v>76124596</v>
      </c>
      <c r="X7" s="20">
        <v>32367156</v>
      </c>
      <c r="Y7" s="20">
        <v>43757440</v>
      </c>
      <c r="Z7" s="21">
        <v>135.19087064677541</v>
      </c>
      <c r="AA7" s="22">
        <v>32367156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>
        <v>78676</v>
      </c>
      <c r="L11" s="24">
        <v>148910</v>
      </c>
      <c r="M11" s="20">
        <v>427613</v>
      </c>
      <c r="N11" s="24">
        <v>655199</v>
      </c>
      <c r="O11" s="24">
        <v>78676</v>
      </c>
      <c r="P11" s="24">
        <v>322968</v>
      </c>
      <c r="Q11" s="20">
        <v>405421</v>
      </c>
      <c r="R11" s="24">
        <v>807065</v>
      </c>
      <c r="S11" s="24">
        <v>78676</v>
      </c>
      <c r="T11" s="20">
        <v>259718</v>
      </c>
      <c r="U11" s="24">
        <v>389454</v>
      </c>
      <c r="V11" s="24">
        <v>727848</v>
      </c>
      <c r="W11" s="24">
        <v>14165565</v>
      </c>
      <c r="X11" s="20">
        <v>10022821</v>
      </c>
      <c r="Y11" s="24">
        <v>4142744</v>
      </c>
      <c r="Z11" s="25">
        <v>41.333113701222437</v>
      </c>
      <c r="AA11" s="26">
        <v>10022821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31770713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2445128</v>
      </c>
      <c r="L13" s="31">
        <f t="shared" si="0"/>
        <v>1360782</v>
      </c>
      <c r="M13" s="31">
        <f t="shared" si="0"/>
        <v>-164109</v>
      </c>
      <c r="N13" s="31">
        <f t="shared" si="0"/>
        <v>3641801</v>
      </c>
      <c r="O13" s="31">
        <f t="shared" si="0"/>
        <v>2373642</v>
      </c>
      <c r="P13" s="31">
        <f t="shared" si="0"/>
        <v>844520</v>
      </c>
      <c r="Q13" s="31">
        <f t="shared" si="0"/>
        <v>212804</v>
      </c>
      <c r="R13" s="31">
        <f t="shared" si="0"/>
        <v>3430966</v>
      </c>
      <c r="S13" s="31">
        <f t="shared" si="0"/>
        <v>2419940</v>
      </c>
      <c r="T13" s="31">
        <f t="shared" si="0"/>
        <v>1359882</v>
      </c>
      <c r="U13" s="31">
        <f t="shared" si="0"/>
        <v>878630</v>
      </c>
      <c r="V13" s="31">
        <f t="shared" si="0"/>
        <v>4658452</v>
      </c>
      <c r="W13" s="31">
        <f t="shared" si="0"/>
        <v>45126007</v>
      </c>
      <c r="X13" s="31">
        <f t="shared" si="0"/>
        <v>31770713</v>
      </c>
      <c r="Y13" s="31">
        <f t="shared" si="0"/>
        <v>13355294</v>
      </c>
      <c r="Z13" s="32">
        <f>+IF(X13&lt;&gt;0,+(Y13/X13)*100,0)</f>
        <v>42.036494428060209</v>
      </c>
      <c r="AA13" s="33">
        <f>SUM(AA6:AA12)</f>
        <v>31770713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324942</v>
      </c>
      <c r="D17" s="18"/>
      <c r="E17" s="19">
        <v>36607557</v>
      </c>
      <c r="F17" s="20">
        <v>33315937</v>
      </c>
      <c r="G17" s="24">
        <v>28241904</v>
      </c>
      <c r="H17" s="24">
        <v>-18351340</v>
      </c>
      <c r="I17" s="24"/>
      <c r="J17" s="20">
        <v>9890564</v>
      </c>
      <c r="K17" s="24"/>
      <c r="L17" s="24">
        <v>468225</v>
      </c>
      <c r="M17" s="20">
        <v>18058976</v>
      </c>
      <c r="N17" s="24">
        <v>18527201</v>
      </c>
      <c r="O17" s="24"/>
      <c r="P17" s="24">
        <v>1628611</v>
      </c>
      <c r="Q17" s="20">
        <v>2178303</v>
      </c>
      <c r="R17" s="24">
        <v>3806914</v>
      </c>
      <c r="S17" s="24"/>
      <c r="T17" s="20">
        <v>1206946</v>
      </c>
      <c r="U17" s="24">
        <v>2071858</v>
      </c>
      <c r="V17" s="24">
        <v>3278804</v>
      </c>
      <c r="W17" s="24">
        <v>35503483</v>
      </c>
      <c r="X17" s="20">
        <v>33315937</v>
      </c>
      <c r="Y17" s="24">
        <v>2187546</v>
      </c>
      <c r="Z17" s="25">
        <v>6.5660647635394431</v>
      </c>
      <c r="AA17" s="26">
        <v>33315937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324942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33315937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468225</v>
      </c>
      <c r="M25" s="36">
        <f t="shared" si="1"/>
        <v>18058976</v>
      </c>
      <c r="N25" s="36">
        <f t="shared" si="1"/>
        <v>18527201</v>
      </c>
      <c r="O25" s="36">
        <f t="shared" si="1"/>
        <v>0</v>
      </c>
      <c r="P25" s="36">
        <f t="shared" si="1"/>
        <v>1628611</v>
      </c>
      <c r="Q25" s="36">
        <f t="shared" si="1"/>
        <v>2178303</v>
      </c>
      <c r="R25" s="36">
        <f t="shared" si="1"/>
        <v>3806914</v>
      </c>
      <c r="S25" s="36">
        <f t="shared" si="1"/>
        <v>0</v>
      </c>
      <c r="T25" s="36">
        <f t="shared" si="1"/>
        <v>1206946</v>
      </c>
      <c r="U25" s="36">
        <f t="shared" si="1"/>
        <v>2071858</v>
      </c>
      <c r="V25" s="36">
        <f t="shared" si="1"/>
        <v>3278804</v>
      </c>
      <c r="W25" s="36">
        <f t="shared" si="1"/>
        <v>35503483</v>
      </c>
      <c r="X25" s="36">
        <f t="shared" si="1"/>
        <v>33315937</v>
      </c>
      <c r="Y25" s="36">
        <f t="shared" si="1"/>
        <v>2187546</v>
      </c>
      <c r="Z25" s="37">
        <f>+IF(X25&lt;&gt;0,+(Y25/X25)*100,0)</f>
        <v>6.5660647635394431</v>
      </c>
      <c r="AA25" s="38">
        <f>SUM(AA15:AA24)</f>
        <v>33315937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29729108</v>
      </c>
      <c r="D26" s="29">
        <f>+D13+D25</f>
        <v>0</v>
      </c>
      <c r="E26" s="30">
        <f t="shared" si="2"/>
        <v>60420653</v>
      </c>
      <c r="F26" s="31">
        <f t="shared" si="2"/>
        <v>65086650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2445128</v>
      </c>
      <c r="L26" s="31">
        <f t="shared" si="2"/>
        <v>1829007</v>
      </c>
      <c r="M26" s="31">
        <f t="shared" si="2"/>
        <v>17894867</v>
      </c>
      <c r="N26" s="31">
        <f t="shared" si="2"/>
        <v>22169002</v>
      </c>
      <c r="O26" s="31">
        <f t="shared" si="2"/>
        <v>2373642</v>
      </c>
      <c r="P26" s="31">
        <f t="shared" si="2"/>
        <v>2473131</v>
      </c>
      <c r="Q26" s="31">
        <f t="shared" si="2"/>
        <v>2391107</v>
      </c>
      <c r="R26" s="31">
        <f t="shared" si="2"/>
        <v>7237880</v>
      </c>
      <c r="S26" s="31">
        <f t="shared" si="2"/>
        <v>2419940</v>
      </c>
      <c r="T26" s="31">
        <f t="shared" si="2"/>
        <v>2566828</v>
      </c>
      <c r="U26" s="31">
        <f t="shared" si="2"/>
        <v>2950488</v>
      </c>
      <c r="V26" s="31">
        <f t="shared" si="2"/>
        <v>7937256</v>
      </c>
      <c r="W26" s="31">
        <f t="shared" si="2"/>
        <v>80629490</v>
      </c>
      <c r="X26" s="31">
        <f t="shared" si="2"/>
        <v>65086650</v>
      </c>
      <c r="Y26" s="31">
        <f t="shared" si="2"/>
        <v>15542840</v>
      </c>
      <c r="Z26" s="32">
        <f>+IF(X26&lt;&gt;0,+(Y26/X26)*100,0)</f>
        <v>23.880227358452156</v>
      </c>
      <c r="AA26" s="33">
        <f>+AA13+AA25</f>
        <v>65086650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>
        <v>-174</v>
      </c>
      <c r="L31" s="20">
        <v>-174</v>
      </c>
      <c r="M31" s="20"/>
      <c r="N31" s="20">
        <v>-348</v>
      </c>
      <c r="O31" s="20"/>
      <c r="P31" s="20">
        <v>-444</v>
      </c>
      <c r="Q31" s="20">
        <v>-247</v>
      </c>
      <c r="R31" s="20">
        <v>-691</v>
      </c>
      <c r="S31" s="20"/>
      <c r="T31" s="20">
        <v>-126</v>
      </c>
      <c r="U31" s="20">
        <v>-174</v>
      </c>
      <c r="V31" s="20">
        <v>-300</v>
      </c>
      <c r="W31" s="20">
        <v>-17829</v>
      </c>
      <c r="X31" s="20">
        <v>-7108</v>
      </c>
      <c r="Y31" s="20">
        <v>-10721</v>
      </c>
      <c r="Z31" s="21">
        <v>150.83005064715815</v>
      </c>
      <c r="AA31" s="22">
        <v>-7108</v>
      </c>
    </row>
    <row r="32" spans="1:27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55143118</v>
      </c>
      <c r="G32" s="20">
        <v>7848145</v>
      </c>
      <c r="H32" s="20">
        <v>101062</v>
      </c>
      <c r="I32" s="20">
        <v>-25425</v>
      </c>
      <c r="J32" s="20">
        <v>7923782</v>
      </c>
      <c r="K32" s="20">
        <v>-68671</v>
      </c>
      <c r="L32" s="20">
        <v>-668979</v>
      </c>
      <c r="M32" s="20">
        <v>-184857</v>
      </c>
      <c r="N32" s="20">
        <v>-922507</v>
      </c>
      <c r="O32" s="20">
        <v>-97477</v>
      </c>
      <c r="P32" s="20">
        <v>-40368</v>
      </c>
      <c r="Q32" s="20">
        <v>-85201</v>
      </c>
      <c r="R32" s="20">
        <v>-223046</v>
      </c>
      <c r="S32" s="20">
        <v>-61928</v>
      </c>
      <c r="T32" s="20">
        <v>56499</v>
      </c>
      <c r="U32" s="20">
        <v>470752</v>
      </c>
      <c r="V32" s="20">
        <v>465323</v>
      </c>
      <c r="W32" s="20">
        <v>7243552</v>
      </c>
      <c r="X32" s="20">
        <v>55143118</v>
      </c>
      <c r="Y32" s="20">
        <v>-47899566</v>
      </c>
      <c r="Z32" s="21">
        <v>-86.864087010821549</v>
      </c>
      <c r="AA32" s="22">
        <v>55143118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5249111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>
        <v>-30568</v>
      </c>
      <c r="V34" s="20">
        <v>-30568</v>
      </c>
      <c r="W34" s="20">
        <v>5170859</v>
      </c>
      <c r="X34" s="20">
        <v>5372366</v>
      </c>
      <c r="Y34" s="20">
        <v>-201507</v>
      </c>
      <c r="Z34" s="21">
        <v>-3.7508055110169338</v>
      </c>
      <c r="AA34" s="22">
        <v>5372366</v>
      </c>
    </row>
    <row r="35" spans="1:27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>
        <v>336772</v>
      </c>
      <c r="L35" s="20">
        <v>334652</v>
      </c>
      <c r="M35" s="20">
        <v>335722</v>
      </c>
      <c r="N35" s="20">
        <v>1007146</v>
      </c>
      <c r="O35" s="20">
        <v>332793</v>
      </c>
      <c r="P35" s="20">
        <v>337163</v>
      </c>
      <c r="Q35" s="20">
        <v>334891</v>
      </c>
      <c r="R35" s="20">
        <v>1004847</v>
      </c>
      <c r="S35" s="20">
        <v>332659</v>
      </c>
      <c r="T35" s="20">
        <v>333153</v>
      </c>
      <c r="U35" s="20">
        <v>335678</v>
      </c>
      <c r="V35" s="20">
        <v>1001490</v>
      </c>
      <c r="W35" s="20">
        <v>18231640</v>
      </c>
      <c r="X35" s="20">
        <v>14184288</v>
      </c>
      <c r="Y35" s="20">
        <v>4047352</v>
      </c>
      <c r="Z35" s="21">
        <v>28.53405119805802</v>
      </c>
      <c r="AA35" s="22">
        <v>14184288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30889841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74692664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220243</v>
      </c>
      <c r="L37" s="31">
        <f t="shared" si="3"/>
        <v>-334501</v>
      </c>
      <c r="M37" s="31">
        <f t="shared" si="3"/>
        <v>-6178768</v>
      </c>
      <c r="N37" s="31">
        <f t="shared" si="3"/>
        <v>-6293026</v>
      </c>
      <c r="O37" s="31">
        <f t="shared" si="3"/>
        <v>235316</v>
      </c>
      <c r="P37" s="31">
        <f t="shared" si="3"/>
        <v>296351</v>
      </c>
      <c r="Q37" s="31">
        <f t="shared" si="3"/>
        <v>249443</v>
      </c>
      <c r="R37" s="31">
        <f t="shared" si="3"/>
        <v>781110</v>
      </c>
      <c r="S37" s="31">
        <f t="shared" si="3"/>
        <v>270731</v>
      </c>
      <c r="T37" s="31">
        <f t="shared" si="3"/>
        <v>389526</v>
      </c>
      <c r="U37" s="31">
        <f t="shared" si="3"/>
        <v>775688</v>
      </c>
      <c r="V37" s="31">
        <f t="shared" si="3"/>
        <v>1435945</v>
      </c>
      <c r="W37" s="31">
        <f t="shared" si="3"/>
        <v>30628222</v>
      </c>
      <c r="X37" s="31">
        <f t="shared" si="3"/>
        <v>74692664</v>
      </c>
      <c r="Y37" s="31">
        <f t="shared" si="3"/>
        <v>-44064442</v>
      </c>
      <c r="Z37" s="32">
        <f>+IF(X37&lt;&gt;0,+(Y37/X37)*100,0)</f>
        <v>-58.994337114552508</v>
      </c>
      <c r="AA37" s="33">
        <f>SUM(AA29:AA36)</f>
        <v>74692664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-4496718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>
        <v>33747360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255339</v>
      </c>
      <c r="X40" s="20">
        <v>-3003991</v>
      </c>
      <c r="Y40" s="20">
        <v>3259330</v>
      </c>
      <c r="Z40" s="21">
        <v>-108.49999217707375</v>
      </c>
      <c r="AA40" s="22">
        <v>-3003991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-4496718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33747360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255339</v>
      </c>
      <c r="X43" s="36">
        <f t="shared" si="4"/>
        <v>-3003991</v>
      </c>
      <c r="Y43" s="36">
        <f t="shared" si="4"/>
        <v>3259330</v>
      </c>
      <c r="Z43" s="37">
        <f>+IF(X43&lt;&gt;0,+(Y43/X43)*100,0)</f>
        <v>-108.49999217707375</v>
      </c>
      <c r="AA43" s="38">
        <f>SUM(AA39:AA42)</f>
        <v>-3003991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26393123</v>
      </c>
      <c r="D44" s="29">
        <f>+D37+D43</f>
        <v>0</v>
      </c>
      <c r="E44" s="30">
        <f t="shared" si="5"/>
        <v>74980293</v>
      </c>
      <c r="F44" s="31">
        <f t="shared" si="5"/>
        <v>71688673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220243</v>
      </c>
      <c r="L44" s="31">
        <f t="shared" si="5"/>
        <v>-334501</v>
      </c>
      <c r="M44" s="31">
        <f t="shared" si="5"/>
        <v>27568592</v>
      </c>
      <c r="N44" s="31">
        <f t="shared" si="5"/>
        <v>27454334</v>
      </c>
      <c r="O44" s="31">
        <f t="shared" si="5"/>
        <v>235316</v>
      </c>
      <c r="P44" s="31">
        <f t="shared" si="5"/>
        <v>296351</v>
      </c>
      <c r="Q44" s="31">
        <f t="shared" si="5"/>
        <v>249443</v>
      </c>
      <c r="R44" s="31">
        <f t="shared" si="5"/>
        <v>781110</v>
      </c>
      <c r="S44" s="31">
        <f t="shared" si="5"/>
        <v>270731</v>
      </c>
      <c r="T44" s="31">
        <f t="shared" si="5"/>
        <v>389526</v>
      </c>
      <c r="U44" s="31">
        <f t="shared" si="5"/>
        <v>775688</v>
      </c>
      <c r="V44" s="31">
        <f t="shared" si="5"/>
        <v>1435945</v>
      </c>
      <c r="W44" s="31">
        <f t="shared" si="5"/>
        <v>30883561</v>
      </c>
      <c r="X44" s="31">
        <f t="shared" si="5"/>
        <v>71688673</v>
      </c>
      <c r="Y44" s="31">
        <f t="shared" si="5"/>
        <v>-40805112</v>
      </c>
      <c r="Z44" s="32">
        <f>+IF(X44&lt;&gt;0,+(Y44/X44)*100,0)</f>
        <v>-56.919887469530927</v>
      </c>
      <c r="AA44" s="33">
        <f>+AA37+AA43</f>
        <v>71688673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3335985</v>
      </c>
      <c r="D45" s="42">
        <f t="shared" si="6"/>
        <v>0</v>
      </c>
      <c r="E45" s="43">
        <f t="shared" si="6"/>
        <v>-14559640</v>
      </c>
      <c r="F45" s="44">
        <f t="shared" si="6"/>
        <v>-6602023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2224885</v>
      </c>
      <c r="L45" s="44">
        <f t="shared" si="6"/>
        <v>2163508</v>
      </c>
      <c r="M45" s="44">
        <f t="shared" si="6"/>
        <v>-9673725</v>
      </c>
      <c r="N45" s="44">
        <f t="shared" si="6"/>
        <v>-5285332</v>
      </c>
      <c r="O45" s="44">
        <f t="shared" si="6"/>
        <v>2138326</v>
      </c>
      <c r="P45" s="44">
        <f t="shared" si="6"/>
        <v>2176780</v>
      </c>
      <c r="Q45" s="44">
        <f t="shared" si="6"/>
        <v>2141664</v>
      </c>
      <c r="R45" s="44">
        <f t="shared" si="6"/>
        <v>6456770</v>
      </c>
      <c r="S45" s="44">
        <f t="shared" si="6"/>
        <v>2149209</v>
      </c>
      <c r="T45" s="44">
        <f t="shared" si="6"/>
        <v>2177302</v>
      </c>
      <c r="U45" s="44">
        <f t="shared" si="6"/>
        <v>2174800</v>
      </c>
      <c r="V45" s="44">
        <f t="shared" si="6"/>
        <v>6501311</v>
      </c>
      <c r="W45" s="44">
        <f t="shared" si="6"/>
        <v>49745929</v>
      </c>
      <c r="X45" s="44">
        <f t="shared" si="6"/>
        <v>-6602023</v>
      </c>
      <c r="Y45" s="44">
        <f t="shared" si="6"/>
        <v>56347952</v>
      </c>
      <c r="Z45" s="45">
        <f>+IF(X45&lt;&gt;0,+(Y45/X45)*100,0)</f>
        <v>-853.49523926226857</v>
      </c>
      <c r="AA45" s="46">
        <f>+AA26-AA44</f>
        <v>-6602023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-6775730</v>
      </c>
      <c r="D47" s="18"/>
      <c r="E47" s="19">
        <v>-27353853</v>
      </c>
      <c r="F47" s="20">
        <v>-19396236</v>
      </c>
      <c r="G47" s="20">
        <v>-6500786</v>
      </c>
      <c r="H47" s="20">
        <v>15497362</v>
      </c>
      <c r="I47" s="20">
        <v>529985</v>
      </c>
      <c r="J47" s="20">
        <v>9526561</v>
      </c>
      <c r="K47" s="20">
        <v>359175</v>
      </c>
      <c r="L47" s="20">
        <v>478744</v>
      </c>
      <c r="M47" s="20">
        <v>-14139793</v>
      </c>
      <c r="N47" s="20">
        <v>-13301874</v>
      </c>
      <c r="O47" s="20">
        <v>613319</v>
      </c>
      <c r="P47" s="20">
        <v>662798</v>
      </c>
      <c r="Q47" s="20">
        <v>599421</v>
      </c>
      <c r="R47" s="20">
        <v>1875538</v>
      </c>
      <c r="S47" s="20">
        <v>510621</v>
      </c>
      <c r="T47" s="20">
        <v>513247</v>
      </c>
      <c r="U47" s="20">
        <v>690213</v>
      </c>
      <c r="V47" s="20">
        <v>1714081</v>
      </c>
      <c r="W47" s="20">
        <v>-185694</v>
      </c>
      <c r="X47" s="20">
        <v>-19396236</v>
      </c>
      <c r="Y47" s="20">
        <v>19210542</v>
      </c>
      <c r="Z47" s="47">
        <v>-99.042628683214616</v>
      </c>
      <c r="AA47" s="22">
        <v>-19396236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-6775730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-19396236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359175</v>
      </c>
      <c r="L50" s="52">
        <f t="shared" si="7"/>
        <v>478744</v>
      </c>
      <c r="M50" s="52">
        <f t="shared" si="7"/>
        <v>-14139793</v>
      </c>
      <c r="N50" s="52">
        <f t="shared" si="7"/>
        <v>-13301874</v>
      </c>
      <c r="O50" s="52">
        <f t="shared" si="7"/>
        <v>613319</v>
      </c>
      <c r="P50" s="52">
        <f t="shared" si="7"/>
        <v>662798</v>
      </c>
      <c r="Q50" s="52">
        <f t="shared" si="7"/>
        <v>599421</v>
      </c>
      <c r="R50" s="52">
        <f t="shared" si="7"/>
        <v>1875538</v>
      </c>
      <c r="S50" s="52">
        <f t="shared" si="7"/>
        <v>510621</v>
      </c>
      <c r="T50" s="52">
        <f t="shared" si="7"/>
        <v>513247</v>
      </c>
      <c r="U50" s="52">
        <f t="shared" si="7"/>
        <v>690213</v>
      </c>
      <c r="V50" s="52">
        <f t="shared" si="7"/>
        <v>1714081</v>
      </c>
      <c r="W50" s="52">
        <f t="shared" si="7"/>
        <v>-185694</v>
      </c>
      <c r="X50" s="52">
        <f t="shared" si="7"/>
        <v>-19396236</v>
      </c>
      <c r="Y50" s="52">
        <f t="shared" si="7"/>
        <v>19210542</v>
      </c>
      <c r="Z50" s="53">
        <f>+IF(X50&lt;&gt;0,+(Y50/X50)*100,0)</f>
        <v>-99.042628683214616</v>
      </c>
      <c r="AA50" s="54">
        <f>SUM(AA47:AA49)</f>
        <v>-19396236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-2417188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>
        <v>-2554569</v>
      </c>
      <c r="M7" s="20"/>
      <c r="N7" s="20">
        <v>-2554569</v>
      </c>
      <c r="O7" s="20"/>
      <c r="P7" s="20"/>
      <c r="Q7" s="20"/>
      <c r="R7" s="20"/>
      <c r="S7" s="20"/>
      <c r="T7" s="20"/>
      <c r="U7" s="20"/>
      <c r="V7" s="20"/>
      <c r="W7" s="20">
        <v>-2417188</v>
      </c>
      <c r="X7" s="20">
        <v>2483079</v>
      </c>
      <c r="Y7" s="20">
        <v>-4900267</v>
      </c>
      <c r="Z7" s="21">
        <v>-197.34639936949247</v>
      </c>
      <c r="AA7" s="22">
        <v>2483079</v>
      </c>
    </row>
    <row r="8" spans="1:27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83685160</v>
      </c>
      <c r="Y8" s="20">
        <v>-77391560</v>
      </c>
      <c r="Z8" s="21">
        <v>-92.479431239660641</v>
      </c>
      <c r="AA8" s="22">
        <v>83685160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3876412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-2554569</v>
      </c>
      <c r="M13" s="31">
        <f t="shared" si="0"/>
        <v>0</v>
      </c>
      <c r="N13" s="31">
        <f t="shared" si="0"/>
        <v>-2554569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3876412</v>
      </c>
      <c r="X13" s="31">
        <f t="shared" si="0"/>
        <v>86168239</v>
      </c>
      <c r="Y13" s="31">
        <f t="shared" si="0"/>
        <v>-82291827</v>
      </c>
      <c r="Z13" s="32">
        <f>+IF(X13&lt;&gt;0,+(Y13/X13)*100,0)</f>
        <v>-95.501344758826974</v>
      </c>
      <c r="AA13" s="33">
        <f>SUM(AA6:AA12)</f>
        <v>86168239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20827457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>
        <v>-129467</v>
      </c>
      <c r="N17" s="24">
        <v>-129467</v>
      </c>
      <c r="O17" s="24">
        <v>-21568</v>
      </c>
      <c r="P17" s="24">
        <v>-21568</v>
      </c>
      <c r="Q17" s="20">
        <v>-21492</v>
      </c>
      <c r="R17" s="24">
        <v>-64628</v>
      </c>
      <c r="S17" s="24">
        <v>-21492</v>
      </c>
      <c r="T17" s="20">
        <v>-21492</v>
      </c>
      <c r="U17" s="24">
        <v>552011</v>
      </c>
      <c r="V17" s="24">
        <v>509027</v>
      </c>
      <c r="W17" s="24">
        <v>33648261</v>
      </c>
      <c r="X17" s="20">
        <v>20827457</v>
      </c>
      <c r="Y17" s="24">
        <v>12820804</v>
      </c>
      <c r="Z17" s="25">
        <v>61.557222276344156</v>
      </c>
      <c r="AA17" s="26">
        <v>20827457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16261</v>
      </c>
      <c r="Y21" s="20">
        <v>-16492</v>
      </c>
      <c r="Z21" s="21">
        <v>-101.42057684029272</v>
      </c>
      <c r="AA21" s="22">
        <v>16261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20843718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-129467</v>
      </c>
      <c r="N25" s="36">
        <f t="shared" si="1"/>
        <v>-129467</v>
      </c>
      <c r="O25" s="36">
        <f t="shared" si="1"/>
        <v>-21568</v>
      </c>
      <c r="P25" s="36">
        <f t="shared" si="1"/>
        <v>-21568</v>
      </c>
      <c r="Q25" s="36">
        <f t="shared" si="1"/>
        <v>-21492</v>
      </c>
      <c r="R25" s="36">
        <f t="shared" si="1"/>
        <v>-64628</v>
      </c>
      <c r="S25" s="36">
        <f t="shared" si="1"/>
        <v>-21492</v>
      </c>
      <c r="T25" s="36">
        <f t="shared" si="1"/>
        <v>-21492</v>
      </c>
      <c r="U25" s="36">
        <f t="shared" si="1"/>
        <v>552011</v>
      </c>
      <c r="V25" s="36">
        <f t="shared" si="1"/>
        <v>509027</v>
      </c>
      <c r="W25" s="36">
        <f t="shared" si="1"/>
        <v>33648030</v>
      </c>
      <c r="X25" s="36">
        <f t="shared" si="1"/>
        <v>20843718</v>
      </c>
      <c r="Y25" s="36">
        <f t="shared" si="1"/>
        <v>12804312</v>
      </c>
      <c r="Z25" s="37">
        <f>+IF(X25&lt;&gt;0,+(Y25/X25)*100,0)</f>
        <v>61.430076918139079</v>
      </c>
      <c r="AA25" s="38">
        <f>SUM(AA15:AA24)</f>
        <v>20843718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37209511</v>
      </c>
      <c r="D26" s="29">
        <f>+D13+D25</f>
        <v>0</v>
      </c>
      <c r="E26" s="30">
        <f t="shared" si="2"/>
        <v>114787022</v>
      </c>
      <c r="F26" s="31">
        <f t="shared" si="2"/>
        <v>107011957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-2554569</v>
      </c>
      <c r="M26" s="31">
        <f t="shared" si="2"/>
        <v>-129467</v>
      </c>
      <c r="N26" s="31">
        <f t="shared" si="2"/>
        <v>-2684036</v>
      </c>
      <c r="O26" s="31">
        <f t="shared" si="2"/>
        <v>-21568</v>
      </c>
      <c r="P26" s="31">
        <f t="shared" si="2"/>
        <v>-21568</v>
      </c>
      <c r="Q26" s="31">
        <f t="shared" si="2"/>
        <v>-21492</v>
      </c>
      <c r="R26" s="31">
        <f t="shared" si="2"/>
        <v>-64628</v>
      </c>
      <c r="S26" s="31">
        <f t="shared" si="2"/>
        <v>-21492</v>
      </c>
      <c r="T26" s="31">
        <f t="shared" si="2"/>
        <v>-21492</v>
      </c>
      <c r="U26" s="31">
        <f t="shared" si="2"/>
        <v>552011</v>
      </c>
      <c r="V26" s="31">
        <f t="shared" si="2"/>
        <v>509027</v>
      </c>
      <c r="W26" s="31">
        <f t="shared" si="2"/>
        <v>37524442</v>
      </c>
      <c r="X26" s="31">
        <f t="shared" si="2"/>
        <v>107011957</v>
      </c>
      <c r="Y26" s="31">
        <f t="shared" si="2"/>
        <v>-69487515</v>
      </c>
      <c r="Z26" s="32">
        <f>+IF(X26&lt;&gt;0,+(Y26/X26)*100,0)</f>
        <v>-64.934346542227985</v>
      </c>
      <c r="AA26" s="33">
        <f>+AA13+AA25</f>
        <v>107011957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26399221</v>
      </c>
      <c r="Y40" s="20">
        <v>1938081</v>
      </c>
      <c r="Z40" s="21">
        <v>7.3414325369676625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26399221</v>
      </c>
      <c r="Y43" s="36">
        <f t="shared" si="4"/>
        <v>1938081</v>
      </c>
      <c r="Z43" s="37">
        <f>+IF(X43&lt;&gt;0,+(Y43/X43)*100,0)</f>
        <v>7.3414325369676625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26399221</v>
      </c>
      <c r="Y44" s="31">
        <f t="shared" si="5"/>
        <v>2570816</v>
      </c>
      <c r="Z44" s="32">
        <f>+IF(X44&lt;&gt;0,+(Y44/X44)*100,0)</f>
        <v>9.7382267454028284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8239474</v>
      </c>
      <c r="D45" s="42">
        <f t="shared" si="6"/>
        <v>0</v>
      </c>
      <c r="E45" s="43">
        <f t="shared" si="6"/>
        <v>88387801</v>
      </c>
      <c r="F45" s="44">
        <f t="shared" si="6"/>
        <v>80612736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-2554569</v>
      </c>
      <c r="M45" s="44">
        <f t="shared" si="6"/>
        <v>-129467</v>
      </c>
      <c r="N45" s="44">
        <f t="shared" si="6"/>
        <v>-2684036</v>
      </c>
      <c r="O45" s="44">
        <f t="shared" si="6"/>
        <v>-21568</v>
      </c>
      <c r="P45" s="44">
        <f t="shared" si="6"/>
        <v>-21568</v>
      </c>
      <c r="Q45" s="44">
        <f t="shared" si="6"/>
        <v>-21492</v>
      </c>
      <c r="R45" s="44">
        <f t="shared" si="6"/>
        <v>-64628</v>
      </c>
      <c r="S45" s="44">
        <f t="shared" si="6"/>
        <v>-21492</v>
      </c>
      <c r="T45" s="44">
        <f t="shared" si="6"/>
        <v>-21492</v>
      </c>
      <c r="U45" s="44">
        <f t="shared" si="6"/>
        <v>552011</v>
      </c>
      <c r="V45" s="44">
        <f t="shared" si="6"/>
        <v>509027</v>
      </c>
      <c r="W45" s="44">
        <f t="shared" si="6"/>
        <v>8554405</v>
      </c>
      <c r="X45" s="44">
        <f t="shared" si="6"/>
        <v>80612736</v>
      </c>
      <c r="Y45" s="44">
        <f t="shared" si="6"/>
        <v>-72058331</v>
      </c>
      <c r="Z45" s="45">
        <f>+IF(X45&lt;&gt;0,+(Y45/X45)*100,0)</f>
        <v>-89.388271103960548</v>
      </c>
      <c r="AA45" s="46">
        <f>+AA26-AA44</f>
        <v>80612736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>
        <v>-8469789</v>
      </c>
      <c r="L47" s="20">
        <v>-14822073</v>
      </c>
      <c r="M47" s="20">
        <v>27622625</v>
      </c>
      <c r="N47" s="20">
        <v>4330763</v>
      </c>
      <c r="O47" s="20">
        <v>-9068700</v>
      </c>
      <c r="P47" s="20">
        <v>-8426370</v>
      </c>
      <c r="Q47" s="20">
        <v>16610684</v>
      </c>
      <c r="R47" s="20">
        <v>-884386</v>
      </c>
      <c r="S47" s="20">
        <v>-9432469</v>
      </c>
      <c r="T47" s="20">
        <v>-9089923</v>
      </c>
      <c r="U47" s="20"/>
      <c r="V47" s="20">
        <v>-18522392</v>
      </c>
      <c r="W47" s="20">
        <v>40059129</v>
      </c>
      <c r="X47" s="20">
        <v>11885238</v>
      </c>
      <c r="Y47" s="20">
        <v>28173891</v>
      </c>
      <c r="Z47" s="47">
        <v>237.04944739011538</v>
      </c>
      <c r="AA47" s="22">
        <v>11885238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-8469789</v>
      </c>
      <c r="L50" s="52">
        <f t="shared" si="7"/>
        <v>-14822073</v>
      </c>
      <c r="M50" s="52">
        <f t="shared" si="7"/>
        <v>27622625</v>
      </c>
      <c r="N50" s="52">
        <f t="shared" si="7"/>
        <v>4330763</v>
      </c>
      <c r="O50" s="52">
        <f t="shared" si="7"/>
        <v>-9068700</v>
      </c>
      <c r="P50" s="52">
        <f t="shared" si="7"/>
        <v>-8426370</v>
      </c>
      <c r="Q50" s="52">
        <f t="shared" si="7"/>
        <v>16610684</v>
      </c>
      <c r="R50" s="52">
        <f t="shared" si="7"/>
        <v>-884386</v>
      </c>
      <c r="S50" s="52">
        <f t="shared" si="7"/>
        <v>-9432469</v>
      </c>
      <c r="T50" s="52">
        <f t="shared" si="7"/>
        <v>-9089923</v>
      </c>
      <c r="U50" s="52">
        <f t="shared" si="7"/>
        <v>0</v>
      </c>
      <c r="V50" s="52">
        <f t="shared" si="7"/>
        <v>-18522392</v>
      </c>
      <c r="W50" s="52">
        <f t="shared" si="7"/>
        <v>40059129</v>
      </c>
      <c r="X50" s="52">
        <f t="shared" si="7"/>
        <v>11885238</v>
      </c>
      <c r="Y50" s="52">
        <f t="shared" si="7"/>
        <v>28173891</v>
      </c>
      <c r="Z50" s="53">
        <f>+IF(X50&lt;&gt;0,+(Y50/X50)*100,0)</f>
        <v>237.04944739011538</v>
      </c>
      <c r="AA50" s="54">
        <f>SUM(AA47:AA49)</f>
        <v>11885238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-44383974</v>
      </c>
      <c r="G6" s="20"/>
      <c r="H6" s="20"/>
      <c r="I6" s="20"/>
      <c r="J6" s="20"/>
      <c r="K6" s="20">
        <v>3113755</v>
      </c>
      <c r="L6" s="20">
        <v>295429</v>
      </c>
      <c r="M6" s="20">
        <v>4993</v>
      </c>
      <c r="N6" s="20">
        <v>3414177</v>
      </c>
      <c r="O6" s="20"/>
      <c r="P6" s="20">
        <v>253124</v>
      </c>
      <c r="Q6" s="20">
        <v>117215</v>
      </c>
      <c r="R6" s="20">
        <v>370339</v>
      </c>
      <c r="S6" s="20">
        <v>78938</v>
      </c>
      <c r="T6" s="20">
        <v>126834</v>
      </c>
      <c r="U6" s="20"/>
      <c r="V6" s="20">
        <v>205772</v>
      </c>
      <c r="W6" s="20">
        <v>3990288</v>
      </c>
      <c r="X6" s="20">
        <v>-44383974</v>
      </c>
      <c r="Y6" s="20">
        <v>48374262</v>
      </c>
      <c r="Z6" s="21">
        <v>-108.99038017641232</v>
      </c>
      <c r="AA6" s="22">
        <v>-44383974</v>
      </c>
    </row>
    <row r="7" spans="1:27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-126548322</v>
      </c>
      <c r="G7" s="20">
        <v>857329</v>
      </c>
      <c r="H7" s="20">
        <v>825734</v>
      </c>
      <c r="I7" s="20">
        <v>871974</v>
      </c>
      <c r="J7" s="20">
        <v>2555037</v>
      </c>
      <c r="K7" s="20">
        <v>771764</v>
      </c>
      <c r="L7" s="20">
        <v>661430</v>
      </c>
      <c r="M7" s="20">
        <v>466641</v>
      </c>
      <c r="N7" s="20">
        <v>1899835</v>
      </c>
      <c r="O7" s="20">
        <v>823905</v>
      </c>
      <c r="P7" s="20">
        <v>703964</v>
      </c>
      <c r="Q7" s="20">
        <v>842083</v>
      </c>
      <c r="R7" s="20">
        <v>2369952</v>
      </c>
      <c r="S7" s="20">
        <v>879921</v>
      </c>
      <c r="T7" s="20">
        <v>832464</v>
      </c>
      <c r="U7" s="20">
        <v>719382</v>
      </c>
      <c r="V7" s="20">
        <v>2431767</v>
      </c>
      <c r="W7" s="20">
        <v>9256591</v>
      </c>
      <c r="X7" s="20">
        <v>-126548322</v>
      </c>
      <c r="Y7" s="20">
        <v>135804913</v>
      </c>
      <c r="Z7" s="21">
        <v>-107.31466909533577</v>
      </c>
      <c r="AA7" s="22">
        <v>-126548322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-9634500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-9634500</v>
      </c>
      <c r="Y10" s="20">
        <v>9634500</v>
      </c>
      <c r="Z10" s="21">
        <v>-100</v>
      </c>
      <c r="AA10" s="22">
        <v>-9634500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1454009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1454009</v>
      </c>
      <c r="Y11" s="24">
        <v>-1454009</v>
      </c>
      <c r="Z11" s="25">
        <v>-100</v>
      </c>
      <c r="AA11" s="26">
        <v>1454009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-179112787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3885519</v>
      </c>
      <c r="L13" s="31">
        <f t="shared" si="0"/>
        <v>956859</v>
      </c>
      <c r="M13" s="31">
        <f t="shared" si="0"/>
        <v>471634</v>
      </c>
      <c r="N13" s="31">
        <f t="shared" si="0"/>
        <v>5314012</v>
      </c>
      <c r="O13" s="31">
        <f t="shared" si="0"/>
        <v>823905</v>
      </c>
      <c r="P13" s="31">
        <f t="shared" si="0"/>
        <v>957088</v>
      </c>
      <c r="Q13" s="31">
        <f t="shared" si="0"/>
        <v>959298</v>
      </c>
      <c r="R13" s="31">
        <f t="shared" si="0"/>
        <v>2740291</v>
      </c>
      <c r="S13" s="31">
        <f t="shared" si="0"/>
        <v>958859</v>
      </c>
      <c r="T13" s="31">
        <f t="shared" si="0"/>
        <v>959298</v>
      </c>
      <c r="U13" s="31">
        <f t="shared" si="0"/>
        <v>719382</v>
      </c>
      <c r="V13" s="31">
        <f t="shared" si="0"/>
        <v>2637539</v>
      </c>
      <c r="W13" s="31">
        <f t="shared" si="0"/>
        <v>13246879</v>
      </c>
      <c r="X13" s="31">
        <f t="shared" si="0"/>
        <v>-179112787</v>
      </c>
      <c r="Y13" s="31">
        <f t="shared" si="0"/>
        <v>192359666</v>
      </c>
      <c r="Z13" s="32">
        <f>+IF(X13&lt;&gt;0,+(Y13/X13)*100,0)</f>
        <v>-107.39583098553427</v>
      </c>
      <c r="AA13" s="33">
        <f>SUM(AA6:AA12)</f>
        <v>-179112787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7700000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793909</v>
      </c>
      <c r="Q17" s="20"/>
      <c r="R17" s="24">
        <v>793909</v>
      </c>
      <c r="S17" s="24"/>
      <c r="T17" s="20"/>
      <c r="U17" s="24"/>
      <c r="V17" s="24"/>
      <c r="W17" s="24">
        <v>793909</v>
      </c>
      <c r="X17" s="20">
        <v>7700000</v>
      </c>
      <c r="Y17" s="24">
        <v>-6906091</v>
      </c>
      <c r="Z17" s="25">
        <v>-89.689493506493505</v>
      </c>
      <c r="AA17" s="26">
        <v>7700000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7700000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793909</v>
      </c>
      <c r="Q25" s="36">
        <f t="shared" si="1"/>
        <v>0</v>
      </c>
      <c r="R25" s="36">
        <f t="shared" si="1"/>
        <v>793909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793909</v>
      </c>
      <c r="X25" s="36">
        <f t="shared" si="1"/>
        <v>7700000</v>
      </c>
      <c r="Y25" s="36">
        <f t="shared" si="1"/>
        <v>-6906091</v>
      </c>
      <c r="Z25" s="37">
        <f>+IF(X25&lt;&gt;0,+(Y25/X25)*100,0)</f>
        <v>-89.689493506493505</v>
      </c>
      <c r="AA25" s="38">
        <f>SUM(AA15:AA24)</f>
        <v>7700000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-171412787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3885519</v>
      </c>
      <c r="L26" s="31">
        <f t="shared" si="2"/>
        <v>956859</v>
      </c>
      <c r="M26" s="31">
        <f t="shared" si="2"/>
        <v>471634</v>
      </c>
      <c r="N26" s="31">
        <f t="shared" si="2"/>
        <v>5314012</v>
      </c>
      <c r="O26" s="31">
        <f t="shared" si="2"/>
        <v>823905</v>
      </c>
      <c r="P26" s="31">
        <f t="shared" si="2"/>
        <v>1750997</v>
      </c>
      <c r="Q26" s="31">
        <f t="shared" si="2"/>
        <v>959298</v>
      </c>
      <c r="R26" s="31">
        <f t="shared" si="2"/>
        <v>3534200</v>
      </c>
      <c r="S26" s="31">
        <f t="shared" si="2"/>
        <v>958859</v>
      </c>
      <c r="T26" s="31">
        <f t="shared" si="2"/>
        <v>959298</v>
      </c>
      <c r="U26" s="31">
        <f t="shared" si="2"/>
        <v>719382</v>
      </c>
      <c r="V26" s="31">
        <f t="shared" si="2"/>
        <v>2637539</v>
      </c>
      <c r="W26" s="31">
        <f t="shared" si="2"/>
        <v>14040788</v>
      </c>
      <c r="X26" s="31">
        <f t="shared" si="2"/>
        <v>-171412787</v>
      </c>
      <c r="Y26" s="31">
        <f t="shared" si="2"/>
        <v>185453575</v>
      </c>
      <c r="Z26" s="32">
        <f>+IF(X26&lt;&gt;0,+(Y26/X26)*100,0)</f>
        <v>-108.19121387951063</v>
      </c>
      <c r="AA26" s="33">
        <f>+AA13+AA25</f>
        <v>-171412787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>
        <v>1417000</v>
      </c>
      <c r="M33" s="20"/>
      <c r="N33" s="20">
        <v>1417000</v>
      </c>
      <c r="O33" s="20"/>
      <c r="P33" s="20">
        <v>945000</v>
      </c>
      <c r="Q33" s="20"/>
      <c r="R33" s="20">
        <v>945000</v>
      </c>
      <c r="S33" s="20"/>
      <c r="T33" s="20"/>
      <c r="U33" s="20"/>
      <c r="V33" s="20"/>
      <c r="W33" s="20">
        <v>-86600</v>
      </c>
      <c r="X33" s="20"/>
      <c r="Y33" s="20">
        <v>-86600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1615524</v>
      </c>
      <c r="Y35" s="20">
        <v>-1615524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1417000</v>
      </c>
      <c r="M37" s="31">
        <f t="shared" si="3"/>
        <v>0</v>
      </c>
      <c r="N37" s="31">
        <f t="shared" si="3"/>
        <v>1417000</v>
      </c>
      <c r="O37" s="31">
        <f t="shared" si="3"/>
        <v>0</v>
      </c>
      <c r="P37" s="31">
        <f t="shared" si="3"/>
        <v>945000</v>
      </c>
      <c r="Q37" s="31">
        <f t="shared" si="3"/>
        <v>0</v>
      </c>
      <c r="R37" s="31">
        <f t="shared" si="3"/>
        <v>945000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-86600</v>
      </c>
      <c r="X37" s="31">
        <f t="shared" si="3"/>
        <v>1615524</v>
      </c>
      <c r="Y37" s="31">
        <f t="shared" si="3"/>
        <v>-1702124</v>
      </c>
      <c r="Z37" s="32">
        <f>+IF(X37&lt;&gt;0,+(Y37/X37)*100,0)</f>
        <v>-105.36048984725699</v>
      </c>
      <c r="AA37" s="33">
        <f>SUM(AA29:AA36)</f>
        <v>1615524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1417000</v>
      </c>
      <c r="M44" s="31">
        <f t="shared" si="5"/>
        <v>0</v>
      </c>
      <c r="N44" s="31">
        <f t="shared" si="5"/>
        <v>1417000</v>
      </c>
      <c r="O44" s="31">
        <f t="shared" si="5"/>
        <v>0</v>
      </c>
      <c r="P44" s="31">
        <f t="shared" si="5"/>
        <v>945000</v>
      </c>
      <c r="Q44" s="31">
        <f t="shared" si="5"/>
        <v>0</v>
      </c>
      <c r="R44" s="31">
        <f t="shared" si="5"/>
        <v>945000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-86600</v>
      </c>
      <c r="X44" s="31">
        <f t="shared" si="5"/>
        <v>1615524</v>
      </c>
      <c r="Y44" s="31">
        <f t="shared" si="5"/>
        <v>-1702124</v>
      </c>
      <c r="Z44" s="32">
        <f>+IF(X44&lt;&gt;0,+(Y44/X44)*100,0)</f>
        <v>-105.36048984725699</v>
      </c>
      <c r="AA44" s="33">
        <f>+AA37+AA43</f>
        <v>1615524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-173028311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3885519</v>
      </c>
      <c r="L45" s="44">
        <f t="shared" si="6"/>
        <v>-460141</v>
      </c>
      <c r="M45" s="44">
        <f t="shared" si="6"/>
        <v>471634</v>
      </c>
      <c r="N45" s="44">
        <f t="shared" si="6"/>
        <v>3897012</v>
      </c>
      <c r="O45" s="44">
        <f t="shared" si="6"/>
        <v>823905</v>
      </c>
      <c r="P45" s="44">
        <f t="shared" si="6"/>
        <v>805997</v>
      </c>
      <c r="Q45" s="44">
        <f t="shared" si="6"/>
        <v>959298</v>
      </c>
      <c r="R45" s="44">
        <f t="shared" si="6"/>
        <v>2589200</v>
      </c>
      <c r="S45" s="44">
        <f t="shared" si="6"/>
        <v>958859</v>
      </c>
      <c r="T45" s="44">
        <f t="shared" si="6"/>
        <v>959298</v>
      </c>
      <c r="U45" s="44">
        <f t="shared" si="6"/>
        <v>719382</v>
      </c>
      <c r="V45" s="44">
        <f t="shared" si="6"/>
        <v>2637539</v>
      </c>
      <c r="W45" s="44">
        <f t="shared" si="6"/>
        <v>14127388</v>
      </c>
      <c r="X45" s="44">
        <f t="shared" si="6"/>
        <v>-173028311</v>
      </c>
      <c r="Y45" s="44">
        <f t="shared" si="6"/>
        <v>187155699</v>
      </c>
      <c r="Z45" s="45">
        <f>+IF(X45&lt;&gt;0,+(Y45/X45)*100,0)</f>
        <v>-108.16478408553616</v>
      </c>
      <c r="AA45" s="46">
        <f>+AA26-AA44</f>
        <v>-173028311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-340394937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>
        <v>11236991</v>
      </c>
      <c r="Q17" s="20">
        <v>387653</v>
      </c>
      <c r="R17" s="24">
        <v>11624644</v>
      </c>
      <c r="S17" s="24"/>
      <c r="T17" s="20"/>
      <c r="U17" s="24"/>
      <c r="V17" s="24"/>
      <c r="W17" s="24">
        <v>-327639088</v>
      </c>
      <c r="X17" s="20">
        <v>-340394937</v>
      </c>
      <c r="Y17" s="24">
        <v>12755849</v>
      </c>
      <c r="Z17" s="25">
        <v>-3.7473674292634969</v>
      </c>
      <c r="AA17" s="26">
        <v>-340394937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4713044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594601</v>
      </c>
      <c r="R21" s="20">
        <v>594601</v>
      </c>
      <c r="S21" s="20"/>
      <c r="T21" s="20"/>
      <c r="U21" s="20">
        <v>2212429</v>
      </c>
      <c r="V21" s="20">
        <v>2212429</v>
      </c>
      <c r="W21" s="20">
        <v>2807030</v>
      </c>
      <c r="X21" s="20">
        <v>4713044</v>
      </c>
      <c r="Y21" s="20">
        <v>-1906014</v>
      </c>
      <c r="Z21" s="21">
        <v>-40.441251980673215</v>
      </c>
      <c r="AA21" s="22">
        <v>4713044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-335681893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11236991</v>
      </c>
      <c r="Q25" s="36">
        <f t="shared" si="1"/>
        <v>982254</v>
      </c>
      <c r="R25" s="36">
        <f t="shared" si="1"/>
        <v>12219245</v>
      </c>
      <c r="S25" s="36">
        <f t="shared" si="1"/>
        <v>0</v>
      </c>
      <c r="T25" s="36">
        <f t="shared" si="1"/>
        <v>0</v>
      </c>
      <c r="U25" s="36">
        <f t="shared" si="1"/>
        <v>2212429</v>
      </c>
      <c r="V25" s="36">
        <f t="shared" si="1"/>
        <v>2212429</v>
      </c>
      <c r="W25" s="36">
        <f t="shared" si="1"/>
        <v>-324832058</v>
      </c>
      <c r="X25" s="36">
        <f t="shared" si="1"/>
        <v>-335681893</v>
      </c>
      <c r="Y25" s="36">
        <f t="shared" si="1"/>
        <v>10849835</v>
      </c>
      <c r="Z25" s="37">
        <f>+IF(X25&lt;&gt;0,+(Y25/X25)*100,0)</f>
        <v>-3.2321776140603449</v>
      </c>
      <c r="AA25" s="38">
        <f>SUM(AA15:AA24)</f>
        <v>-335681893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-335681893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11236991</v>
      </c>
      <c r="Q26" s="31">
        <f t="shared" si="2"/>
        <v>982254</v>
      </c>
      <c r="R26" s="31">
        <f t="shared" si="2"/>
        <v>12219245</v>
      </c>
      <c r="S26" s="31">
        <f t="shared" si="2"/>
        <v>0</v>
      </c>
      <c r="T26" s="31">
        <f t="shared" si="2"/>
        <v>0</v>
      </c>
      <c r="U26" s="31">
        <f t="shared" si="2"/>
        <v>2212429</v>
      </c>
      <c r="V26" s="31">
        <f t="shared" si="2"/>
        <v>2212429</v>
      </c>
      <c r="W26" s="31">
        <f t="shared" si="2"/>
        <v>-324832058</v>
      </c>
      <c r="X26" s="31">
        <f t="shared" si="2"/>
        <v>-335681893</v>
      </c>
      <c r="Y26" s="31">
        <f t="shared" si="2"/>
        <v>10849835</v>
      </c>
      <c r="Z26" s="32">
        <f>+IF(X26&lt;&gt;0,+(Y26/X26)*100,0)</f>
        <v>-3.2321776140603449</v>
      </c>
      <c r="AA26" s="33">
        <f>+AA13+AA25</f>
        <v>-335681893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-335681893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11236991</v>
      </c>
      <c r="Q45" s="44">
        <f t="shared" si="6"/>
        <v>982254</v>
      </c>
      <c r="R45" s="44">
        <f t="shared" si="6"/>
        <v>12219245</v>
      </c>
      <c r="S45" s="44">
        <f t="shared" si="6"/>
        <v>0</v>
      </c>
      <c r="T45" s="44">
        <f t="shared" si="6"/>
        <v>0</v>
      </c>
      <c r="U45" s="44">
        <f t="shared" si="6"/>
        <v>2212429</v>
      </c>
      <c r="V45" s="44">
        <f t="shared" si="6"/>
        <v>2212429</v>
      </c>
      <c r="W45" s="44">
        <f t="shared" si="6"/>
        <v>-324832058</v>
      </c>
      <c r="X45" s="44">
        <f t="shared" si="6"/>
        <v>-335681893</v>
      </c>
      <c r="Y45" s="44">
        <f t="shared" si="6"/>
        <v>10849835</v>
      </c>
      <c r="Z45" s="45">
        <f>+IF(X45&lt;&gt;0,+(Y45/X45)*100,0)</f>
        <v>-3.2321776140603449</v>
      </c>
      <c r="AA45" s="46">
        <f>+AA26-AA44</f>
        <v>-335681893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-986156392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>
        <v>-13961169</v>
      </c>
      <c r="P47" s="20">
        <v>-9760305</v>
      </c>
      <c r="Q47" s="20">
        <v>-7506378</v>
      </c>
      <c r="R47" s="20">
        <v>-31227852</v>
      </c>
      <c r="S47" s="20">
        <v>-11583582</v>
      </c>
      <c r="T47" s="20">
        <v>-13774936</v>
      </c>
      <c r="U47" s="20"/>
      <c r="V47" s="20">
        <v>-25358518</v>
      </c>
      <c r="W47" s="20">
        <v>-906283301</v>
      </c>
      <c r="X47" s="20">
        <v>-986156392</v>
      </c>
      <c r="Y47" s="20">
        <v>79873091</v>
      </c>
      <c r="Z47" s="47">
        <v>-8.0994344961868894</v>
      </c>
      <c r="AA47" s="22">
        <v>-986156392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-986156392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-13961169</v>
      </c>
      <c r="P50" s="52">
        <f t="shared" si="7"/>
        <v>-9760305</v>
      </c>
      <c r="Q50" s="52">
        <f t="shared" si="7"/>
        <v>-7506378</v>
      </c>
      <c r="R50" s="52">
        <f t="shared" si="7"/>
        <v>-31227852</v>
      </c>
      <c r="S50" s="52">
        <f t="shared" si="7"/>
        <v>-11583582</v>
      </c>
      <c r="T50" s="52">
        <f t="shared" si="7"/>
        <v>-13774936</v>
      </c>
      <c r="U50" s="52">
        <f t="shared" si="7"/>
        <v>0</v>
      </c>
      <c r="V50" s="52">
        <f t="shared" si="7"/>
        <v>-25358518</v>
      </c>
      <c r="W50" s="52">
        <f t="shared" si="7"/>
        <v>-906283301</v>
      </c>
      <c r="X50" s="52">
        <f t="shared" si="7"/>
        <v>-986156392</v>
      </c>
      <c r="Y50" s="52">
        <f t="shared" si="7"/>
        <v>79873091</v>
      </c>
      <c r="Z50" s="53">
        <f>+IF(X50&lt;&gt;0,+(Y50/X50)*100,0)</f>
        <v>-8.0994344961868894</v>
      </c>
      <c r="AA50" s="54">
        <f>SUM(AA47:AA49)</f>
        <v>-986156392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-2099057</v>
      </c>
      <c r="Y6" s="20">
        <v>2099057</v>
      </c>
      <c r="Z6" s="21">
        <v>-100</v>
      </c>
      <c r="AA6" s="22">
        <v>-2099057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-2099057</v>
      </c>
      <c r="Y13" s="31">
        <f t="shared" si="0"/>
        <v>2099057</v>
      </c>
      <c r="Z13" s="32">
        <f>+IF(X13&lt;&gt;0,+(Y13/X13)*100,0)</f>
        <v>-100</v>
      </c>
      <c r="AA13" s="33">
        <f>SUM(AA6:AA12)</f>
        <v>-2099057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550000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550000</v>
      </c>
      <c r="Y17" s="24">
        <v>-550000</v>
      </c>
      <c r="Z17" s="25">
        <v>-100</v>
      </c>
      <c r="AA17" s="26">
        <v>550000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550000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550000</v>
      </c>
      <c r="Y25" s="36">
        <f t="shared" si="1"/>
        <v>-550000</v>
      </c>
      <c r="Z25" s="37">
        <f>+IF(X25&lt;&gt;0,+(Y25/X25)*100,0)</f>
        <v>-100</v>
      </c>
      <c r="AA25" s="38">
        <f>SUM(AA15:AA24)</f>
        <v>550000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-1549057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-1549057</v>
      </c>
      <c r="Y26" s="31">
        <f t="shared" si="2"/>
        <v>1549057</v>
      </c>
      <c r="Z26" s="32">
        <f>+IF(X26&lt;&gt;0,+(Y26/X26)*100,0)</f>
        <v>-100</v>
      </c>
      <c r="AA26" s="33">
        <f>+AA13+AA25</f>
        <v>-1549057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426114</v>
      </c>
      <c r="D32" s="18"/>
      <c r="E32" s="19"/>
      <c r="F32" s="20">
        <v>29996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59652</v>
      </c>
      <c r="R32" s="20">
        <v>59652</v>
      </c>
      <c r="S32" s="20">
        <v>56296</v>
      </c>
      <c r="T32" s="20">
        <v>55512</v>
      </c>
      <c r="U32" s="20">
        <v>56946</v>
      </c>
      <c r="V32" s="20">
        <v>168754</v>
      </c>
      <c r="W32" s="20">
        <v>228406</v>
      </c>
      <c r="X32" s="20">
        <v>29996</v>
      </c>
      <c r="Y32" s="20">
        <v>198410</v>
      </c>
      <c r="Z32" s="21">
        <v>661.45486064808642</v>
      </c>
      <c r="AA32" s="22">
        <v>29996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59652</v>
      </c>
      <c r="R37" s="31">
        <f t="shared" si="3"/>
        <v>59652</v>
      </c>
      <c r="S37" s="31">
        <f t="shared" si="3"/>
        <v>56296</v>
      </c>
      <c r="T37" s="31">
        <f t="shared" si="3"/>
        <v>55512</v>
      </c>
      <c r="U37" s="31">
        <f t="shared" si="3"/>
        <v>56946</v>
      </c>
      <c r="V37" s="31">
        <f t="shared" si="3"/>
        <v>168754</v>
      </c>
      <c r="W37" s="31">
        <f t="shared" si="3"/>
        <v>228406</v>
      </c>
      <c r="X37" s="31">
        <f t="shared" si="3"/>
        <v>29996</v>
      </c>
      <c r="Y37" s="31">
        <f t="shared" si="3"/>
        <v>198410</v>
      </c>
      <c r="Z37" s="32">
        <f>+IF(X37&lt;&gt;0,+(Y37/X37)*100,0)</f>
        <v>661.45486064808642</v>
      </c>
      <c r="AA37" s="33">
        <f>SUM(AA29:AA36)</f>
        <v>29996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29996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59652</v>
      </c>
      <c r="R44" s="31">
        <f t="shared" si="5"/>
        <v>59652</v>
      </c>
      <c r="S44" s="31">
        <f t="shared" si="5"/>
        <v>56296</v>
      </c>
      <c r="T44" s="31">
        <f t="shared" si="5"/>
        <v>55512</v>
      </c>
      <c r="U44" s="31">
        <f t="shared" si="5"/>
        <v>56946</v>
      </c>
      <c r="V44" s="31">
        <f t="shared" si="5"/>
        <v>168754</v>
      </c>
      <c r="W44" s="31">
        <f t="shared" si="5"/>
        <v>228406</v>
      </c>
      <c r="X44" s="31">
        <f t="shared" si="5"/>
        <v>29996</v>
      </c>
      <c r="Y44" s="31">
        <f t="shared" si="5"/>
        <v>198410</v>
      </c>
      <c r="Z44" s="32">
        <f>+IF(X44&lt;&gt;0,+(Y44/X44)*100,0)</f>
        <v>661.45486064808642</v>
      </c>
      <c r="AA44" s="33">
        <f>+AA37+AA43</f>
        <v>29996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-1579053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-59652</v>
      </c>
      <c r="R45" s="44">
        <f t="shared" si="6"/>
        <v>-59652</v>
      </c>
      <c r="S45" s="44">
        <f t="shared" si="6"/>
        <v>-56296</v>
      </c>
      <c r="T45" s="44">
        <f t="shared" si="6"/>
        <v>-55512</v>
      </c>
      <c r="U45" s="44">
        <f t="shared" si="6"/>
        <v>-56946</v>
      </c>
      <c r="V45" s="44">
        <f t="shared" si="6"/>
        <v>-168754</v>
      </c>
      <c r="W45" s="44">
        <f t="shared" si="6"/>
        <v>-228406</v>
      </c>
      <c r="X45" s="44">
        <f t="shared" si="6"/>
        <v>-1579053</v>
      </c>
      <c r="Y45" s="44">
        <f t="shared" si="6"/>
        <v>1350647</v>
      </c>
      <c r="Z45" s="45">
        <f>+IF(X45&lt;&gt;0,+(Y45/X45)*100,0)</f>
        <v>-85.535254358150098</v>
      </c>
      <c r="AA45" s="46">
        <f>+AA26-AA44</f>
        <v>-1579053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79805838</v>
      </c>
      <c r="G6" s="20">
        <v>202875427</v>
      </c>
      <c r="H6" s="20">
        <v>140703</v>
      </c>
      <c r="I6" s="20">
        <v>-470443</v>
      </c>
      <c r="J6" s="20">
        <v>202545687</v>
      </c>
      <c r="K6" s="20">
        <v>10705</v>
      </c>
      <c r="L6" s="20">
        <v>-396233</v>
      </c>
      <c r="M6" s="20">
        <v>12293087</v>
      </c>
      <c r="N6" s="20">
        <v>11907559</v>
      </c>
      <c r="O6" s="20">
        <v>-201086</v>
      </c>
      <c r="P6" s="20"/>
      <c r="Q6" s="20">
        <v>9516663</v>
      </c>
      <c r="R6" s="20">
        <v>9315577</v>
      </c>
      <c r="S6" s="20">
        <v>-63986</v>
      </c>
      <c r="T6" s="20">
        <v>-280239</v>
      </c>
      <c r="U6" s="20">
        <v>18429</v>
      </c>
      <c r="V6" s="20">
        <v>-325796</v>
      </c>
      <c r="W6" s="20">
        <v>223443027</v>
      </c>
      <c r="X6" s="20">
        <v>79805838</v>
      </c>
      <c r="Y6" s="20">
        <v>143637189</v>
      </c>
      <c r="Z6" s="21">
        <v>179.98331024354383</v>
      </c>
      <c r="AA6" s="22">
        <v>79805838</v>
      </c>
    </row>
    <row r="7" spans="1:27" x14ac:dyDescent="0.25">
      <c r="A7" s="23" t="s">
        <v>35</v>
      </c>
      <c r="B7" s="17" t="s">
        <v>32</v>
      </c>
      <c r="C7" s="18">
        <v>-16645744</v>
      </c>
      <c r="D7" s="18"/>
      <c r="E7" s="19">
        <v>-3487869</v>
      </c>
      <c r="F7" s="20">
        <v>-1131365</v>
      </c>
      <c r="G7" s="20">
        <v>-8931559</v>
      </c>
      <c r="H7" s="20">
        <v>-7140942</v>
      </c>
      <c r="I7" s="20">
        <v>224210</v>
      </c>
      <c r="J7" s="20">
        <v>-15848291</v>
      </c>
      <c r="K7" s="20">
        <v>468898</v>
      </c>
      <c r="L7" s="20">
        <v>749571</v>
      </c>
      <c r="M7" s="20">
        <v>416652</v>
      </c>
      <c r="N7" s="20">
        <v>1635121</v>
      </c>
      <c r="O7" s="20">
        <v>369699</v>
      </c>
      <c r="P7" s="20"/>
      <c r="Q7" s="20">
        <v>157335</v>
      </c>
      <c r="R7" s="20">
        <v>527034</v>
      </c>
      <c r="S7" s="20">
        <v>498558</v>
      </c>
      <c r="T7" s="20">
        <v>594982</v>
      </c>
      <c r="U7" s="20">
        <v>444761</v>
      </c>
      <c r="V7" s="20">
        <v>1538301</v>
      </c>
      <c r="W7" s="20">
        <v>-12147835</v>
      </c>
      <c r="X7" s="20">
        <v>-1131365</v>
      </c>
      <c r="Y7" s="20">
        <v>-11016470</v>
      </c>
      <c r="Z7" s="21">
        <v>973.73261502698062</v>
      </c>
      <c r="AA7" s="22">
        <v>-1131365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>
        <v>-18498</v>
      </c>
      <c r="L10" s="20"/>
      <c r="M10" s="20">
        <v>-5530</v>
      </c>
      <c r="N10" s="20">
        <v>-24028</v>
      </c>
      <c r="O10" s="20"/>
      <c r="P10" s="20"/>
      <c r="Q10" s="20"/>
      <c r="R10" s="20"/>
      <c r="S10" s="20"/>
      <c r="T10" s="20">
        <v>-19536</v>
      </c>
      <c r="U10" s="20">
        <v>-8716</v>
      </c>
      <c r="V10" s="20">
        <v>-28252</v>
      </c>
      <c r="W10" s="20">
        <v>350142</v>
      </c>
      <c r="X10" s="20">
        <v>4</v>
      </c>
      <c r="Y10" s="20">
        <v>350138</v>
      </c>
      <c r="Z10" s="21">
        <v>8753450</v>
      </c>
      <c r="AA10" s="22">
        <v>4</v>
      </c>
    </row>
    <row r="11" spans="1:27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>
        <v>5152</v>
      </c>
      <c r="L11" s="24">
        <v>78869</v>
      </c>
      <c r="M11" s="20">
        <v>34821</v>
      </c>
      <c r="N11" s="24">
        <v>118842</v>
      </c>
      <c r="O11" s="24">
        <v>35046</v>
      </c>
      <c r="P11" s="24"/>
      <c r="Q11" s="20">
        <v>39445</v>
      </c>
      <c r="R11" s="24">
        <v>74491</v>
      </c>
      <c r="S11" s="24">
        <v>34304</v>
      </c>
      <c r="T11" s="20">
        <v>34304</v>
      </c>
      <c r="U11" s="24">
        <v>34304</v>
      </c>
      <c r="V11" s="24">
        <v>102912</v>
      </c>
      <c r="W11" s="24">
        <v>1461389</v>
      </c>
      <c r="X11" s="20"/>
      <c r="Y11" s="24">
        <v>1461389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171471854</v>
      </c>
      <c r="D13" s="29">
        <f>SUM(D6:D12)</f>
        <v>0</v>
      </c>
      <c r="E13" s="30">
        <f t="shared" si="0"/>
        <v>28326500</v>
      </c>
      <c r="F13" s="31">
        <f t="shared" si="0"/>
        <v>78674477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466257</v>
      </c>
      <c r="L13" s="31">
        <f t="shared" si="0"/>
        <v>432207</v>
      </c>
      <c r="M13" s="31">
        <f t="shared" si="0"/>
        <v>12739030</v>
      </c>
      <c r="N13" s="31">
        <f t="shared" si="0"/>
        <v>13637494</v>
      </c>
      <c r="O13" s="31">
        <f t="shared" si="0"/>
        <v>203659</v>
      </c>
      <c r="P13" s="31">
        <f t="shared" si="0"/>
        <v>0</v>
      </c>
      <c r="Q13" s="31">
        <f t="shared" si="0"/>
        <v>9713443</v>
      </c>
      <c r="R13" s="31">
        <f t="shared" si="0"/>
        <v>9917102</v>
      </c>
      <c r="S13" s="31">
        <f t="shared" si="0"/>
        <v>468876</v>
      </c>
      <c r="T13" s="31">
        <f t="shared" si="0"/>
        <v>329511</v>
      </c>
      <c r="U13" s="31">
        <f t="shared" si="0"/>
        <v>488778</v>
      </c>
      <c r="V13" s="31">
        <f t="shared" si="0"/>
        <v>1287165</v>
      </c>
      <c r="W13" s="31">
        <f t="shared" si="0"/>
        <v>213086689</v>
      </c>
      <c r="X13" s="31">
        <f t="shared" si="0"/>
        <v>78674477</v>
      </c>
      <c r="Y13" s="31">
        <f t="shared" si="0"/>
        <v>134412212</v>
      </c>
      <c r="Z13" s="32">
        <f>+IF(X13&lt;&gt;0,+(Y13/X13)*100,0)</f>
        <v>170.84601909714635</v>
      </c>
      <c r="AA13" s="33">
        <f>SUM(AA6:AA12)</f>
        <v>78674477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-388174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-388174</v>
      </c>
      <c r="Y17" s="24">
        <v>4138945</v>
      </c>
      <c r="Z17" s="25">
        <v>-1066.2602338126715</v>
      </c>
      <c r="AA17" s="26">
        <v>-388174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-388174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-388174</v>
      </c>
      <c r="Y25" s="36">
        <f t="shared" si="1"/>
        <v>4138945</v>
      </c>
      <c r="Z25" s="37">
        <f>+IF(X25&lt;&gt;0,+(Y25/X25)*100,0)</f>
        <v>-1066.2602338126715</v>
      </c>
      <c r="AA25" s="38">
        <f>SUM(AA15:AA24)</f>
        <v>-388174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175222625</v>
      </c>
      <c r="D26" s="29">
        <f>+D13+D25</f>
        <v>0</v>
      </c>
      <c r="E26" s="30">
        <f t="shared" si="2"/>
        <v>26951679</v>
      </c>
      <c r="F26" s="31">
        <f t="shared" si="2"/>
        <v>78286303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466257</v>
      </c>
      <c r="L26" s="31">
        <f t="shared" si="2"/>
        <v>432207</v>
      </c>
      <c r="M26" s="31">
        <f t="shared" si="2"/>
        <v>12739030</v>
      </c>
      <c r="N26" s="31">
        <f t="shared" si="2"/>
        <v>13637494</v>
      </c>
      <c r="O26" s="31">
        <f t="shared" si="2"/>
        <v>203659</v>
      </c>
      <c r="P26" s="31">
        <f t="shared" si="2"/>
        <v>0</v>
      </c>
      <c r="Q26" s="31">
        <f t="shared" si="2"/>
        <v>9713443</v>
      </c>
      <c r="R26" s="31">
        <f t="shared" si="2"/>
        <v>9917102</v>
      </c>
      <c r="S26" s="31">
        <f t="shared" si="2"/>
        <v>468876</v>
      </c>
      <c r="T26" s="31">
        <f t="shared" si="2"/>
        <v>329511</v>
      </c>
      <c r="U26" s="31">
        <f t="shared" si="2"/>
        <v>488778</v>
      </c>
      <c r="V26" s="31">
        <f t="shared" si="2"/>
        <v>1287165</v>
      </c>
      <c r="W26" s="31">
        <f t="shared" si="2"/>
        <v>216837460</v>
      </c>
      <c r="X26" s="31">
        <f t="shared" si="2"/>
        <v>78286303</v>
      </c>
      <c r="Y26" s="31">
        <f t="shared" si="2"/>
        <v>138551157</v>
      </c>
      <c r="Z26" s="32">
        <f>+IF(X26&lt;&gt;0,+(Y26/X26)*100,0)</f>
        <v>176.98007402393239</v>
      </c>
      <c r="AA26" s="33">
        <f>+AA13+AA25</f>
        <v>78286303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>
        <v>-2802</v>
      </c>
      <c r="L31" s="20">
        <v>-12578</v>
      </c>
      <c r="M31" s="20">
        <v>-4557</v>
      </c>
      <c r="N31" s="20">
        <v>-19937</v>
      </c>
      <c r="O31" s="20">
        <v>-6402</v>
      </c>
      <c r="P31" s="20"/>
      <c r="Q31" s="20">
        <v>-1757</v>
      </c>
      <c r="R31" s="20">
        <v>-8159</v>
      </c>
      <c r="S31" s="20">
        <v>-602</v>
      </c>
      <c r="T31" s="20">
        <v>-2058</v>
      </c>
      <c r="U31" s="20">
        <v>-1144</v>
      </c>
      <c r="V31" s="20">
        <v>-3804</v>
      </c>
      <c r="W31" s="20">
        <v>-235740</v>
      </c>
      <c r="X31" s="20"/>
      <c r="Y31" s="20">
        <v>-235740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-2679979</v>
      </c>
      <c r="G32" s="20">
        <v>40907578</v>
      </c>
      <c r="H32" s="20">
        <v>-2633058</v>
      </c>
      <c r="I32" s="20">
        <v>558776</v>
      </c>
      <c r="J32" s="20">
        <v>38833296</v>
      </c>
      <c r="K32" s="20">
        <v>681263</v>
      </c>
      <c r="L32" s="20">
        <v>662448</v>
      </c>
      <c r="M32" s="20">
        <v>1884206</v>
      </c>
      <c r="N32" s="20">
        <v>3227917</v>
      </c>
      <c r="O32" s="20">
        <v>-612035</v>
      </c>
      <c r="P32" s="20"/>
      <c r="Q32" s="20">
        <v>265720</v>
      </c>
      <c r="R32" s="20">
        <v>-346315</v>
      </c>
      <c r="S32" s="20">
        <v>556200</v>
      </c>
      <c r="T32" s="20">
        <v>616099</v>
      </c>
      <c r="U32" s="20">
        <v>747453</v>
      </c>
      <c r="V32" s="20">
        <v>1919752</v>
      </c>
      <c r="W32" s="20">
        <v>43634650</v>
      </c>
      <c r="X32" s="20">
        <v>-2679979</v>
      </c>
      <c r="Y32" s="20">
        <v>46314629</v>
      </c>
      <c r="Z32" s="21">
        <v>-1728.1713401485608</v>
      </c>
      <c r="AA32" s="22">
        <v>-2679979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>
        <v>-39500</v>
      </c>
      <c r="P34" s="20"/>
      <c r="Q34" s="20"/>
      <c r="R34" s="20">
        <v>-39500</v>
      </c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>
        <v>225660</v>
      </c>
      <c r="L35" s="20">
        <v>228749</v>
      </c>
      <c r="M35" s="20">
        <v>225583</v>
      </c>
      <c r="N35" s="20">
        <v>679992</v>
      </c>
      <c r="O35" s="20">
        <v>227429</v>
      </c>
      <c r="P35" s="20"/>
      <c r="Q35" s="20">
        <v>227641</v>
      </c>
      <c r="R35" s="20">
        <v>455070</v>
      </c>
      <c r="S35" s="20">
        <v>222884</v>
      </c>
      <c r="T35" s="20">
        <v>228594</v>
      </c>
      <c r="U35" s="20">
        <v>238132</v>
      </c>
      <c r="V35" s="20">
        <v>689610</v>
      </c>
      <c r="W35" s="20">
        <v>12645710</v>
      </c>
      <c r="X35" s="20">
        <v>2491159</v>
      </c>
      <c r="Y35" s="20">
        <v>10154551</v>
      </c>
      <c r="Z35" s="21">
        <v>407.62355995743349</v>
      </c>
      <c r="AA35" s="22">
        <v>2491159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-188820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904121</v>
      </c>
      <c r="L37" s="31">
        <f t="shared" si="3"/>
        <v>878619</v>
      </c>
      <c r="M37" s="31">
        <f t="shared" si="3"/>
        <v>2065732</v>
      </c>
      <c r="N37" s="31">
        <f t="shared" si="3"/>
        <v>3848472</v>
      </c>
      <c r="O37" s="31">
        <f t="shared" si="3"/>
        <v>-430508</v>
      </c>
      <c r="P37" s="31">
        <f t="shared" si="3"/>
        <v>0</v>
      </c>
      <c r="Q37" s="31">
        <f t="shared" si="3"/>
        <v>491604</v>
      </c>
      <c r="R37" s="31">
        <f t="shared" si="3"/>
        <v>61096</v>
      </c>
      <c r="S37" s="31">
        <f t="shared" si="3"/>
        <v>778482</v>
      </c>
      <c r="T37" s="31">
        <f t="shared" si="3"/>
        <v>842635</v>
      </c>
      <c r="U37" s="31">
        <f t="shared" si="3"/>
        <v>984441</v>
      </c>
      <c r="V37" s="31">
        <f t="shared" si="3"/>
        <v>2605558</v>
      </c>
      <c r="W37" s="31">
        <f t="shared" si="3"/>
        <v>55965620</v>
      </c>
      <c r="X37" s="31">
        <f t="shared" si="3"/>
        <v>-188820</v>
      </c>
      <c r="Y37" s="31">
        <f t="shared" si="3"/>
        <v>56154440</v>
      </c>
      <c r="Z37" s="32">
        <f>+IF(X37&lt;&gt;0,+(Y37/X37)*100,0)</f>
        <v>-29739.667408113546</v>
      </c>
      <c r="AA37" s="33">
        <f>SUM(AA29:AA36)</f>
        <v>-188820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-188820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904121</v>
      </c>
      <c r="L44" s="31">
        <f t="shared" si="5"/>
        <v>878619</v>
      </c>
      <c r="M44" s="31">
        <f t="shared" si="5"/>
        <v>2065732</v>
      </c>
      <c r="N44" s="31">
        <f t="shared" si="5"/>
        <v>3848472</v>
      </c>
      <c r="O44" s="31">
        <f t="shared" si="5"/>
        <v>-430508</v>
      </c>
      <c r="P44" s="31">
        <f t="shared" si="5"/>
        <v>0</v>
      </c>
      <c r="Q44" s="31">
        <f t="shared" si="5"/>
        <v>491604</v>
      </c>
      <c r="R44" s="31">
        <f t="shared" si="5"/>
        <v>61096</v>
      </c>
      <c r="S44" s="31">
        <f t="shared" si="5"/>
        <v>778482</v>
      </c>
      <c r="T44" s="31">
        <f t="shared" si="5"/>
        <v>842635</v>
      </c>
      <c r="U44" s="31">
        <f t="shared" si="5"/>
        <v>984441</v>
      </c>
      <c r="V44" s="31">
        <f t="shared" si="5"/>
        <v>2605558</v>
      </c>
      <c r="W44" s="31">
        <f t="shared" si="5"/>
        <v>65586532</v>
      </c>
      <c r="X44" s="31">
        <f t="shared" si="5"/>
        <v>-188820</v>
      </c>
      <c r="Y44" s="31">
        <f t="shared" si="5"/>
        <v>65775352</v>
      </c>
      <c r="Z44" s="32">
        <f>+IF(X44&lt;&gt;0,+(Y44/X44)*100,0)</f>
        <v>-34834.949687533102</v>
      </c>
      <c r="AA44" s="33">
        <f>+AA37+AA43</f>
        <v>-188820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118786918</v>
      </c>
      <c r="D45" s="42">
        <f t="shared" si="6"/>
        <v>0</v>
      </c>
      <c r="E45" s="43">
        <f t="shared" si="6"/>
        <v>23385584</v>
      </c>
      <c r="F45" s="44">
        <f t="shared" si="6"/>
        <v>78475123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-437864</v>
      </c>
      <c r="L45" s="44">
        <f t="shared" si="6"/>
        <v>-446412</v>
      </c>
      <c r="M45" s="44">
        <f t="shared" si="6"/>
        <v>10673298</v>
      </c>
      <c r="N45" s="44">
        <f t="shared" si="6"/>
        <v>9789022</v>
      </c>
      <c r="O45" s="44">
        <f t="shared" si="6"/>
        <v>634167</v>
      </c>
      <c r="P45" s="44">
        <f t="shared" si="6"/>
        <v>0</v>
      </c>
      <c r="Q45" s="44">
        <f t="shared" si="6"/>
        <v>9221839</v>
      </c>
      <c r="R45" s="44">
        <f t="shared" si="6"/>
        <v>9856006</v>
      </c>
      <c r="S45" s="44">
        <f t="shared" si="6"/>
        <v>-309606</v>
      </c>
      <c r="T45" s="44">
        <f t="shared" si="6"/>
        <v>-513124</v>
      </c>
      <c r="U45" s="44">
        <f t="shared" si="6"/>
        <v>-495663</v>
      </c>
      <c r="V45" s="44">
        <f t="shared" si="6"/>
        <v>-1318393</v>
      </c>
      <c r="W45" s="44">
        <f t="shared" si="6"/>
        <v>151250928</v>
      </c>
      <c r="X45" s="44">
        <f t="shared" si="6"/>
        <v>78475123</v>
      </c>
      <c r="Y45" s="44">
        <f t="shared" si="6"/>
        <v>72775805</v>
      </c>
      <c r="Z45" s="45">
        <f>+IF(X45&lt;&gt;0,+(Y45/X45)*100,0)</f>
        <v>92.737420749248145</v>
      </c>
      <c r="AA45" s="46">
        <f>+AA26-AA44</f>
        <v>78475123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29077147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47535480</v>
      </c>
      <c r="V47" s="20">
        <v>47535480</v>
      </c>
      <c r="W47" s="20">
        <v>47535480</v>
      </c>
      <c r="X47" s="20">
        <v>29077147</v>
      </c>
      <c r="Y47" s="20">
        <v>18458333</v>
      </c>
      <c r="Z47" s="47">
        <v>63.480550550574989</v>
      </c>
      <c r="AA47" s="22">
        <v>29077147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29077147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47535480</v>
      </c>
      <c r="V50" s="52">
        <f t="shared" si="7"/>
        <v>47535480</v>
      </c>
      <c r="W50" s="52">
        <f t="shared" si="7"/>
        <v>47535480</v>
      </c>
      <c r="X50" s="52">
        <f t="shared" si="7"/>
        <v>29077147</v>
      </c>
      <c r="Y50" s="52">
        <f t="shared" si="7"/>
        <v>18458333</v>
      </c>
      <c r="Z50" s="53">
        <f>+IF(X50&lt;&gt;0,+(Y50/X50)*100,0)</f>
        <v>63.480550550574989</v>
      </c>
      <c r="AA50" s="54">
        <f>SUM(AA47:AA49)</f>
        <v>29077147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39050739</v>
      </c>
      <c r="G6" s="20">
        <v>1382848</v>
      </c>
      <c r="H6" s="20">
        <v>1290582</v>
      </c>
      <c r="I6" s="20">
        <v>1625221</v>
      </c>
      <c r="J6" s="20">
        <v>4298651</v>
      </c>
      <c r="K6" s="20">
        <v>2100181</v>
      </c>
      <c r="L6" s="20">
        <v>1257826</v>
      </c>
      <c r="M6" s="20">
        <v>1360479</v>
      </c>
      <c r="N6" s="20">
        <v>4718486</v>
      </c>
      <c r="O6" s="20">
        <v>1487907</v>
      </c>
      <c r="P6" s="20">
        <v>1606742</v>
      </c>
      <c r="Q6" s="20">
        <v>1954145</v>
      </c>
      <c r="R6" s="20">
        <v>5048794</v>
      </c>
      <c r="S6" s="20">
        <v>1659672</v>
      </c>
      <c r="T6" s="20">
        <v>1787753</v>
      </c>
      <c r="U6" s="20">
        <v>1975632</v>
      </c>
      <c r="V6" s="20">
        <v>5423057</v>
      </c>
      <c r="W6" s="20">
        <v>19488988</v>
      </c>
      <c r="X6" s="20">
        <v>39050739</v>
      </c>
      <c r="Y6" s="20">
        <v>-19561751</v>
      </c>
      <c r="Z6" s="21">
        <v>-50.093164690173985</v>
      </c>
      <c r="AA6" s="22">
        <v>39050739</v>
      </c>
    </row>
    <row r="7" spans="1:27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18218303</v>
      </c>
      <c r="G7" s="20">
        <v>3652384</v>
      </c>
      <c r="H7" s="20">
        <v>2185950</v>
      </c>
      <c r="I7" s="20">
        <v>746225</v>
      </c>
      <c r="J7" s="20">
        <v>6584559</v>
      </c>
      <c r="K7" s="20">
        <v>1959650</v>
      </c>
      <c r="L7" s="20">
        <v>2580705</v>
      </c>
      <c r="M7" s="20">
        <v>2768871</v>
      </c>
      <c r="N7" s="20">
        <v>7309226</v>
      </c>
      <c r="O7" s="20">
        <v>-971064</v>
      </c>
      <c r="P7" s="20">
        <v>2205988</v>
      </c>
      <c r="Q7" s="20">
        <v>1904905</v>
      </c>
      <c r="R7" s="20">
        <v>3139829</v>
      </c>
      <c r="S7" s="20">
        <v>2142761</v>
      </c>
      <c r="T7" s="20">
        <v>1181821</v>
      </c>
      <c r="U7" s="20">
        <v>-7247745</v>
      </c>
      <c r="V7" s="20">
        <v>-3923163</v>
      </c>
      <c r="W7" s="20">
        <v>13110451</v>
      </c>
      <c r="X7" s="20">
        <v>18218303</v>
      </c>
      <c r="Y7" s="20">
        <v>-5107852</v>
      </c>
      <c r="Z7" s="21">
        <v>-28.036925283326337</v>
      </c>
      <c r="AA7" s="22">
        <v>18218303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-7897448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-7897448</v>
      </c>
      <c r="Y8" s="20">
        <v>7540612</v>
      </c>
      <c r="Z8" s="21">
        <v>-95.481629002178934</v>
      </c>
      <c r="AA8" s="22">
        <v>-7897448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49371594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4059831</v>
      </c>
      <c r="L13" s="31">
        <f t="shared" si="0"/>
        <v>3838531</v>
      </c>
      <c r="M13" s="31">
        <f t="shared" si="0"/>
        <v>4129350</v>
      </c>
      <c r="N13" s="31">
        <f t="shared" si="0"/>
        <v>12027712</v>
      </c>
      <c r="O13" s="31">
        <f t="shared" si="0"/>
        <v>516843</v>
      </c>
      <c r="P13" s="31">
        <f t="shared" si="0"/>
        <v>3812730</v>
      </c>
      <c r="Q13" s="31">
        <f t="shared" si="0"/>
        <v>3859050</v>
      </c>
      <c r="R13" s="31">
        <f t="shared" si="0"/>
        <v>8188623</v>
      </c>
      <c r="S13" s="31">
        <f t="shared" si="0"/>
        <v>3802433</v>
      </c>
      <c r="T13" s="31">
        <f t="shared" si="0"/>
        <v>2969574</v>
      </c>
      <c r="U13" s="31">
        <f t="shared" si="0"/>
        <v>-5272113</v>
      </c>
      <c r="V13" s="31">
        <f t="shared" si="0"/>
        <v>1499894</v>
      </c>
      <c r="W13" s="31">
        <f t="shared" si="0"/>
        <v>32242603</v>
      </c>
      <c r="X13" s="31">
        <f t="shared" si="0"/>
        <v>49371594</v>
      </c>
      <c r="Y13" s="31">
        <f t="shared" si="0"/>
        <v>-17128991</v>
      </c>
      <c r="Z13" s="32">
        <f>+IF(X13&lt;&gt;0,+(Y13/X13)*100,0)</f>
        <v>-34.694020614363794</v>
      </c>
      <c r="AA13" s="33">
        <f>SUM(AA6:AA12)</f>
        <v>49371594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32175712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>
        <v>-8671545</v>
      </c>
      <c r="Q17" s="20"/>
      <c r="R17" s="24">
        <v>-8671545</v>
      </c>
      <c r="S17" s="24"/>
      <c r="T17" s="20"/>
      <c r="U17" s="24"/>
      <c r="V17" s="24"/>
      <c r="W17" s="24">
        <v>32166722</v>
      </c>
      <c r="X17" s="20">
        <v>32175712</v>
      </c>
      <c r="Y17" s="24">
        <v>-8990</v>
      </c>
      <c r="Z17" s="25">
        <v>-2.7940329649892438E-2</v>
      </c>
      <c r="AA17" s="26">
        <v>32175712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32175712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-8671545</v>
      </c>
      <c r="Q25" s="36">
        <f t="shared" si="1"/>
        <v>0</v>
      </c>
      <c r="R25" s="36">
        <f t="shared" si="1"/>
        <v>-8671545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32166722</v>
      </c>
      <c r="X25" s="36">
        <f t="shared" si="1"/>
        <v>32175712</v>
      </c>
      <c r="Y25" s="36">
        <f t="shared" si="1"/>
        <v>-8990</v>
      </c>
      <c r="Z25" s="37">
        <f>+IF(X25&lt;&gt;0,+(Y25/X25)*100,0)</f>
        <v>-2.7940329649892438E-2</v>
      </c>
      <c r="AA25" s="38">
        <f>SUM(AA15:AA24)</f>
        <v>32175712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81547306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4059831</v>
      </c>
      <c r="L26" s="31">
        <f t="shared" si="2"/>
        <v>3838531</v>
      </c>
      <c r="M26" s="31">
        <f t="shared" si="2"/>
        <v>4129350</v>
      </c>
      <c r="N26" s="31">
        <f t="shared" si="2"/>
        <v>12027712</v>
      </c>
      <c r="O26" s="31">
        <f t="shared" si="2"/>
        <v>516843</v>
      </c>
      <c r="P26" s="31">
        <f t="shared" si="2"/>
        <v>-4858815</v>
      </c>
      <c r="Q26" s="31">
        <f t="shared" si="2"/>
        <v>3859050</v>
      </c>
      <c r="R26" s="31">
        <f t="shared" si="2"/>
        <v>-482922</v>
      </c>
      <c r="S26" s="31">
        <f t="shared" si="2"/>
        <v>3802433</v>
      </c>
      <c r="T26" s="31">
        <f t="shared" si="2"/>
        <v>2969574</v>
      </c>
      <c r="U26" s="31">
        <f t="shared" si="2"/>
        <v>-5272113</v>
      </c>
      <c r="V26" s="31">
        <f t="shared" si="2"/>
        <v>1499894</v>
      </c>
      <c r="W26" s="31">
        <f t="shared" si="2"/>
        <v>64409325</v>
      </c>
      <c r="X26" s="31">
        <f t="shared" si="2"/>
        <v>81547306</v>
      </c>
      <c r="Y26" s="31">
        <f t="shared" si="2"/>
        <v>-17137981</v>
      </c>
      <c r="Z26" s="32">
        <f>+IF(X26&lt;&gt;0,+(Y26/X26)*100,0)</f>
        <v>-21.015998983461206</v>
      </c>
      <c r="AA26" s="33">
        <f>+AA13+AA25</f>
        <v>81547306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81547306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4059831</v>
      </c>
      <c r="L45" s="44">
        <f t="shared" si="6"/>
        <v>3838531</v>
      </c>
      <c r="M45" s="44">
        <f t="shared" si="6"/>
        <v>4129350</v>
      </c>
      <c r="N45" s="44">
        <f t="shared" si="6"/>
        <v>12027712</v>
      </c>
      <c r="O45" s="44">
        <f t="shared" si="6"/>
        <v>516843</v>
      </c>
      <c r="P45" s="44">
        <f t="shared" si="6"/>
        <v>-4858815</v>
      </c>
      <c r="Q45" s="44">
        <f t="shared" si="6"/>
        <v>3859050</v>
      </c>
      <c r="R45" s="44">
        <f t="shared" si="6"/>
        <v>-482922</v>
      </c>
      <c r="S45" s="44">
        <f t="shared" si="6"/>
        <v>3802433</v>
      </c>
      <c r="T45" s="44">
        <f t="shared" si="6"/>
        <v>2969574</v>
      </c>
      <c r="U45" s="44">
        <f t="shared" si="6"/>
        <v>-5272113</v>
      </c>
      <c r="V45" s="44">
        <f t="shared" si="6"/>
        <v>1499894</v>
      </c>
      <c r="W45" s="44">
        <f t="shared" si="6"/>
        <v>64409325</v>
      </c>
      <c r="X45" s="44">
        <f t="shared" si="6"/>
        <v>81547306</v>
      </c>
      <c r="Y45" s="44">
        <f t="shared" si="6"/>
        <v>-17137981</v>
      </c>
      <c r="Z45" s="45">
        <f>+IF(X45&lt;&gt;0,+(Y45/X45)*100,0)</f>
        <v>-21.015998983461206</v>
      </c>
      <c r="AA45" s="46">
        <f>+AA26-AA44</f>
        <v>81547306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33521983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33521983</v>
      </c>
      <c r="Y47" s="20">
        <v>-33521983</v>
      </c>
      <c r="Z47" s="47">
        <v>-100</v>
      </c>
      <c r="AA47" s="22">
        <v>33521983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33521983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33521983</v>
      </c>
      <c r="Y50" s="52">
        <f t="shared" si="7"/>
        <v>-33521983</v>
      </c>
      <c r="Z50" s="53">
        <f>+IF(X50&lt;&gt;0,+(Y50/X50)*100,0)</f>
        <v>-100</v>
      </c>
      <c r="AA50" s="54">
        <f>SUM(AA47:AA49)</f>
        <v>33521983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-3004869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-3004869</v>
      </c>
      <c r="Y6" s="20">
        <v>3004869</v>
      </c>
      <c r="Z6" s="21">
        <v>-100</v>
      </c>
      <c r="AA6" s="22">
        <v>-3004869</v>
      </c>
    </row>
    <row r="7" spans="1:27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/>
      <c r="G7" s="20">
        <v>286060</v>
      </c>
      <c r="H7" s="20">
        <v>40872</v>
      </c>
      <c r="I7" s="20">
        <v>226155</v>
      </c>
      <c r="J7" s="20">
        <v>553087</v>
      </c>
      <c r="K7" s="20">
        <v>-64315</v>
      </c>
      <c r="L7" s="20">
        <v>25661</v>
      </c>
      <c r="M7" s="20">
        <v>174954</v>
      </c>
      <c r="N7" s="20">
        <v>136300</v>
      </c>
      <c r="O7" s="20">
        <v>147877</v>
      </c>
      <c r="P7" s="20">
        <v>264904</v>
      </c>
      <c r="Q7" s="20">
        <v>88257</v>
      </c>
      <c r="R7" s="20">
        <v>501038</v>
      </c>
      <c r="S7" s="20">
        <v>204441</v>
      </c>
      <c r="T7" s="20">
        <v>29296</v>
      </c>
      <c r="U7" s="20">
        <v>101320</v>
      </c>
      <c r="V7" s="20">
        <v>335057</v>
      </c>
      <c r="W7" s="20">
        <v>1525482</v>
      </c>
      <c r="X7" s="20"/>
      <c r="Y7" s="20">
        <v>1525482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-3004869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-64315</v>
      </c>
      <c r="L13" s="31">
        <f t="shared" si="0"/>
        <v>25661</v>
      </c>
      <c r="M13" s="31">
        <f t="shared" si="0"/>
        <v>174954</v>
      </c>
      <c r="N13" s="31">
        <f t="shared" si="0"/>
        <v>136300</v>
      </c>
      <c r="O13" s="31">
        <f t="shared" si="0"/>
        <v>147877</v>
      </c>
      <c r="P13" s="31">
        <f t="shared" si="0"/>
        <v>264904</v>
      </c>
      <c r="Q13" s="31">
        <f t="shared" si="0"/>
        <v>88257</v>
      </c>
      <c r="R13" s="31">
        <f t="shared" si="0"/>
        <v>501038</v>
      </c>
      <c r="S13" s="31">
        <f t="shared" si="0"/>
        <v>204441</v>
      </c>
      <c r="T13" s="31">
        <f t="shared" si="0"/>
        <v>29296</v>
      </c>
      <c r="U13" s="31">
        <f t="shared" si="0"/>
        <v>101320</v>
      </c>
      <c r="V13" s="31">
        <f t="shared" si="0"/>
        <v>335057</v>
      </c>
      <c r="W13" s="31">
        <f t="shared" si="0"/>
        <v>1525482</v>
      </c>
      <c r="X13" s="31">
        <f t="shared" si="0"/>
        <v>-3004869</v>
      </c>
      <c r="Y13" s="31">
        <f t="shared" si="0"/>
        <v>4530351</v>
      </c>
      <c r="Z13" s="32">
        <f>+IF(X13&lt;&gt;0,+(Y13/X13)*100,0)</f>
        <v>-150.76700515064053</v>
      </c>
      <c r="AA13" s="33">
        <f>SUM(AA6:AA12)</f>
        <v>-3004869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31149736</v>
      </c>
      <c r="D17" s="18"/>
      <c r="E17" s="19">
        <v>-1698614</v>
      </c>
      <c r="F17" s="20">
        <v>-2174675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-2174675</v>
      </c>
      <c r="Y17" s="24">
        <v>2174675</v>
      </c>
      <c r="Z17" s="25">
        <v>-100</v>
      </c>
      <c r="AA17" s="26">
        <v>-2174675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31149736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-2174675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-2174675</v>
      </c>
      <c r="Y25" s="36">
        <f t="shared" si="1"/>
        <v>2174675</v>
      </c>
      <c r="Z25" s="37">
        <f>+IF(X25&lt;&gt;0,+(Y25/X25)*100,0)</f>
        <v>-100</v>
      </c>
      <c r="AA25" s="38">
        <f>SUM(AA15:AA24)</f>
        <v>-2174675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37830870</v>
      </c>
      <c r="D26" s="29">
        <f>+D13+D25</f>
        <v>0</v>
      </c>
      <c r="E26" s="30">
        <f t="shared" si="2"/>
        <v>2890009</v>
      </c>
      <c r="F26" s="31">
        <f t="shared" si="2"/>
        <v>-5179544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-64315</v>
      </c>
      <c r="L26" s="31">
        <f t="shared" si="2"/>
        <v>25661</v>
      </c>
      <c r="M26" s="31">
        <f t="shared" si="2"/>
        <v>174954</v>
      </c>
      <c r="N26" s="31">
        <f t="shared" si="2"/>
        <v>136300</v>
      </c>
      <c r="O26" s="31">
        <f t="shared" si="2"/>
        <v>147877</v>
      </c>
      <c r="P26" s="31">
        <f t="shared" si="2"/>
        <v>264904</v>
      </c>
      <c r="Q26" s="31">
        <f t="shared" si="2"/>
        <v>88257</v>
      </c>
      <c r="R26" s="31">
        <f t="shared" si="2"/>
        <v>501038</v>
      </c>
      <c r="S26" s="31">
        <f t="shared" si="2"/>
        <v>204441</v>
      </c>
      <c r="T26" s="31">
        <f t="shared" si="2"/>
        <v>29296</v>
      </c>
      <c r="U26" s="31">
        <f t="shared" si="2"/>
        <v>101320</v>
      </c>
      <c r="V26" s="31">
        <f t="shared" si="2"/>
        <v>335057</v>
      </c>
      <c r="W26" s="31">
        <f t="shared" si="2"/>
        <v>1525482</v>
      </c>
      <c r="X26" s="31">
        <f t="shared" si="2"/>
        <v>-5179544</v>
      </c>
      <c r="Y26" s="31">
        <f t="shared" si="2"/>
        <v>6705026</v>
      </c>
      <c r="Z26" s="32">
        <f>+IF(X26&lt;&gt;0,+(Y26/X26)*100,0)</f>
        <v>-129.45205214976454</v>
      </c>
      <c r="AA26" s="33">
        <f>+AA13+AA25</f>
        <v>-5179544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/>
      <c r="G32" s="20"/>
      <c r="H32" s="20">
        <v>24587</v>
      </c>
      <c r="I32" s="20">
        <v>29076</v>
      </c>
      <c r="J32" s="20">
        <v>53663</v>
      </c>
      <c r="K32" s="20">
        <v>27716</v>
      </c>
      <c r="L32" s="20">
        <v>26584</v>
      </c>
      <c r="M32" s="20">
        <v>26646</v>
      </c>
      <c r="N32" s="20">
        <v>80946</v>
      </c>
      <c r="O32" s="20">
        <v>31178</v>
      </c>
      <c r="P32" s="20">
        <v>26318</v>
      </c>
      <c r="Q32" s="20">
        <v>30190</v>
      </c>
      <c r="R32" s="20">
        <v>87686</v>
      </c>
      <c r="S32" s="20">
        <v>31612</v>
      </c>
      <c r="T32" s="20">
        <v>33331</v>
      </c>
      <c r="U32" s="20">
        <v>31286</v>
      </c>
      <c r="V32" s="20">
        <v>96229</v>
      </c>
      <c r="W32" s="20">
        <v>318524</v>
      </c>
      <c r="X32" s="20"/>
      <c r="Y32" s="20">
        <v>318524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-114013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-114013</v>
      </c>
      <c r="Y35" s="20">
        <v>114013</v>
      </c>
      <c r="Z35" s="21">
        <v>-100</v>
      </c>
      <c r="AA35" s="22">
        <v>-114013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-114013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27716</v>
      </c>
      <c r="L37" s="31">
        <f t="shared" si="3"/>
        <v>26584</v>
      </c>
      <c r="M37" s="31">
        <f t="shared" si="3"/>
        <v>26646</v>
      </c>
      <c r="N37" s="31">
        <f t="shared" si="3"/>
        <v>80946</v>
      </c>
      <c r="O37" s="31">
        <f t="shared" si="3"/>
        <v>31178</v>
      </c>
      <c r="P37" s="31">
        <f t="shared" si="3"/>
        <v>26318</v>
      </c>
      <c r="Q37" s="31">
        <f t="shared" si="3"/>
        <v>30190</v>
      </c>
      <c r="R37" s="31">
        <f t="shared" si="3"/>
        <v>87686</v>
      </c>
      <c r="S37" s="31">
        <f t="shared" si="3"/>
        <v>31612</v>
      </c>
      <c r="T37" s="31">
        <f t="shared" si="3"/>
        <v>33331</v>
      </c>
      <c r="U37" s="31">
        <f t="shared" si="3"/>
        <v>31286</v>
      </c>
      <c r="V37" s="31">
        <f t="shared" si="3"/>
        <v>96229</v>
      </c>
      <c r="W37" s="31">
        <f t="shared" si="3"/>
        <v>318524</v>
      </c>
      <c r="X37" s="31">
        <f t="shared" si="3"/>
        <v>-114013</v>
      </c>
      <c r="Y37" s="31">
        <f t="shared" si="3"/>
        <v>432537</v>
      </c>
      <c r="Z37" s="32">
        <f>+IF(X37&lt;&gt;0,+(Y37/X37)*100,0)</f>
        <v>-379.37515897309953</v>
      </c>
      <c r="AA37" s="33">
        <f>SUM(AA29:AA36)</f>
        <v>-114013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-114013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27716</v>
      </c>
      <c r="L44" s="31">
        <f t="shared" si="5"/>
        <v>26584</v>
      </c>
      <c r="M44" s="31">
        <f t="shared" si="5"/>
        <v>26646</v>
      </c>
      <c r="N44" s="31">
        <f t="shared" si="5"/>
        <v>80946</v>
      </c>
      <c r="O44" s="31">
        <f t="shared" si="5"/>
        <v>31178</v>
      </c>
      <c r="P44" s="31">
        <f t="shared" si="5"/>
        <v>26318</v>
      </c>
      <c r="Q44" s="31">
        <f t="shared" si="5"/>
        <v>30190</v>
      </c>
      <c r="R44" s="31">
        <f t="shared" si="5"/>
        <v>87686</v>
      </c>
      <c r="S44" s="31">
        <f t="shared" si="5"/>
        <v>31612</v>
      </c>
      <c r="T44" s="31">
        <f t="shared" si="5"/>
        <v>33331</v>
      </c>
      <c r="U44" s="31">
        <f t="shared" si="5"/>
        <v>31286</v>
      </c>
      <c r="V44" s="31">
        <f t="shared" si="5"/>
        <v>96229</v>
      </c>
      <c r="W44" s="31">
        <f t="shared" si="5"/>
        <v>318524</v>
      </c>
      <c r="X44" s="31">
        <f t="shared" si="5"/>
        <v>-114013</v>
      </c>
      <c r="Y44" s="31">
        <f t="shared" si="5"/>
        <v>432537</v>
      </c>
      <c r="Z44" s="32">
        <f>+IF(X44&lt;&gt;0,+(Y44/X44)*100,0)</f>
        <v>-379.37515897309953</v>
      </c>
      <c r="AA44" s="33">
        <f>+AA37+AA43</f>
        <v>-114013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36091057</v>
      </c>
      <c r="D45" s="42">
        <f t="shared" si="6"/>
        <v>0</v>
      </c>
      <c r="E45" s="43">
        <f t="shared" si="6"/>
        <v>-105536680</v>
      </c>
      <c r="F45" s="44">
        <f t="shared" si="6"/>
        <v>-5065531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-92031</v>
      </c>
      <c r="L45" s="44">
        <f t="shared" si="6"/>
        <v>-923</v>
      </c>
      <c r="M45" s="44">
        <f t="shared" si="6"/>
        <v>148308</v>
      </c>
      <c r="N45" s="44">
        <f t="shared" si="6"/>
        <v>55354</v>
      </c>
      <c r="O45" s="44">
        <f t="shared" si="6"/>
        <v>116699</v>
      </c>
      <c r="P45" s="44">
        <f t="shared" si="6"/>
        <v>238586</v>
      </c>
      <c r="Q45" s="44">
        <f t="shared" si="6"/>
        <v>58067</v>
      </c>
      <c r="R45" s="44">
        <f t="shared" si="6"/>
        <v>413352</v>
      </c>
      <c r="S45" s="44">
        <f t="shared" si="6"/>
        <v>172829</v>
      </c>
      <c r="T45" s="44">
        <f t="shared" si="6"/>
        <v>-4035</v>
      </c>
      <c r="U45" s="44">
        <f t="shared" si="6"/>
        <v>70034</v>
      </c>
      <c r="V45" s="44">
        <f t="shared" si="6"/>
        <v>238828</v>
      </c>
      <c r="W45" s="44">
        <f t="shared" si="6"/>
        <v>1206958</v>
      </c>
      <c r="X45" s="44">
        <f t="shared" si="6"/>
        <v>-5065531</v>
      </c>
      <c r="Y45" s="44">
        <f t="shared" si="6"/>
        <v>6272489</v>
      </c>
      <c r="Z45" s="45">
        <f>+IF(X45&lt;&gt;0,+(Y45/X45)*100,0)</f>
        <v>-123.82688014346373</v>
      </c>
      <c r="AA45" s="46">
        <f>+AA26-AA44</f>
        <v>-5065531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20677626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20677626</v>
      </c>
      <c r="Y6" s="20">
        <v>-20677626</v>
      </c>
      <c r="Z6" s="21">
        <v>-100</v>
      </c>
      <c r="AA6" s="22">
        <v>20677626</v>
      </c>
    </row>
    <row r="7" spans="1:27" x14ac:dyDescent="0.25">
      <c r="A7" s="23" t="s">
        <v>35</v>
      </c>
      <c r="B7" s="17" t="s">
        <v>32</v>
      </c>
      <c r="C7" s="18">
        <v>6373360</v>
      </c>
      <c r="D7" s="18"/>
      <c r="E7" s="19">
        <v>3627055</v>
      </c>
      <c r="F7" s="20">
        <v>4919407</v>
      </c>
      <c r="G7" s="20">
        <v>281865</v>
      </c>
      <c r="H7" s="20">
        <v>443511</v>
      </c>
      <c r="I7" s="20">
        <v>299434</v>
      </c>
      <c r="J7" s="20">
        <v>1024810</v>
      </c>
      <c r="K7" s="20">
        <v>462362</v>
      </c>
      <c r="L7" s="20">
        <v>620522</v>
      </c>
      <c r="M7" s="20">
        <v>498961</v>
      </c>
      <c r="N7" s="20">
        <v>1581845</v>
      </c>
      <c r="O7" s="20">
        <v>475281</v>
      </c>
      <c r="P7" s="20">
        <v>-1134405</v>
      </c>
      <c r="Q7" s="20">
        <v>-209636</v>
      </c>
      <c r="R7" s="20">
        <v>-868760</v>
      </c>
      <c r="S7" s="20"/>
      <c r="T7" s="20"/>
      <c r="U7" s="20">
        <v>5530977</v>
      </c>
      <c r="V7" s="20">
        <v>5530977</v>
      </c>
      <c r="W7" s="20">
        <v>7268872</v>
      </c>
      <c r="X7" s="20">
        <v>4919407</v>
      </c>
      <c r="Y7" s="20">
        <v>2349465</v>
      </c>
      <c r="Z7" s="21">
        <v>47.759109990289481</v>
      </c>
      <c r="AA7" s="22">
        <v>4919407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15920588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462362</v>
      </c>
      <c r="L13" s="31">
        <f t="shared" si="0"/>
        <v>620522</v>
      </c>
      <c r="M13" s="31">
        <f t="shared" si="0"/>
        <v>498961</v>
      </c>
      <c r="N13" s="31">
        <f t="shared" si="0"/>
        <v>1581845</v>
      </c>
      <c r="O13" s="31">
        <f t="shared" si="0"/>
        <v>475281</v>
      </c>
      <c r="P13" s="31">
        <f t="shared" si="0"/>
        <v>-1134405</v>
      </c>
      <c r="Q13" s="31">
        <f t="shared" si="0"/>
        <v>-209636</v>
      </c>
      <c r="R13" s="31">
        <f t="shared" si="0"/>
        <v>-868760</v>
      </c>
      <c r="S13" s="31">
        <f t="shared" si="0"/>
        <v>0</v>
      </c>
      <c r="T13" s="31">
        <f t="shared" si="0"/>
        <v>0</v>
      </c>
      <c r="U13" s="31">
        <f t="shared" si="0"/>
        <v>5530977</v>
      </c>
      <c r="V13" s="31">
        <f t="shared" si="0"/>
        <v>5530977</v>
      </c>
      <c r="W13" s="31">
        <f t="shared" si="0"/>
        <v>7268872</v>
      </c>
      <c r="X13" s="31">
        <f t="shared" si="0"/>
        <v>25597033</v>
      </c>
      <c r="Y13" s="31">
        <f t="shared" si="0"/>
        <v>-18328161</v>
      </c>
      <c r="Z13" s="32">
        <f>+IF(X13&lt;&gt;0,+(Y13/X13)*100,0)</f>
        <v>-71.602677544698253</v>
      </c>
      <c r="AA13" s="33">
        <f>SUM(AA6:AA12)</f>
        <v>25597033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-26587574</v>
      </c>
      <c r="Y17" s="24">
        <v>26587574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-26587574</v>
      </c>
      <c r="Y25" s="36">
        <f t="shared" si="1"/>
        <v>26587574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11822109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462362</v>
      </c>
      <c r="L26" s="31">
        <f t="shared" si="2"/>
        <v>620522</v>
      </c>
      <c r="M26" s="31">
        <f t="shared" si="2"/>
        <v>498961</v>
      </c>
      <c r="N26" s="31">
        <f t="shared" si="2"/>
        <v>1581845</v>
      </c>
      <c r="O26" s="31">
        <f t="shared" si="2"/>
        <v>475281</v>
      </c>
      <c r="P26" s="31">
        <f t="shared" si="2"/>
        <v>-1134405</v>
      </c>
      <c r="Q26" s="31">
        <f t="shared" si="2"/>
        <v>-209636</v>
      </c>
      <c r="R26" s="31">
        <f t="shared" si="2"/>
        <v>-868760</v>
      </c>
      <c r="S26" s="31">
        <f t="shared" si="2"/>
        <v>0</v>
      </c>
      <c r="T26" s="31">
        <f t="shared" si="2"/>
        <v>0</v>
      </c>
      <c r="U26" s="31">
        <f t="shared" si="2"/>
        <v>5530977</v>
      </c>
      <c r="V26" s="31">
        <f t="shared" si="2"/>
        <v>5530977</v>
      </c>
      <c r="W26" s="31">
        <f t="shared" si="2"/>
        <v>7268872</v>
      </c>
      <c r="X26" s="31">
        <f t="shared" si="2"/>
        <v>-990541</v>
      </c>
      <c r="Y26" s="31">
        <f t="shared" si="2"/>
        <v>8259413</v>
      </c>
      <c r="Z26" s="32">
        <f>+IF(X26&lt;&gt;0,+(Y26/X26)*100,0)</f>
        <v>-833.82848362662423</v>
      </c>
      <c r="AA26" s="33">
        <f>+AA13+AA25</f>
        <v>-990541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-41359512</v>
      </c>
      <c r="G32" s="20">
        <v>-2951751</v>
      </c>
      <c r="H32" s="20">
        <v>-887903</v>
      </c>
      <c r="I32" s="20">
        <v>-1244127</v>
      </c>
      <c r="J32" s="20">
        <v>-5083781</v>
      </c>
      <c r="K32" s="20">
        <v>-3573794</v>
      </c>
      <c r="L32" s="20">
        <v>-640684</v>
      </c>
      <c r="M32" s="20">
        <v>-3267656</v>
      </c>
      <c r="N32" s="20">
        <v>-7482134</v>
      </c>
      <c r="O32" s="20">
        <v>-2150626</v>
      </c>
      <c r="P32" s="20">
        <v>-632214</v>
      </c>
      <c r="Q32" s="20">
        <v>-1235587</v>
      </c>
      <c r="R32" s="20">
        <v>-4018427</v>
      </c>
      <c r="S32" s="20">
        <v>-1280191</v>
      </c>
      <c r="T32" s="20">
        <v>-1364614</v>
      </c>
      <c r="U32" s="20">
        <v>-6457829</v>
      </c>
      <c r="V32" s="20">
        <v>-9102634</v>
      </c>
      <c r="W32" s="20">
        <v>-25686976</v>
      </c>
      <c r="X32" s="20">
        <v>-41359512</v>
      </c>
      <c r="Y32" s="20">
        <v>15672536</v>
      </c>
      <c r="Z32" s="21">
        <v>-37.893425821852055</v>
      </c>
      <c r="AA32" s="22">
        <v>-41359512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-41359512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-3573794</v>
      </c>
      <c r="L37" s="31">
        <f t="shared" si="3"/>
        <v>-640684</v>
      </c>
      <c r="M37" s="31">
        <f t="shared" si="3"/>
        <v>-3267656</v>
      </c>
      <c r="N37" s="31">
        <f t="shared" si="3"/>
        <v>-7482134</v>
      </c>
      <c r="O37" s="31">
        <f t="shared" si="3"/>
        <v>-2150626</v>
      </c>
      <c r="P37" s="31">
        <f t="shared" si="3"/>
        <v>-632214</v>
      </c>
      <c r="Q37" s="31">
        <f t="shared" si="3"/>
        <v>-1235587</v>
      </c>
      <c r="R37" s="31">
        <f t="shared" si="3"/>
        <v>-4018427</v>
      </c>
      <c r="S37" s="31">
        <f t="shared" si="3"/>
        <v>-1280191</v>
      </c>
      <c r="T37" s="31">
        <f t="shared" si="3"/>
        <v>-1364614</v>
      </c>
      <c r="U37" s="31">
        <f t="shared" si="3"/>
        <v>-6457829</v>
      </c>
      <c r="V37" s="31">
        <f t="shared" si="3"/>
        <v>-9102634</v>
      </c>
      <c r="W37" s="31">
        <f t="shared" si="3"/>
        <v>-25686976</v>
      </c>
      <c r="X37" s="31">
        <f t="shared" si="3"/>
        <v>-41359512</v>
      </c>
      <c r="Y37" s="31">
        <f t="shared" si="3"/>
        <v>15672536</v>
      </c>
      <c r="Z37" s="32">
        <f>+IF(X37&lt;&gt;0,+(Y37/X37)*100,0)</f>
        <v>-37.893425821852055</v>
      </c>
      <c r="AA37" s="33">
        <f>SUM(AA29:AA36)</f>
        <v>-41359512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-41359512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-3573794</v>
      </c>
      <c r="L44" s="31">
        <f t="shared" si="5"/>
        <v>-640684</v>
      </c>
      <c r="M44" s="31">
        <f t="shared" si="5"/>
        <v>-3267656</v>
      </c>
      <c r="N44" s="31">
        <f t="shared" si="5"/>
        <v>-7482134</v>
      </c>
      <c r="O44" s="31">
        <f t="shared" si="5"/>
        <v>-2150626</v>
      </c>
      <c r="P44" s="31">
        <f t="shared" si="5"/>
        <v>-632214</v>
      </c>
      <c r="Q44" s="31">
        <f t="shared" si="5"/>
        <v>-1235587</v>
      </c>
      <c r="R44" s="31">
        <f t="shared" si="5"/>
        <v>-4018427</v>
      </c>
      <c r="S44" s="31">
        <f t="shared" si="5"/>
        <v>-1280191</v>
      </c>
      <c r="T44" s="31">
        <f t="shared" si="5"/>
        <v>-1364614</v>
      </c>
      <c r="U44" s="31">
        <f t="shared" si="5"/>
        <v>-6457829</v>
      </c>
      <c r="V44" s="31">
        <f t="shared" si="5"/>
        <v>-9102634</v>
      </c>
      <c r="W44" s="31">
        <f t="shared" si="5"/>
        <v>-25686976</v>
      </c>
      <c r="X44" s="31">
        <f t="shared" si="5"/>
        <v>-41359512</v>
      </c>
      <c r="Y44" s="31">
        <f t="shared" si="5"/>
        <v>15672536</v>
      </c>
      <c r="Z44" s="32">
        <f>+IF(X44&lt;&gt;0,+(Y44/X44)*100,0)</f>
        <v>-37.893425821852055</v>
      </c>
      <c r="AA44" s="33">
        <f>+AA37+AA43</f>
        <v>-41359512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6090714</v>
      </c>
      <c r="D45" s="42">
        <f t="shared" si="6"/>
        <v>0</v>
      </c>
      <c r="E45" s="43">
        <f t="shared" si="6"/>
        <v>20040439</v>
      </c>
      <c r="F45" s="44">
        <f t="shared" si="6"/>
        <v>40368971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4036156</v>
      </c>
      <c r="L45" s="44">
        <f t="shared" si="6"/>
        <v>1261206</v>
      </c>
      <c r="M45" s="44">
        <f t="shared" si="6"/>
        <v>3766617</v>
      </c>
      <c r="N45" s="44">
        <f t="shared" si="6"/>
        <v>9063979</v>
      </c>
      <c r="O45" s="44">
        <f t="shared" si="6"/>
        <v>2625907</v>
      </c>
      <c r="P45" s="44">
        <f t="shared" si="6"/>
        <v>-502191</v>
      </c>
      <c r="Q45" s="44">
        <f t="shared" si="6"/>
        <v>1025951</v>
      </c>
      <c r="R45" s="44">
        <f t="shared" si="6"/>
        <v>3149667</v>
      </c>
      <c r="S45" s="44">
        <f t="shared" si="6"/>
        <v>1280191</v>
      </c>
      <c r="T45" s="44">
        <f t="shared" si="6"/>
        <v>1364614</v>
      </c>
      <c r="U45" s="44">
        <f t="shared" si="6"/>
        <v>11988806</v>
      </c>
      <c r="V45" s="44">
        <f t="shared" si="6"/>
        <v>14633611</v>
      </c>
      <c r="W45" s="44">
        <f t="shared" si="6"/>
        <v>32955848</v>
      </c>
      <c r="X45" s="44">
        <f t="shared" si="6"/>
        <v>40368971</v>
      </c>
      <c r="Y45" s="44">
        <f t="shared" si="6"/>
        <v>-7413123</v>
      </c>
      <c r="Z45" s="45">
        <f>+IF(X45&lt;&gt;0,+(Y45/X45)*100,0)</f>
        <v>-18.363418279846666</v>
      </c>
      <c r="AA45" s="46">
        <f>+AA26-AA44</f>
        <v>40368971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-4392504</v>
      </c>
      <c r="G6" s="20">
        <v>10739</v>
      </c>
      <c r="H6" s="20">
        <v>55181</v>
      </c>
      <c r="I6" s="20">
        <v>28202</v>
      </c>
      <c r="J6" s="20">
        <v>94122</v>
      </c>
      <c r="K6" s="20">
        <v>88929</v>
      </c>
      <c r="L6" s="20">
        <v>-28790</v>
      </c>
      <c r="M6" s="20">
        <v>10516</v>
      </c>
      <c r="N6" s="20">
        <v>70655</v>
      </c>
      <c r="O6" s="20">
        <v>61774</v>
      </c>
      <c r="P6" s="20">
        <v>-105217</v>
      </c>
      <c r="Q6" s="20">
        <v>-156188</v>
      </c>
      <c r="R6" s="20">
        <v>-199631</v>
      </c>
      <c r="S6" s="20">
        <v>-120885</v>
      </c>
      <c r="T6" s="20">
        <v>-128756</v>
      </c>
      <c r="U6" s="20"/>
      <c r="V6" s="20">
        <v>-249641</v>
      </c>
      <c r="W6" s="20">
        <v>-284495</v>
      </c>
      <c r="X6" s="20">
        <v>-4392504</v>
      </c>
      <c r="Y6" s="20">
        <v>4108009</v>
      </c>
      <c r="Z6" s="21">
        <v>-93.523170382997947</v>
      </c>
      <c r="AA6" s="22">
        <v>-4392504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14275326</v>
      </c>
      <c r="G7" s="20">
        <v>14634955</v>
      </c>
      <c r="H7" s="20">
        <v>128065</v>
      </c>
      <c r="I7" s="20">
        <v>211998</v>
      </c>
      <c r="J7" s="20">
        <v>14975018</v>
      </c>
      <c r="K7" s="20">
        <v>126468</v>
      </c>
      <c r="L7" s="20">
        <v>152830</v>
      </c>
      <c r="M7" s="20">
        <v>199195</v>
      </c>
      <c r="N7" s="20">
        <v>478493</v>
      </c>
      <c r="O7" s="20">
        <v>168170</v>
      </c>
      <c r="P7" s="20">
        <v>190269</v>
      </c>
      <c r="Q7" s="20">
        <v>246427</v>
      </c>
      <c r="R7" s="20">
        <v>604866</v>
      </c>
      <c r="S7" s="20">
        <v>210944</v>
      </c>
      <c r="T7" s="20">
        <v>259274</v>
      </c>
      <c r="U7" s="20"/>
      <c r="V7" s="20">
        <v>470218</v>
      </c>
      <c r="W7" s="20">
        <v>16528595</v>
      </c>
      <c r="X7" s="20">
        <v>14275326</v>
      </c>
      <c r="Y7" s="20">
        <v>2253269</v>
      </c>
      <c r="Z7" s="21">
        <v>15.784361071684108</v>
      </c>
      <c r="AA7" s="22">
        <v>14275326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9882822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215397</v>
      </c>
      <c r="L13" s="31">
        <f t="shared" si="0"/>
        <v>124040</v>
      </c>
      <c r="M13" s="31">
        <f t="shared" si="0"/>
        <v>209711</v>
      </c>
      <c r="N13" s="31">
        <f t="shared" si="0"/>
        <v>549148</v>
      </c>
      <c r="O13" s="31">
        <f t="shared" si="0"/>
        <v>229944</v>
      </c>
      <c r="P13" s="31">
        <f t="shared" si="0"/>
        <v>85052</v>
      </c>
      <c r="Q13" s="31">
        <f t="shared" si="0"/>
        <v>90239</v>
      </c>
      <c r="R13" s="31">
        <f t="shared" si="0"/>
        <v>405235</v>
      </c>
      <c r="S13" s="31">
        <f t="shared" si="0"/>
        <v>90059</v>
      </c>
      <c r="T13" s="31">
        <f t="shared" si="0"/>
        <v>130518</v>
      </c>
      <c r="U13" s="31">
        <f t="shared" si="0"/>
        <v>0</v>
      </c>
      <c r="V13" s="31">
        <f t="shared" si="0"/>
        <v>220577</v>
      </c>
      <c r="W13" s="31">
        <f t="shared" si="0"/>
        <v>16244100</v>
      </c>
      <c r="X13" s="31">
        <f t="shared" si="0"/>
        <v>9882822</v>
      </c>
      <c r="Y13" s="31">
        <f t="shared" si="0"/>
        <v>6361278</v>
      </c>
      <c r="Z13" s="32">
        <f>+IF(X13&lt;&gt;0,+(Y13/X13)*100,0)</f>
        <v>64.367019865378523</v>
      </c>
      <c r="AA13" s="33">
        <f>SUM(AA6:AA12)</f>
        <v>9882822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-1141660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-1141660</v>
      </c>
      <c r="Y17" s="24">
        <v>1141660</v>
      </c>
      <c r="Z17" s="25">
        <v>-100</v>
      </c>
      <c r="AA17" s="26">
        <v>-1141660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-1141660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-1141660</v>
      </c>
      <c r="Y25" s="36">
        <f t="shared" si="1"/>
        <v>1141660</v>
      </c>
      <c r="Z25" s="37">
        <f>+IF(X25&lt;&gt;0,+(Y25/X25)*100,0)</f>
        <v>-100</v>
      </c>
      <c r="AA25" s="38">
        <f>SUM(AA15:AA24)</f>
        <v>-1141660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8741162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215397</v>
      </c>
      <c r="L26" s="31">
        <f t="shared" si="2"/>
        <v>124040</v>
      </c>
      <c r="M26" s="31">
        <f t="shared" si="2"/>
        <v>209711</v>
      </c>
      <c r="N26" s="31">
        <f t="shared" si="2"/>
        <v>549148</v>
      </c>
      <c r="O26" s="31">
        <f t="shared" si="2"/>
        <v>229944</v>
      </c>
      <c r="P26" s="31">
        <f t="shared" si="2"/>
        <v>85052</v>
      </c>
      <c r="Q26" s="31">
        <f t="shared" si="2"/>
        <v>90239</v>
      </c>
      <c r="R26" s="31">
        <f t="shared" si="2"/>
        <v>405235</v>
      </c>
      <c r="S26" s="31">
        <f t="shared" si="2"/>
        <v>90059</v>
      </c>
      <c r="T26" s="31">
        <f t="shared" si="2"/>
        <v>130518</v>
      </c>
      <c r="U26" s="31">
        <f t="shared" si="2"/>
        <v>0</v>
      </c>
      <c r="V26" s="31">
        <f t="shared" si="2"/>
        <v>220577</v>
      </c>
      <c r="W26" s="31">
        <f t="shared" si="2"/>
        <v>16244100</v>
      </c>
      <c r="X26" s="31">
        <f t="shared" si="2"/>
        <v>8741162</v>
      </c>
      <c r="Y26" s="31">
        <f t="shared" si="2"/>
        <v>7502938</v>
      </c>
      <c r="Z26" s="32">
        <f>+IF(X26&lt;&gt;0,+(Y26/X26)*100,0)</f>
        <v>85.834560668249821</v>
      </c>
      <c r="AA26" s="33">
        <f>+AA13+AA25</f>
        <v>8741162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8741162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215397</v>
      </c>
      <c r="L45" s="44">
        <f t="shared" si="6"/>
        <v>124040</v>
      </c>
      <c r="M45" s="44">
        <f t="shared" si="6"/>
        <v>209711</v>
      </c>
      <c r="N45" s="44">
        <f t="shared" si="6"/>
        <v>549148</v>
      </c>
      <c r="O45" s="44">
        <f t="shared" si="6"/>
        <v>229944</v>
      </c>
      <c r="P45" s="44">
        <f t="shared" si="6"/>
        <v>85052</v>
      </c>
      <c r="Q45" s="44">
        <f t="shared" si="6"/>
        <v>90239</v>
      </c>
      <c r="R45" s="44">
        <f t="shared" si="6"/>
        <v>405235</v>
      </c>
      <c r="S45" s="44">
        <f t="shared" si="6"/>
        <v>90059</v>
      </c>
      <c r="T45" s="44">
        <f t="shared" si="6"/>
        <v>130518</v>
      </c>
      <c r="U45" s="44">
        <f t="shared" si="6"/>
        <v>0</v>
      </c>
      <c r="V45" s="44">
        <f t="shared" si="6"/>
        <v>220577</v>
      </c>
      <c r="W45" s="44">
        <f t="shared" si="6"/>
        <v>16244100</v>
      </c>
      <c r="X45" s="44">
        <f t="shared" si="6"/>
        <v>8741162</v>
      </c>
      <c r="Y45" s="44">
        <f t="shared" si="6"/>
        <v>7502938</v>
      </c>
      <c r="Z45" s="45">
        <f>+IF(X45&lt;&gt;0,+(Y45/X45)*100,0)</f>
        <v>85.834560668249821</v>
      </c>
      <c r="AA45" s="46">
        <f>+AA26-AA44</f>
        <v>8741162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-16123091</v>
      </c>
      <c r="F47" s="20">
        <v>-34012424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-34012424</v>
      </c>
      <c r="Y47" s="20">
        <v>5061687</v>
      </c>
      <c r="Z47" s="47">
        <v>-14.881876693057809</v>
      </c>
      <c r="AA47" s="22">
        <v>-34012424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-34012424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-34012424</v>
      </c>
      <c r="Y50" s="52">
        <f t="shared" si="7"/>
        <v>5061687</v>
      </c>
      <c r="Z50" s="53">
        <f>+IF(X50&lt;&gt;0,+(Y50/X50)*100,0)</f>
        <v>-14.881876693057809</v>
      </c>
      <c r="AA50" s="54">
        <f>SUM(AA47:AA49)</f>
        <v>-34012424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436903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436903</v>
      </c>
      <c r="Y17" s="24">
        <v>209846</v>
      </c>
      <c r="Z17" s="25">
        <v>48.03034083080226</v>
      </c>
      <c r="AA17" s="26">
        <v>436903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436903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436903</v>
      </c>
      <c r="Y25" s="36">
        <f t="shared" si="1"/>
        <v>209846</v>
      </c>
      <c r="Z25" s="37">
        <f>+IF(X25&lt;&gt;0,+(Y25/X25)*100,0)</f>
        <v>48.03034083080226</v>
      </c>
      <c r="AA25" s="38">
        <f>SUM(AA15:AA24)</f>
        <v>436903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436903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436903</v>
      </c>
      <c r="Y26" s="31">
        <f t="shared" si="2"/>
        <v>209846</v>
      </c>
      <c r="Z26" s="32">
        <f>+IF(X26&lt;&gt;0,+(Y26/X26)*100,0)</f>
        <v>48.03034083080226</v>
      </c>
      <c r="AA26" s="33">
        <f>+AA13+AA25</f>
        <v>436903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436903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436903</v>
      </c>
      <c r="Y45" s="44">
        <f t="shared" si="6"/>
        <v>209846</v>
      </c>
      <c r="Z45" s="45">
        <f>+IF(X45&lt;&gt;0,+(Y45/X45)*100,0)</f>
        <v>48.03034083080226</v>
      </c>
      <c r="AA45" s="46">
        <f>+AA26-AA44</f>
        <v>436903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-28839411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>
        <v>-587566</v>
      </c>
      <c r="L47" s="20">
        <v>-639761</v>
      </c>
      <c r="M47" s="20">
        <v>-629556</v>
      </c>
      <c r="N47" s="20">
        <v>-1856883</v>
      </c>
      <c r="O47" s="20">
        <v>-512263</v>
      </c>
      <c r="P47" s="20">
        <v>-414713</v>
      </c>
      <c r="Q47" s="20">
        <v>1803858</v>
      </c>
      <c r="R47" s="20">
        <v>876882</v>
      </c>
      <c r="S47" s="20">
        <v>-18099</v>
      </c>
      <c r="T47" s="20">
        <v>118741</v>
      </c>
      <c r="U47" s="20">
        <v>75600</v>
      </c>
      <c r="V47" s="20">
        <v>176242</v>
      </c>
      <c r="W47" s="20">
        <v>-24656115</v>
      </c>
      <c r="X47" s="20">
        <v>-28839411</v>
      </c>
      <c r="Y47" s="20">
        <v>4183296</v>
      </c>
      <c r="Z47" s="47">
        <v>-14.505483485775766</v>
      </c>
      <c r="AA47" s="22">
        <v>-28839411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-28839411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-587566</v>
      </c>
      <c r="L50" s="52">
        <f t="shared" si="7"/>
        <v>-639761</v>
      </c>
      <c r="M50" s="52">
        <f t="shared" si="7"/>
        <v>-629556</v>
      </c>
      <c r="N50" s="52">
        <f t="shared" si="7"/>
        <v>-1856883</v>
      </c>
      <c r="O50" s="52">
        <f t="shared" si="7"/>
        <v>-512263</v>
      </c>
      <c r="P50" s="52">
        <f t="shared" si="7"/>
        <v>-414713</v>
      </c>
      <c r="Q50" s="52">
        <f t="shared" si="7"/>
        <v>1803858</v>
      </c>
      <c r="R50" s="52">
        <f t="shared" si="7"/>
        <v>876882</v>
      </c>
      <c r="S50" s="52">
        <f t="shared" si="7"/>
        <v>-18099</v>
      </c>
      <c r="T50" s="52">
        <f t="shared" si="7"/>
        <v>118741</v>
      </c>
      <c r="U50" s="52">
        <f t="shared" si="7"/>
        <v>75600</v>
      </c>
      <c r="V50" s="52">
        <f t="shared" si="7"/>
        <v>176242</v>
      </c>
      <c r="W50" s="52">
        <f t="shared" si="7"/>
        <v>-24656115</v>
      </c>
      <c r="X50" s="52">
        <f t="shared" si="7"/>
        <v>-28839411</v>
      </c>
      <c r="Y50" s="52">
        <f t="shared" si="7"/>
        <v>4183296</v>
      </c>
      <c r="Z50" s="53">
        <f>+IF(X50&lt;&gt;0,+(Y50/X50)*100,0)</f>
        <v>-14.505483485775766</v>
      </c>
      <c r="AA50" s="54">
        <f>SUM(AA47:AA49)</f>
        <v>-28839411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-1400000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-1400000</v>
      </c>
      <c r="Y6" s="20">
        <v>1400000</v>
      </c>
      <c r="Z6" s="21">
        <v>-100</v>
      </c>
      <c r="AA6" s="22">
        <v>-1400000</v>
      </c>
    </row>
    <row r="7" spans="1:27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-133696</v>
      </c>
      <c r="G7" s="20">
        <v>147120</v>
      </c>
      <c r="H7" s="20">
        <v>137049</v>
      </c>
      <c r="I7" s="20">
        <v>130140</v>
      </c>
      <c r="J7" s="20">
        <v>414309</v>
      </c>
      <c r="K7" s="20">
        <v>84963</v>
      </c>
      <c r="L7" s="20">
        <v>88960</v>
      </c>
      <c r="M7" s="20">
        <v>116868</v>
      </c>
      <c r="N7" s="20">
        <v>290791</v>
      </c>
      <c r="O7" s="20">
        <v>150605</v>
      </c>
      <c r="P7" s="20">
        <v>131033</v>
      </c>
      <c r="Q7" s="20">
        <v>135124</v>
      </c>
      <c r="R7" s="20">
        <v>416762</v>
      </c>
      <c r="S7" s="20">
        <v>180812</v>
      </c>
      <c r="T7" s="20">
        <v>48927</v>
      </c>
      <c r="U7" s="20">
        <v>93648</v>
      </c>
      <c r="V7" s="20">
        <v>323387</v>
      </c>
      <c r="W7" s="20">
        <v>1445249</v>
      </c>
      <c r="X7" s="20">
        <v>-133696</v>
      </c>
      <c r="Y7" s="20">
        <v>1578945</v>
      </c>
      <c r="Z7" s="21">
        <v>-1180.9964396840594</v>
      </c>
      <c r="AA7" s="22">
        <v>-133696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-1533696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84963</v>
      </c>
      <c r="L13" s="31">
        <f t="shared" si="0"/>
        <v>88960</v>
      </c>
      <c r="M13" s="31">
        <f t="shared" si="0"/>
        <v>116868</v>
      </c>
      <c r="N13" s="31">
        <f t="shared" si="0"/>
        <v>290791</v>
      </c>
      <c r="O13" s="31">
        <f t="shared" si="0"/>
        <v>150605</v>
      </c>
      <c r="P13" s="31">
        <f t="shared" si="0"/>
        <v>131033</v>
      </c>
      <c r="Q13" s="31">
        <f t="shared" si="0"/>
        <v>135124</v>
      </c>
      <c r="R13" s="31">
        <f t="shared" si="0"/>
        <v>416762</v>
      </c>
      <c r="S13" s="31">
        <f t="shared" si="0"/>
        <v>180812</v>
      </c>
      <c r="T13" s="31">
        <f t="shared" si="0"/>
        <v>48927</v>
      </c>
      <c r="U13" s="31">
        <f t="shared" si="0"/>
        <v>93648</v>
      </c>
      <c r="V13" s="31">
        <f t="shared" si="0"/>
        <v>323387</v>
      </c>
      <c r="W13" s="31">
        <f t="shared" si="0"/>
        <v>1445249</v>
      </c>
      <c r="X13" s="31">
        <f t="shared" si="0"/>
        <v>-1533696</v>
      </c>
      <c r="Y13" s="31">
        <f t="shared" si="0"/>
        <v>2978945</v>
      </c>
      <c r="Z13" s="32">
        <f>+IF(X13&lt;&gt;0,+(Y13/X13)*100,0)</f>
        <v>-194.23308139292271</v>
      </c>
      <c r="AA13" s="33">
        <f>SUM(AA6:AA12)</f>
        <v>-1533696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>
        <v>-8830102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44267</v>
      </c>
      <c r="R17" s="24">
        <v>44267</v>
      </c>
      <c r="S17" s="24">
        <v>129440</v>
      </c>
      <c r="T17" s="20"/>
      <c r="U17" s="24"/>
      <c r="V17" s="24">
        <v>129440</v>
      </c>
      <c r="W17" s="24">
        <v>173707</v>
      </c>
      <c r="X17" s="20">
        <v>-8830102</v>
      </c>
      <c r="Y17" s="24">
        <v>9003809</v>
      </c>
      <c r="Z17" s="25">
        <v>-101.96721396876276</v>
      </c>
      <c r="AA17" s="26">
        <v>-8830102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-8830102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44267</v>
      </c>
      <c r="R25" s="36">
        <f t="shared" si="1"/>
        <v>44267</v>
      </c>
      <c r="S25" s="36">
        <f t="shared" si="1"/>
        <v>129440</v>
      </c>
      <c r="T25" s="36">
        <f t="shared" si="1"/>
        <v>0</v>
      </c>
      <c r="U25" s="36">
        <f t="shared" si="1"/>
        <v>0</v>
      </c>
      <c r="V25" s="36">
        <f t="shared" si="1"/>
        <v>129440</v>
      </c>
      <c r="W25" s="36">
        <f t="shared" si="1"/>
        <v>173707</v>
      </c>
      <c r="X25" s="36">
        <f t="shared" si="1"/>
        <v>-8830102</v>
      </c>
      <c r="Y25" s="36">
        <f t="shared" si="1"/>
        <v>9003809</v>
      </c>
      <c r="Z25" s="37">
        <f>+IF(X25&lt;&gt;0,+(Y25/X25)*100,0)</f>
        <v>-101.96721396876276</v>
      </c>
      <c r="AA25" s="38">
        <f>SUM(AA15:AA24)</f>
        <v>-8830102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-10363798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84963</v>
      </c>
      <c r="L26" s="31">
        <f t="shared" si="2"/>
        <v>88960</v>
      </c>
      <c r="M26" s="31">
        <f t="shared" si="2"/>
        <v>116868</v>
      </c>
      <c r="N26" s="31">
        <f t="shared" si="2"/>
        <v>290791</v>
      </c>
      <c r="O26" s="31">
        <f t="shared" si="2"/>
        <v>150605</v>
      </c>
      <c r="P26" s="31">
        <f t="shared" si="2"/>
        <v>131033</v>
      </c>
      <c r="Q26" s="31">
        <f t="shared" si="2"/>
        <v>179391</v>
      </c>
      <c r="R26" s="31">
        <f t="shared" si="2"/>
        <v>461029</v>
      </c>
      <c r="S26" s="31">
        <f t="shared" si="2"/>
        <v>310252</v>
      </c>
      <c r="T26" s="31">
        <f t="shared" si="2"/>
        <v>48927</v>
      </c>
      <c r="U26" s="31">
        <f t="shared" si="2"/>
        <v>93648</v>
      </c>
      <c r="V26" s="31">
        <f t="shared" si="2"/>
        <v>452827</v>
      </c>
      <c r="W26" s="31">
        <f t="shared" si="2"/>
        <v>1618956</v>
      </c>
      <c r="X26" s="31">
        <f t="shared" si="2"/>
        <v>-10363798</v>
      </c>
      <c r="Y26" s="31">
        <f t="shared" si="2"/>
        <v>11982754</v>
      </c>
      <c r="Z26" s="32">
        <f>+IF(X26&lt;&gt;0,+(Y26/X26)*100,0)</f>
        <v>-115.62126162628796</v>
      </c>
      <c r="AA26" s="33">
        <f>+AA13+AA25</f>
        <v>-10363798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38950895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38950895</v>
      </c>
      <c r="Y40" s="20">
        <v>-38950895</v>
      </c>
      <c r="Z40" s="21">
        <v>-100</v>
      </c>
      <c r="AA40" s="22">
        <v>38950895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38950895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38950895</v>
      </c>
      <c r="Y43" s="36">
        <f t="shared" si="4"/>
        <v>-38950895</v>
      </c>
      <c r="Z43" s="37">
        <f>+IF(X43&lt;&gt;0,+(Y43/X43)*100,0)</f>
        <v>-100</v>
      </c>
      <c r="AA43" s="38">
        <f>SUM(AA39:AA42)</f>
        <v>38950895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38950895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38950895</v>
      </c>
      <c r="Y44" s="31">
        <f t="shared" si="5"/>
        <v>-38950895</v>
      </c>
      <c r="Z44" s="32">
        <f>+IF(X44&lt;&gt;0,+(Y44/X44)*100,0)</f>
        <v>-100</v>
      </c>
      <c r="AA44" s="33">
        <f>+AA37+AA43</f>
        <v>38950895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-49314693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84963</v>
      </c>
      <c r="L45" s="44">
        <f t="shared" si="6"/>
        <v>88960</v>
      </c>
      <c r="M45" s="44">
        <f t="shared" si="6"/>
        <v>116868</v>
      </c>
      <c r="N45" s="44">
        <f t="shared" si="6"/>
        <v>290791</v>
      </c>
      <c r="O45" s="44">
        <f t="shared" si="6"/>
        <v>150605</v>
      </c>
      <c r="P45" s="44">
        <f t="shared" si="6"/>
        <v>131033</v>
      </c>
      <c r="Q45" s="44">
        <f t="shared" si="6"/>
        <v>179391</v>
      </c>
      <c r="R45" s="44">
        <f t="shared" si="6"/>
        <v>461029</v>
      </c>
      <c r="S45" s="44">
        <f t="shared" si="6"/>
        <v>310252</v>
      </c>
      <c r="T45" s="44">
        <f t="shared" si="6"/>
        <v>48927</v>
      </c>
      <c r="U45" s="44">
        <f t="shared" si="6"/>
        <v>93648</v>
      </c>
      <c r="V45" s="44">
        <f t="shared" si="6"/>
        <v>452827</v>
      </c>
      <c r="W45" s="44">
        <f t="shared" si="6"/>
        <v>1618956</v>
      </c>
      <c r="X45" s="44">
        <f t="shared" si="6"/>
        <v>-49314693</v>
      </c>
      <c r="Y45" s="44">
        <f t="shared" si="6"/>
        <v>50933649</v>
      </c>
      <c r="Z45" s="45">
        <f>+IF(X45&lt;&gt;0,+(Y45/X45)*100,0)</f>
        <v>-103.28290799660864</v>
      </c>
      <c r="AA45" s="46">
        <f>+AA26-AA44</f>
        <v>-49314693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</v>
      </c>
      <c r="G47" s="20">
        <v>-11106</v>
      </c>
      <c r="H47" s="20"/>
      <c r="I47" s="20">
        <v>-296</v>
      </c>
      <c r="J47" s="20">
        <v>-11402</v>
      </c>
      <c r="K47" s="20"/>
      <c r="L47" s="20"/>
      <c r="M47" s="20">
        <v>-4839</v>
      </c>
      <c r="N47" s="20">
        <v>-4839</v>
      </c>
      <c r="O47" s="20"/>
      <c r="P47" s="20"/>
      <c r="Q47" s="20"/>
      <c r="R47" s="20"/>
      <c r="S47" s="20"/>
      <c r="T47" s="20"/>
      <c r="U47" s="20"/>
      <c r="V47" s="20"/>
      <c r="W47" s="20">
        <v>-16241</v>
      </c>
      <c r="X47" s="20">
        <v>1</v>
      </c>
      <c r="Y47" s="20">
        <v>-16242</v>
      </c>
      <c r="Z47" s="47">
        <v>-1624200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-4839</v>
      </c>
      <c r="N50" s="52">
        <f t="shared" si="7"/>
        <v>-4839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-16241</v>
      </c>
      <c r="X50" s="52">
        <f t="shared" si="7"/>
        <v>1</v>
      </c>
      <c r="Y50" s="52">
        <f t="shared" si="7"/>
        <v>-16242</v>
      </c>
      <c r="Z50" s="53">
        <f>+IF(X50&lt;&gt;0,+(Y50/X50)*100,0)</f>
        <v>-1624200</v>
      </c>
      <c r="AA50" s="54">
        <f>SUM(AA47:AA49)</f>
        <v>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771750</v>
      </c>
      <c r="Y32" s="20">
        <v>-771750</v>
      </c>
      <c r="Z32" s="21">
        <v>-100</v>
      </c>
      <c r="AA32" s="22">
        <v>771750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771750</v>
      </c>
      <c r="Y37" s="31">
        <f t="shared" si="3"/>
        <v>-771750</v>
      </c>
      <c r="Z37" s="32">
        <f>+IF(X37&lt;&gt;0,+(Y37/X37)*100,0)</f>
        <v>-100</v>
      </c>
      <c r="AA37" s="33">
        <f>SUM(AA29:AA36)</f>
        <v>771750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771750</v>
      </c>
      <c r="Y44" s="31">
        <f t="shared" si="5"/>
        <v>-771750</v>
      </c>
      <c r="Z44" s="32">
        <f>+IF(X44&lt;&gt;0,+(Y44/X44)*100,0)</f>
        <v>-100</v>
      </c>
      <c r="AA44" s="33">
        <f>+AA37+AA43</f>
        <v>771750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-771750</v>
      </c>
      <c r="Y45" s="44">
        <f t="shared" si="6"/>
        <v>771750</v>
      </c>
      <c r="Z45" s="45">
        <f>+IF(X45&lt;&gt;0,+(Y45/X45)*100,0)</f>
        <v>-100</v>
      </c>
      <c r="AA45" s="46">
        <f>+AA26-AA44</f>
        <v>-771750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1694279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>
        <v>403033</v>
      </c>
      <c r="L47" s="20">
        <v>75975</v>
      </c>
      <c r="M47" s="20">
        <v>120360</v>
      </c>
      <c r="N47" s="20">
        <v>599368</v>
      </c>
      <c r="O47" s="20">
        <v>1932772</v>
      </c>
      <c r="P47" s="20">
        <v>129875</v>
      </c>
      <c r="Q47" s="20">
        <v>116594</v>
      </c>
      <c r="R47" s="20">
        <v>2179241</v>
      </c>
      <c r="S47" s="20">
        <v>103146</v>
      </c>
      <c r="T47" s="20">
        <v>-26855550</v>
      </c>
      <c r="U47" s="20">
        <v>95146</v>
      </c>
      <c r="V47" s="20">
        <v>-26657258</v>
      </c>
      <c r="W47" s="20">
        <v>-45493144</v>
      </c>
      <c r="X47" s="20">
        <v>1694279</v>
      </c>
      <c r="Y47" s="20">
        <v>-47187423</v>
      </c>
      <c r="Z47" s="47">
        <v>-2785.1034569867179</v>
      </c>
      <c r="AA47" s="22">
        <v>1694279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1694279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403033</v>
      </c>
      <c r="L50" s="52">
        <f t="shared" si="7"/>
        <v>75975</v>
      </c>
      <c r="M50" s="52">
        <f t="shared" si="7"/>
        <v>120360</v>
      </c>
      <c r="N50" s="52">
        <f t="shared" si="7"/>
        <v>599368</v>
      </c>
      <c r="O50" s="52">
        <f t="shared" si="7"/>
        <v>1932772</v>
      </c>
      <c r="P50" s="52">
        <f t="shared" si="7"/>
        <v>129875</v>
      </c>
      <c r="Q50" s="52">
        <f t="shared" si="7"/>
        <v>116594</v>
      </c>
      <c r="R50" s="52">
        <f t="shared" si="7"/>
        <v>2179241</v>
      </c>
      <c r="S50" s="52">
        <f t="shared" si="7"/>
        <v>103146</v>
      </c>
      <c r="T50" s="52">
        <f t="shared" si="7"/>
        <v>-26855550</v>
      </c>
      <c r="U50" s="52">
        <f t="shared" si="7"/>
        <v>95146</v>
      </c>
      <c r="V50" s="52">
        <f t="shared" si="7"/>
        <v>-26657258</v>
      </c>
      <c r="W50" s="52">
        <f t="shared" si="7"/>
        <v>-45493144</v>
      </c>
      <c r="X50" s="52">
        <f t="shared" si="7"/>
        <v>1694279</v>
      </c>
      <c r="Y50" s="52">
        <f t="shared" si="7"/>
        <v>-47187423</v>
      </c>
      <c r="Z50" s="53">
        <f>+IF(X50&lt;&gt;0,+(Y50/X50)*100,0)</f>
        <v>-2785.1034569867179</v>
      </c>
      <c r="AA50" s="54">
        <f>SUM(AA47:AA49)</f>
        <v>1694279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-1296256</v>
      </c>
      <c r="G6" s="20">
        <v>-46761</v>
      </c>
      <c r="H6" s="20">
        <v>-290</v>
      </c>
      <c r="I6" s="20">
        <v>-5890</v>
      </c>
      <c r="J6" s="20">
        <v>-52941</v>
      </c>
      <c r="K6" s="20">
        <v>-9100</v>
      </c>
      <c r="L6" s="20">
        <v>-135218</v>
      </c>
      <c r="M6" s="20">
        <v>-42235</v>
      </c>
      <c r="N6" s="20">
        <v>-186553</v>
      </c>
      <c r="O6" s="20">
        <v>-21390</v>
      </c>
      <c r="P6" s="20">
        <v>-5787</v>
      </c>
      <c r="Q6" s="20">
        <v>-74179</v>
      </c>
      <c r="R6" s="20">
        <v>-101356</v>
      </c>
      <c r="S6" s="20">
        <v>-290</v>
      </c>
      <c r="T6" s="20">
        <v>-18330</v>
      </c>
      <c r="U6" s="20">
        <v>-5490</v>
      </c>
      <c r="V6" s="20">
        <v>-24110</v>
      </c>
      <c r="W6" s="20">
        <v>-364960</v>
      </c>
      <c r="X6" s="20">
        <v>-1296256</v>
      </c>
      <c r="Y6" s="20">
        <v>931296</v>
      </c>
      <c r="Z6" s="21">
        <v>-71.845067640959812</v>
      </c>
      <c r="AA6" s="22">
        <v>-1296256</v>
      </c>
    </row>
    <row r="7" spans="1:27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1111447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1111447</v>
      </c>
      <c r="Y7" s="20">
        <v>-1111447</v>
      </c>
      <c r="Z7" s="21">
        <v>-100</v>
      </c>
      <c r="AA7" s="22">
        <v>1111447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-184809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-9100</v>
      </c>
      <c r="L13" s="31">
        <f t="shared" si="0"/>
        <v>-135218</v>
      </c>
      <c r="M13" s="31">
        <f t="shared" si="0"/>
        <v>-42235</v>
      </c>
      <c r="N13" s="31">
        <f t="shared" si="0"/>
        <v>-186553</v>
      </c>
      <c r="O13" s="31">
        <f t="shared" si="0"/>
        <v>-21390</v>
      </c>
      <c r="P13" s="31">
        <f t="shared" si="0"/>
        <v>-5787</v>
      </c>
      <c r="Q13" s="31">
        <f t="shared" si="0"/>
        <v>-74179</v>
      </c>
      <c r="R13" s="31">
        <f t="shared" si="0"/>
        <v>-101356</v>
      </c>
      <c r="S13" s="31">
        <f t="shared" si="0"/>
        <v>-290</v>
      </c>
      <c r="T13" s="31">
        <f t="shared" si="0"/>
        <v>-18330</v>
      </c>
      <c r="U13" s="31">
        <f t="shared" si="0"/>
        <v>-5490</v>
      </c>
      <c r="V13" s="31">
        <f t="shared" si="0"/>
        <v>-24110</v>
      </c>
      <c r="W13" s="31">
        <f t="shared" si="0"/>
        <v>-364960</v>
      </c>
      <c r="X13" s="31">
        <f t="shared" si="0"/>
        <v>-184809</v>
      </c>
      <c r="Y13" s="31">
        <f t="shared" si="0"/>
        <v>-180151</v>
      </c>
      <c r="Z13" s="32">
        <f>+IF(X13&lt;&gt;0,+(Y13/X13)*100,0)</f>
        <v>97.479559978139591</v>
      </c>
      <c r="AA13" s="33">
        <f>SUM(AA6:AA12)</f>
        <v>-184809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-193740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-193740</v>
      </c>
      <c r="Y17" s="24">
        <v>297240</v>
      </c>
      <c r="Z17" s="25">
        <v>-153.42211210901209</v>
      </c>
      <c r="AA17" s="26">
        <v>-193740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-193740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-193740</v>
      </c>
      <c r="Y25" s="36">
        <f t="shared" si="1"/>
        <v>297240</v>
      </c>
      <c r="Z25" s="37">
        <f>+IF(X25&lt;&gt;0,+(Y25/X25)*100,0)</f>
        <v>-153.42211210901209</v>
      </c>
      <c r="AA25" s="38">
        <f>SUM(AA15:AA24)</f>
        <v>-193740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-378549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-9100</v>
      </c>
      <c r="L26" s="31">
        <f t="shared" si="2"/>
        <v>-135218</v>
      </c>
      <c r="M26" s="31">
        <f t="shared" si="2"/>
        <v>-42235</v>
      </c>
      <c r="N26" s="31">
        <f t="shared" si="2"/>
        <v>-186553</v>
      </c>
      <c r="O26" s="31">
        <f t="shared" si="2"/>
        <v>-21390</v>
      </c>
      <c r="P26" s="31">
        <f t="shared" si="2"/>
        <v>-5787</v>
      </c>
      <c r="Q26" s="31">
        <f t="shared" si="2"/>
        <v>-74179</v>
      </c>
      <c r="R26" s="31">
        <f t="shared" si="2"/>
        <v>-101356</v>
      </c>
      <c r="S26" s="31">
        <f t="shared" si="2"/>
        <v>-290</v>
      </c>
      <c r="T26" s="31">
        <f t="shared" si="2"/>
        <v>-18330</v>
      </c>
      <c r="U26" s="31">
        <f t="shared" si="2"/>
        <v>-5490</v>
      </c>
      <c r="V26" s="31">
        <f t="shared" si="2"/>
        <v>-24110</v>
      </c>
      <c r="W26" s="31">
        <f t="shared" si="2"/>
        <v>-261460</v>
      </c>
      <c r="X26" s="31">
        <f t="shared" si="2"/>
        <v>-378549</v>
      </c>
      <c r="Y26" s="31">
        <f t="shared" si="2"/>
        <v>117089</v>
      </c>
      <c r="Z26" s="32">
        <f>+IF(X26&lt;&gt;0,+(Y26/X26)*100,0)</f>
        <v>-30.931002327307695</v>
      </c>
      <c r="AA26" s="33">
        <f>+AA13+AA25</f>
        <v>-378549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>
        <v>13317857</v>
      </c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>
        <v>13317857</v>
      </c>
      <c r="Y40" s="20">
        <v>1</v>
      </c>
      <c r="Z40" s="21"/>
      <c r="AA40" s="22">
        <v>13317857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13317857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13317857</v>
      </c>
      <c r="Y43" s="36">
        <f t="shared" si="4"/>
        <v>1</v>
      </c>
      <c r="Z43" s="37">
        <f>+IF(X43&lt;&gt;0,+(Y43/X43)*100,0)</f>
        <v>7.5087155538612552E-6</v>
      </c>
      <c r="AA43" s="38">
        <f>SUM(AA39:AA42)</f>
        <v>13317857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13330423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13330423</v>
      </c>
      <c r="Y44" s="31">
        <f t="shared" si="5"/>
        <v>2</v>
      </c>
      <c r="Z44" s="32">
        <f>+IF(X44&lt;&gt;0,+(Y44/X44)*100,0)</f>
        <v>1.5003274839815662E-5</v>
      </c>
      <c r="AA44" s="33">
        <f>+AA37+AA43</f>
        <v>13330423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-13708972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-9100</v>
      </c>
      <c r="L45" s="44">
        <f t="shared" si="6"/>
        <v>-135218</v>
      </c>
      <c r="M45" s="44">
        <f t="shared" si="6"/>
        <v>-42235</v>
      </c>
      <c r="N45" s="44">
        <f t="shared" si="6"/>
        <v>-186553</v>
      </c>
      <c r="O45" s="44">
        <f t="shared" si="6"/>
        <v>-21390</v>
      </c>
      <c r="P45" s="44">
        <f t="shared" si="6"/>
        <v>-5787</v>
      </c>
      <c r="Q45" s="44">
        <f t="shared" si="6"/>
        <v>-74179</v>
      </c>
      <c r="R45" s="44">
        <f t="shared" si="6"/>
        <v>-101356</v>
      </c>
      <c r="S45" s="44">
        <f t="shared" si="6"/>
        <v>-290</v>
      </c>
      <c r="T45" s="44">
        <f t="shared" si="6"/>
        <v>-18330</v>
      </c>
      <c r="U45" s="44">
        <f t="shared" si="6"/>
        <v>-5490</v>
      </c>
      <c r="V45" s="44">
        <f t="shared" si="6"/>
        <v>-24110</v>
      </c>
      <c r="W45" s="44">
        <f t="shared" si="6"/>
        <v>-13591885</v>
      </c>
      <c r="X45" s="44">
        <f t="shared" si="6"/>
        <v>-13708972</v>
      </c>
      <c r="Y45" s="44">
        <f t="shared" si="6"/>
        <v>117087</v>
      </c>
      <c r="Z45" s="45">
        <f>+IF(X45&lt;&gt;0,+(Y45/X45)*100,0)</f>
        <v>-0.85409029940392323</v>
      </c>
      <c r="AA45" s="46">
        <f>+AA26-AA44</f>
        <v>-13708972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-466536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-466536</v>
      </c>
      <c r="Y47" s="20">
        <v>466536</v>
      </c>
      <c r="Z47" s="47">
        <v>-100</v>
      </c>
      <c r="AA47" s="22">
        <v>-466536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-466536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-466536</v>
      </c>
      <c r="Y50" s="52">
        <f t="shared" si="7"/>
        <v>466536</v>
      </c>
      <c r="Z50" s="53">
        <f>+IF(X50&lt;&gt;0,+(Y50/X50)*100,0)</f>
        <v>-100</v>
      </c>
      <c r="AA50" s="54">
        <f>SUM(AA47:AA49)</f>
        <v>-466536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2582764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2582764</v>
      </c>
      <c r="Y6" s="20">
        <v>-2582764</v>
      </c>
      <c r="Z6" s="21">
        <v>-100</v>
      </c>
      <c r="AA6" s="22">
        <v>2582764</v>
      </c>
    </row>
    <row r="7" spans="1:27" x14ac:dyDescent="0.25">
      <c r="A7" s="23" t="s">
        <v>35</v>
      </c>
      <c r="B7" s="17" t="s">
        <v>32</v>
      </c>
      <c r="C7" s="18">
        <v>15380420</v>
      </c>
      <c r="D7" s="18"/>
      <c r="E7" s="19"/>
      <c r="F7" s="20">
        <v>-1883510</v>
      </c>
      <c r="G7" s="20"/>
      <c r="H7" s="20">
        <v>-3</v>
      </c>
      <c r="I7" s="20">
        <v>-34819</v>
      </c>
      <c r="J7" s="20">
        <v>-34822</v>
      </c>
      <c r="K7" s="20">
        <v>20119078</v>
      </c>
      <c r="L7" s="20">
        <v>1003602</v>
      </c>
      <c r="M7" s="20">
        <v>-100281</v>
      </c>
      <c r="N7" s="20">
        <v>21022399</v>
      </c>
      <c r="O7" s="20">
        <v>-163333</v>
      </c>
      <c r="P7" s="20">
        <v>732342</v>
      </c>
      <c r="Q7" s="20">
        <v>739628</v>
      </c>
      <c r="R7" s="20">
        <v>1308637</v>
      </c>
      <c r="S7" s="20">
        <v>627489</v>
      </c>
      <c r="T7" s="20">
        <v>39649</v>
      </c>
      <c r="U7" s="20">
        <v>-248903</v>
      </c>
      <c r="V7" s="20">
        <v>418235</v>
      </c>
      <c r="W7" s="20">
        <v>22714449</v>
      </c>
      <c r="X7" s="20">
        <v>-1883510</v>
      </c>
      <c r="Y7" s="20">
        <v>24597959</v>
      </c>
      <c r="Z7" s="21">
        <v>-1305.9638122441611</v>
      </c>
      <c r="AA7" s="22">
        <v>-1883510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-169471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-169471</v>
      </c>
      <c r="Y10" s="20">
        <v>169471</v>
      </c>
      <c r="Z10" s="21">
        <v>-100</v>
      </c>
      <c r="AA10" s="22">
        <v>-169471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654445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654445</v>
      </c>
      <c r="Y11" s="24">
        <v>-654445</v>
      </c>
      <c r="Z11" s="25">
        <v>-100</v>
      </c>
      <c r="AA11" s="26">
        <v>654445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15380420</v>
      </c>
      <c r="D13" s="29">
        <f>SUM(D6:D12)</f>
        <v>0</v>
      </c>
      <c r="E13" s="30">
        <f t="shared" si="0"/>
        <v>0</v>
      </c>
      <c r="F13" s="31">
        <f t="shared" si="0"/>
        <v>1184228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20119078</v>
      </c>
      <c r="L13" s="31">
        <f t="shared" si="0"/>
        <v>1003602</v>
      </c>
      <c r="M13" s="31">
        <f t="shared" si="0"/>
        <v>-100281</v>
      </c>
      <c r="N13" s="31">
        <f t="shared" si="0"/>
        <v>21022399</v>
      </c>
      <c r="O13" s="31">
        <f t="shared" si="0"/>
        <v>-163333</v>
      </c>
      <c r="P13" s="31">
        <f t="shared" si="0"/>
        <v>732342</v>
      </c>
      <c r="Q13" s="31">
        <f t="shared" si="0"/>
        <v>739628</v>
      </c>
      <c r="R13" s="31">
        <f t="shared" si="0"/>
        <v>1308637</v>
      </c>
      <c r="S13" s="31">
        <f t="shared" si="0"/>
        <v>627489</v>
      </c>
      <c r="T13" s="31">
        <f t="shared" si="0"/>
        <v>39649</v>
      </c>
      <c r="U13" s="31">
        <f t="shared" si="0"/>
        <v>-248903</v>
      </c>
      <c r="V13" s="31">
        <f t="shared" si="0"/>
        <v>418235</v>
      </c>
      <c r="W13" s="31">
        <f t="shared" si="0"/>
        <v>22714449</v>
      </c>
      <c r="X13" s="31">
        <f t="shared" si="0"/>
        <v>1184228</v>
      </c>
      <c r="Y13" s="31">
        <f t="shared" si="0"/>
        <v>21530221</v>
      </c>
      <c r="Z13" s="32">
        <f>+IF(X13&lt;&gt;0,+(Y13/X13)*100,0)</f>
        <v>1818.080724319979</v>
      </c>
      <c r="AA13" s="33">
        <f>SUM(AA6:AA12)</f>
        <v>1184228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-302891</v>
      </c>
      <c r="Y17" s="24">
        <v>302891</v>
      </c>
      <c r="Z17" s="25">
        <v>-100</v>
      </c>
      <c r="AA17" s="26">
        <v>-302891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-302891</v>
      </c>
      <c r="Y25" s="36">
        <f t="shared" si="1"/>
        <v>302891</v>
      </c>
      <c r="Z25" s="37">
        <f>+IF(X25&lt;&gt;0,+(Y25/X25)*100,0)</f>
        <v>-100</v>
      </c>
      <c r="AA25" s="38">
        <f>SUM(AA15:AA24)</f>
        <v>-302891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15380420</v>
      </c>
      <c r="D26" s="29">
        <f>+D13+D25</f>
        <v>0</v>
      </c>
      <c r="E26" s="30">
        <f t="shared" si="2"/>
        <v>0</v>
      </c>
      <c r="F26" s="31">
        <f t="shared" si="2"/>
        <v>881337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20119078</v>
      </c>
      <c r="L26" s="31">
        <f t="shared" si="2"/>
        <v>1003602</v>
      </c>
      <c r="M26" s="31">
        <f t="shared" si="2"/>
        <v>-100281</v>
      </c>
      <c r="N26" s="31">
        <f t="shared" si="2"/>
        <v>21022399</v>
      </c>
      <c r="O26" s="31">
        <f t="shared" si="2"/>
        <v>-163333</v>
      </c>
      <c r="P26" s="31">
        <f t="shared" si="2"/>
        <v>732342</v>
      </c>
      <c r="Q26" s="31">
        <f t="shared" si="2"/>
        <v>739628</v>
      </c>
      <c r="R26" s="31">
        <f t="shared" si="2"/>
        <v>1308637</v>
      </c>
      <c r="S26" s="31">
        <f t="shared" si="2"/>
        <v>627489</v>
      </c>
      <c r="T26" s="31">
        <f t="shared" si="2"/>
        <v>39649</v>
      </c>
      <c r="U26" s="31">
        <f t="shared" si="2"/>
        <v>-248903</v>
      </c>
      <c r="V26" s="31">
        <f t="shared" si="2"/>
        <v>418235</v>
      </c>
      <c r="W26" s="31">
        <f t="shared" si="2"/>
        <v>22714449</v>
      </c>
      <c r="X26" s="31">
        <f t="shared" si="2"/>
        <v>881337</v>
      </c>
      <c r="Y26" s="31">
        <f t="shared" si="2"/>
        <v>21833112</v>
      </c>
      <c r="Z26" s="32">
        <f>+IF(X26&lt;&gt;0,+(Y26/X26)*100,0)</f>
        <v>2477.2716906245851</v>
      </c>
      <c r="AA26" s="33">
        <f>+AA13+AA25</f>
        <v>881337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1125451643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1125451643</v>
      </c>
      <c r="Y32" s="20">
        <v>-1125451643</v>
      </c>
      <c r="Z32" s="21">
        <v>-100</v>
      </c>
      <c r="AA32" s="22">
        <v>1125451643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1057479</v>
      </c>
      <c r="D35" s="18"/>
      <c r="E35" s="19"/>
      <c r="F35" s="20"/>
      <c r="G35" s="20"/>
      <c r="H35" s="20"/>
      <c r="I35" s="20"/>
      <c r="J35" s="20"/>
      <c r="K35" s="20"/>
      <c r="L35" s="20">
        <v>136973</v>
      </c>
      <c r="M35" s="20"/>
      <c r="N35" s="20">
        <v>136973</v>
      </c>
      <c r="O35" s="20">
        <v>21</v>
      </c>
      <c r="P35" s="20">
        <v>136952</v>
      </c>
      <c r="Q35" s="20">
        <v>122691</v>
      </c>
      <c r="R35" s="20">
        <v>259664</v>
      </c>
      <c r="S35" s="20">
        <v>122691</v>
      </c>
      <c r="T35" s="20">
        <v>37761</v>
      </c>
      <c r="U35" s="20"/>
      <c r="V35" s="20">
        <v>160452</v>
      </c>
      <c r="W35" s="20">
        <v>557089</v>
      </c>
      <c r="X35" s="20"/>
      <c r="Y35" s="20">
        <v>557089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1057479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1125451643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136973</v>
      </c>
      <c r="M37" s="31">
        <f t="shared" si="3"/>
        <v>0</v>
      </c>
      <c r="N37" s="31">
        <f t="shared" si="3"/>
        <v>136973</v>
      </c>
      <c r="O37" s="31">
        <f t="shared" si="3"/>
        <v>21</v>
      </c>
      <c r="P37" s="31">
        <f t="shared" si="3"/>
        <v>136952</v>
      </c>
      <c r="Q37" s="31">
        <f t="shared" si="3"/>
        <v>122691</v>
      </c>
      <c r="R37" s="31">
        <f t="shared" si="3"/>
        <v>259664</v>
      </c>
      <c r="S37" s="31">
        <f t="shared" si="3"/>
        <v>122691</v>
      </c>
      <c r="T37" s="31">
        <f t="shared" si="3"/>
        <v>37761</v>
      </c>
      <c r="U37" s="31">
        <f t="shared" si="3"/>
        <v>0</v>
      </c>
      <c r="V37" s="31">
        <f t="shared" si="3"/>
        <v>160452</v>
      </c>
      <c r="W37" s="31">
        <f t="shared" si="3"/>
        <v>557089</v>
      </c>
      <c r="X37" s="31">
        <f t="shared" si="3"/>
        <v>1125451643</v>
      </c>
      <c r="Y37" s="31">
        <f t="shared" si="3"/>
        <v>-1124894554</v>
      </c>
      <c r="Z37" s="32">
        <f>+IF(X37&lt;&gt;0,+(Y37/X37)*100,0)</f>
        <v>-99.950500849728641</v>
      </c>
      <c r="AA37" s="33">
        <f>SUM(AA29:AA36)</f>
        <v>1125451643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1057479</v>
      </c>
      <c r="D44" s="29">
        <f>+D37+D43</f>
        <v>0</v>
      </c>
      <c r="E44" s="30">
        <f t="shared" si="5"/>
        <v>0</v>
      </c>
      <c r="F44" s="31">
        <f t="shared" si="5"/>
        <v>1125451643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136973</v>
      </c>
      <c r="M44" s="31">
        <f t="shared" si="5"/>
        <v>0</v>
      </c>
      <c r="N44" s="31">
        <f t="shared" si="5"/>
        <v>136973</v>
      </c>
      <c r="O44" s="31">
        <f t="shared" si="5"/>
        <v>21</v>
      </c>
      <c r="P44" s="31">
        <f t="shared" si="5"/>
        <v>136952</v>
      </c>
      <c r="Q44" s="31">
        <f t="shared" si="5"/>
        <v>122691</v>
      </c>
      <c r="R44" s="31">
        <f t="shared" si="5"/>
        <v>259664</v>
      </c>
      <c r="S44" s="31">
        <f t="shared" si="5"/>
        <v>122691</v>
      </c>
      <c r="T44" s="31">
        <f t="shared" si="5"/>
        <v>37761</v>
      </c>
      <c r="U44" s="31">
        <f t="shared" si="5"/>
        <v>0</v>
      </c>
      <c r="V44" s="31">
        <f t="shared" si="5"/>
        <v>160452</v>
      </c>
      <c r="W44" s="31">
        <f t="shared" si="5"/>
        <v>557089</v>
      </c>
      <c r="X44" s="31">
        <f t="shared" si="5"/>
        <v>1125451643</v>
      </c>
      <c r="Y44" s="31">
        <f t="shared" si="5"/>
        <v>-1124894554</v>
      </c>
      <c r="Z44" s="32">
        <f>+IF(X44&lt;&gt;0,+(Y44/X44)*100,0)</f>
        <v>-99.950500849728641</v>
      </c>
      <c r="AA44" s="33">
        <f>+AA37+AA43</f>
        <v>1125451643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14322941</v>
      </c>
      <c r="D45" s="42">
        <f t="shared" si="6"/>
        <v>0</v>
      </c>
      <c r="E45" s="43">
        <f t="shared" si="6"/>
        <v>0</v>
      </c>
      <c r="F45" s="44">
        <f t="shared" si="6"/>
        <v>-1124570306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20119078</v>
      </c>
      <c r="L45" s="44">
        <f t="shared" si="6"/>
        <v>866629</v>
      </c>
      <c r="M45" s="44">
        <f t="shared" si="6"/>
        <v>-100281</v>
      </c>
      <c r="N45" s="44">
        <f t="shared" si="6"/>
        <v>20885426</v>
      </c>
      <c r="O45" s="44">
        <f t="shared" si="6"/>
        <v>-163354</v>
      </c>
      <c r="P45" s="44">
        <f t="shared" si="6"/>
        <v>595390</v>
      </c>
      <c r="Q45" s="44">
        <f t="shared" si="6"/>
        <v>616937</v>
      </c>
      <c r="R45" s="44">
        <f t="shared" si="6"/>
        <v>1048973</v>
      </c>
      <c r="S45" s="44">
        <f t="shared" si="6"/>
        <v>504798</v>
      </c>
      <c r="T45" s="44">
        <f t="shared" si="6"/>
        <v>1888</v>
      </c>
      <c r="U45" s="44">
        <f t="shared" si="6"/>
        <v>-248903</v>
      </c>
      <c r="V45" s="44">
        <f t="shared" si="6"/>
        <v>257783</v>
      </c>
      <c r="W45" s="44">
        <f t="shared" si="6"/>
        <v>22157360</v>
      </c>
      <c r="X45" s="44">
        <f t="shared" si="6"/>
        <v>-1124570306</v>
      </c>
      <c r="Y45" s="44">
        <f t="shared" si="6"/>
        <v>1146727666</v>
      </c>
      <c r="Z45" s="45">
        <f>+IF(X45&lt;&gt;0,+(Y45/X45)*100,0)</f>
        <v>-101.97029566597857</v>
      </c>
      <c r="AA45" s="46">
        <f>+AA26-AA44</f>
        <v>-1124570306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-1124801643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-1124801643</v>
      </c>
      <c r="Y47" s="20">
        <v>1124801643</v>
      </c>
      <c r="Z47" s="47">
        <v>-100</v>
      </c>
      <c r="AA47" s="22">
        <v>-1124801643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-1124801643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-1124801643</v>
      </c>
      <c r="Y50" s="52">
        <f t="shared" si="7"/>
        <v>1124801643</v>
      </c>
      <c r="Z50" s="53">
        <f>+IF(X50&lt;&gt;0,+(Y50/X50)*100,0)</f>
        <v>-100</v>
      </c>
      <c r="AA50" s="54">
        <f>SUM(AA47:AA49)</f>
        <v>-1124801643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-1361543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33830</v>
      </c>
      <c r="R6" s="20">
        <v>33830</v>
      </c>
      <c r="S6" s="20">
        <v>-145535</v>
      </c>
      <c r="T6" s="20">
        <v>85610</v>
      </c>
      <c r="U6" s="20">
        <v>139254</v>
      </c>
      <c r="V6" s="20">
        <v>79329</v>
      </c>
      <c r="W6" s="20">
        <v>113159</v>
      </c>
      <c r="X6" s="20">
        <v>-1361543</v>
      </c>
      <c r="Y6" s="20">
        <v>1474702</v>
      </c>
      <c r="Z6" s="21">
        <v>-108.31108529073265</v>
      </c>
      <c r="AA6" s="22">
        <v>-1361543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4046156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266586</v>
      </c>
      <c r="R7" s="20">
        <v>266586</v>
      </c>
      <c r="S7" s="20">
        <v>173784</v>
      </c>
      <c r="T7" s="20">
        <v>221987</v>
      </c>
      <c r="U7" s="20">
        <v>-75081</v>
      </c>
      <c r="V7" s="20">
        <v>320690</v>
      </c>
      <c r="W7" s="20">
        <v>587276</v>
      </c>
      <c r="X7" s="20">
        <v>4046156</v>
      </c>
      <c r="Y7" s="20">
        <v>-3458880</v>
      </c>
      <c r="Z7" s="21">
        <v>-85.485581870792927</v>
      </c>
      <c r="AA7" s="22">
        <v>4046156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2684613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300416</v>
      </c>
      <c r="R13" s="31">
        <f t="shared" si="0"/>
        <v>300416</v>
      </c>
      <c r="S13" s="31">
        <f t="shared" si="0"/>
        <v>28249</v>
      </c>
      <c r="T13" s="31">
        <f t="shared" si="0"/>
        <v>307597</v>
      </c>
      <c r="U13" s="31">
        <f t="shared" si="0"/>
        <v>64173</v>
      </c>
      <c r="V13" s="31">
        <f t="shared" si="0"/>
        <v>400019</v>
      </c>
      <c r="W13" s="31">
        <f t="shared" si="0"/>
        <v>700435</v>
      </c>
      <c r="X13" s="31">
        <f t="shared" si="0"/>
        <v>2684613</v>
      </c>
      <c r="Y13" s="31">
        <f t="shared" si="0"/>
        <v>-1984178</v>
      </c>
      <c r="Z13" s="32">
        <f>+IF(X13&lt;&gt;0,+(Y13/X13)*100,0)</f>
        <v>-73.909274819126622</v>
      </c>
      <c r="AA13" s="33">
        <f>SUM(AA6:AA12)</f>
        <v>2684613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-1194295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-1194295</v>
      </c>
      <c r="Y17" s="24">
        <v>1194295</v>
      </c>
      <c r="Z17" s="25">
        <v>-100</v>
      </c>
      <c r="AA17" s="26">
        <v>-1194295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-1194295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-1194295</v>
      </c>
      <c r="Y25" s="36">
        <f t="shared" si="1"/>
        <v>1194295</v>
      </c>
      <c r="Z25" s="37">
        <f>+IF(X25&lt;&gt;0,+(Y25/X25)*100,0)</f>
        <v>-100</v>
      </c>
      <c r="AA25" s="38">
        <f>SUM(AA15:AA24)</f>
        <v>-1194295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1490318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300416</v>
      </c>
      <c r="R26" s="31">
        <f t="shared" si="2"/>
        <v>300416</v>
      </c>
      <c r="S26" s="31">
        <f t="shared" si="2"/>
        <v>28249</v>
      </c>
      <c r="T26" s="31">
        <f t="shared" si="2"/>
        <v>307597</v>
      </c>
      <c r="U26" s="31">
        <f t="shared" si="2"/>
        <v>64173</v>
      </c>
      <c r="V26" s="31">
        <f t="shared" si="2"/>
        <v>400019</v>
      </c>
      <c r="W26" s="31">
        <f t="shared" si="2"/>
        <v>700435</v>
      </c>
      <c r="X26" s="31">
        <f t="shared" si="2"/>
        <v>1490318</v>
      </c>
      <c r="Y26" s="31">
        <f t="shared" si="2"/>
        <v>-789883</v>
      </c>
      <c r="Z26" s="32">
        <f>+IF(X26&lt;&gt;0,+(Y26/X26)*100,0)</f>
        <v>-53.000970262722461</v>
      </c>
      <c r="AA26" s="33">
        <f>+AA13+AA25</f>
        <v>1490318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1490318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300416</v>
      </c>
      <c r="R45" s="44">
        <f t="shared" si="6"/>
        <v>300416</v>
      </c>
      <c r="S45" s="44">
        <f t="shared" si="6"/>
        <v>28249</v>
      </c>
      <c r="T45" s="44">
        <f t="shared" si="6"/>
        <v>307597</v>
      </c>
      <c r="U45" s="44">
        <f t="shared" si="6"/>
        <v>64173</v>
      </c>
      <c r="V45" s="44">
        <f t="shared" si="6"/>
        <v>400019</v>
      </c>
      <c r="W45" s="44">
        <f t="shared" si="6"/>
        <v>700435</v>
      </c>
      <c r="X45" s="44">
        <f t="shared" si="6"/>
        <v>1490318</v>
      </c>
      <c r="Y45" s="44">
        <f t="shared" si="6"/>
        <v>-789883</v>
      </c>
      <c r="Z45" s="45">
        <f>+IF(X45&lt;&gt;0,+(Y45/X45)*100,0)</f>
        <v>-53.000970262722461</v>
      </c>
      <c r="AA45" s="46">
        <f>+AA26-AA44</f>
        <v>1490318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-2805496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137078</v>
      </c>
      <c r="R47" s="20">
        <v>137078</v>
      </c>
      <c r="S47" s="20">
        <v>-110773</v>
      </c>
      <c r="T47" s="20">
        <v>330404</v>
      </c>
      <c r="U47" s="20">
        <v>-300232</v>
      </c>
      <c r="V47" s="20">
        <v>-80601</v>
      </c>
      <c r="W47" s="20">
        <v>56477</v>
      </c>
      <c r="X47" s="20">
        <v>-2805496</v>
      </c>
      <c r="Y47" s="20">
        <v>2861973</v>
      </c>
      <c r="Z47" s="47">
        <v>-102.01308431735423</v>
      </c>
      <c r="AA47" s="22">
        <v>-2805496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-2805496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137078</v>
      </c>
      <c r="R50" s="52">
        <f t="shared" si="7"/>
        <v>137078</v>
      </c>
      <c r="S50" s="52">
        <f t="shared" si="7"/>
        <v>-110773</v>
      </c>
      <c r="T50" s="52">
        <f t="shared" si="7"/>
        <v>330404</v>
      </c>
      <c r="U50" s="52">
        <f t="shared" si="7"/>
        <v>-300232</v>
      </c>
      <c r="V50" s="52">
        <f t="shared" si="7"/>
        <v>-80601</v>
      </c>
      <c r="W50" s="52">
        <f t="shared" si="7"/>
        <v>56477</v>
      </c>
      <c r="X50" s="52">
        <f t="shared" si="7"/>
        <v>-2805496</v>
      </c>
      <c r="Y50" s="52">
        <f t="shared" si="7"/>
        <v>2861973</v>
      </c>
      <c r="Z50" s="53">
        <f>+IF(X50&lt;&gt;0,+(Y50/X50)*100,0)</f>
        <v>-102.01308431735423</v>
      </c>
      <c r="AA50" s="54">
        <f>SUM(AA47:AA49)</f>
        <v>-2805496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1760842</v>
      </c>
      <c r="G7" s="20"/>
      <c r="H7" s="20">
        <v>-1622983</v>
      </c>
      <c r="I7" s="20">
        <v>515414</v>
      </c>
      <c r="J7" s="20">
        <v>-1107569</v>
      </c>
      <c r="K7" s="20">
        <v>172747</v>
      </c>
      <c r="L7" s="20">
        <v>-27800</v>
      </c>
      <c r="M7" s="20">
        <v>-11535</v>
      </c>
      <c r="N7" s="20">
        <v>133412</v>
      </c>
      <c r="O7" s="20">
        <v>577680</v>
      </c>
      <c r="P7" s="20">
        <v>167977</v>
      </c>
      <c r="Q7" s="20">
        <v>136741</v>
      </c>
      <c r="R7" s="20">
        <v>882398</v>
      </c>
      <c r="S7" s="20">
        <v>147255</v>
      </c>
      <c r="T7" s="20">
        <v>166362</v>
      </c>
      <c r="U7" s="20">
        <v>-138735</v>
      </c>
      <c r="V7" s="20">
        <v>174882</v>
      </c>
      <c r="W7" s="20">
        <v>83123</v>
      </c>
      <c r="X7" s="20">
        <v>1760842</v>
      </c>
      <c r="Y7" s="20">
        <v>-1677719</v>
      </c>
      <c r="Z7" s="21">
        <v>-95.279360669497891</v>
      </c>
      <c r="AA7" s="22">
        <v>1760842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1760842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172747</v>
      </c>
      <c r="L13" s="31">
        <f t="shared" si="0"/>
        <v>-27800</v>
      </c>
      <c r="M13" s="31">
        <f t="shared" si="0"/>
        <v>-11535</v>
      </c>
      <c r="N13" s="31">
        <f t="shared" si="0"/>
        <v>133412</v>
      </c>
      <c r="O13" s="31">
        <f t="shared" si="0"/>
        <v>577680</v>
      </c>
      <c r="P13" s="31">
        <f t="shared" si="0"/>
        <v>167977</v>
      </c>
      <c r="Q13" s="31">
        <f t="shared" si="0"/>
        <v>136741</v>
      </c>
      <c r="R13" s="31">
        <f t="shared" si="0"/>
        <v>882398</v>
      </c>
      <c r="S13" s="31">
        <f t="shared" si="0"/>
        <v>147255</v>
      </c>
      <c r="T13" s="31">
        <f t="shared" si="0"/>
        <v>166362</v>
      </c>
      <c r="U13" s="31">
        <f t="shared" si="0"/>
        <v>-138735</v>
      </c>
      <c r="V13" s="31">
        <f t="shared" si="0"/>
        <v>174882</v>
      </c>
      <c r="W13" s="31">
        <f t="shared" si="0"/>
        <v>83123</v>
      </c>
      <c r="X13" s="31">
        <f t="shared" si="0"/>
        <v>1760842</v>
      </c>
      <c r="Y13" s="31">
        <f t="shared" si="0"/>
        <v>-1677719</v>
      </c>
      <c r="Z13" s="32">
        <f>+IF(X13&lt;&gt;0,+(Y13/X13)*100,0)</f>
        <v>-95.279360669497891</v>
      </c>
      <c r="AA13" s="33">
        <f>SUM(AA6:AA12)</f>
        <v>1760842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1760842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172747</v>
      </c>
      <c r="L26" s="31">
        <f t="shared" si="2"/>
        <v>-27800</v>
      </c>
      <c r="M26" s="31">
        <f t="shared" si="2"/>
        <v>-11535</v>
      </c>
      <c r="N26" s="31">
        <f t="shared" si="2"/>
        <v>133412</v>
      </c>
      <c r="O26" s="31">
        <f t="shared" si="2"/>
        <v>577680</v>
      </c>
      <c r="P26" s="31">
        <f t="shared" si="2"/>
        <v>167977</v>
      </c>
      <c r="Q26" s="31">
        <f t="shared" si="2"/>
        <v>136741</v>
      </c>
      <c r="R26" s="31">
        <f t="shared" si="2"/>
        <v>882398</v>
      </c>
      <c r="S26" s="31">
        <f t="shared" si="2"/>
        <v>147255</v>
      </c>
      <c r="T26" s="31">
        <f t="shared" si="2"/>
        <v>166362</v>
      </c>
      <c r="U26" s="31">
        <f t="shared" si="2"/>
        <v>-138735</v>
      </c>
      <c r="V26" s="31">
        <f t="shared" si="2"/>
        <v>174882</v>
      </c>
      <c r="W26" s="31">
        <f t="shared" si="2"/>
        <v>83123</v>
      </c>
      <c r="X26" s="31">
        <f t="shared" si="2"/>
        <v>1760842</v>
      </c>
      <c r="Y26" s="31">
        <f t="shared" si="2"/>
        <v>-1677719</v>
      </c>
      <c r="Z26" s="32">
        <f>+IF(X26&lt;&gt;0,+(Y26/X26)*100,0)</f>
        <v>-95.279360669497891</v>
      </c>
      <c r="AA26" s="33">
        <f>+AA13+AA25</f>
        <v>1760842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>
        <v>14952</v>
      </c>
      <c r="L35" s="20"/>
      <c r="M35" s="20"/>
      <c r="N35" s="20">
        <v>14952</v>
      </c>
      <c r="O35" s="20">
        <v>45832</v>
      </c>
      <c r="P35" s="20">
        <v>13922</v>
      </c>
      <c r="Q35" s="20">
        <v>19763</v>
      </c>
      <c r="R35" s="20">
        <v>79517</v>
      </c>
      <c r="S35" s="20">
        <v>12653</v>
      </c>
      <c r="T35" s="20">
        <v>14032</v>
      </c>
      <c r="U35" s="20">
        <v>15437</v>
      </c>
      <c r="V35" s="20">
        <v>42122</v>
      </c>
      <c r="W35" s="20">
        <v>558843</v>
      </c>
      <c r="X35" s="20">
        <v>188604</v>
      </c>
      <c r="Y35" s="20">
        <v>370239</v>
      </c>
      <c r="Z35" s="21">
        <v>196.30495641661895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14952</v>
      </c>
      <c r="L37" s="31">
        <f t="shared" si="3"/>
        <v>0</v>
      </c>
      <c r="M37" s="31">
        <f t="shared" si="3"/>
        <v>0</v>
      </c>
      <c r="N37" s="31">
        <f t="shared" si="3"/>
        <v>14952</v>
      </c>
      <c r="O37" s="31">
        <f t="shared" si="3"/>
        <v>45832</v>
      </c>
      <c r="P37" s="31">
        <f t="shared" si="3"/>
        <v>13922</v>
      </c>
      <c r="Q37" s="31">
        <f t="shared" si="3"/>
        <v>19763</v>
      </c>
      <c r="R37" s="31">
        <f t="shared" si="3"/>
        <v>79517</v>
      </c>
      <c r="S37" s="31">
        <f t="shared" si="3"/>
        <v>12653</v>
      </c>
      <c r="T37" s="31">
        <f t="shared" si="3"/>
        <v>14032</v>
      </c>
      <c r="U37" s="31">
        <f t="shared" si="3"/>
        <v>15437</v>
      </c>
      <c r="V37" s="31">
        <f t="shared" si="3"/>
        <v>42122</v>
      </c>
      <c r="W37" s="31">
        <f t="shared" si="3"/>
        <v>558843</v>
      </c>
      <c r="X37" s="31">
        <f t="shared" si="3"/>
        <v>188604</v>
      </c>
      <c r="Y37" s="31">
        <f t="shared" si="3"/>
        <v>370239</v>
      </c>
      <c r="Z37" s="32">
        <f>+IF(X37&lt;&gt;0,+(Y37/X37)*100,0)</f>
        <v>196.30495641661895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14952</v>
      </c>
      <c r="L44" s="31">
        <f t="shared" si="5"/>
        <v>0</v>
      </c>
      <c r="M44" s="31">
        <f t="shared" si="5"/>
        <v>0</v>
      </c>
      <c r="N44" s="31">
        <f t="shared" si="5"/>
        <v>14952</v>
      </c>
      <c r="O44" s="31">
        <f t="shared" si="5"/>
        <v>45832</v>
      </c>
      <c r="P44" s="31">
        <f t="shared" si="5"/>
        <v>13922</v>
      </c>
      <c r="Q44" s="31">
        <f t="shared" si="5"/>
        <v>19763</v>
      </c>
      <c r="R44" s="31">
        <f t="shared" si="5"/>
        <v>79517</v>
      </c>
      <c r="S44" s="31">
        <f t="shared" si="5"/>
        <v>12653</v>
      </c>
      <c r="T44" s="31">
        <f t="shared" si="5"/>
        <v>14032</v>
      </c>
      <c r="U44" s="31">
        <f t="shared" si="5"/>
        <v>15437</v>
      </c>
      <c r="V44" s="31">
        <f t="shared" si="5"/>
        <v>42122</v>
      </c>
      <c r="W44" s="31">
        <f t="shared" si="5"/>
        <v>558843</v>
      </c>
      <c r="X44" s="31">
        <f t="shared" si="5"/>
        <v>188604</v>
      </c>
      <c r="Y44" s="31">
        <f t="shared" si="5"/>
        <v>370239</v>
      </c>
      <c r="Z44" s="32">
        <f>+IF(X44&lt;&gt;0,+(Y44/X44)*100,0)</f>
        <v>196.30495641661895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1572238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157795</v>
      </c>
      <c r="L45" s="44">
        <f t="shared" si="6"/>
        <v>-27800</v>
      </c>
      <c r="M45" s="44">
        <f t="shared" si="6"/>
        <v>-11535</v>
      </c>
      <c r="N45" s="44">
        <f t="shared" si="6"/>
        <v>118460</v>
      </c>
      <c r="O45" s="44">
        <f t="shared" si="6"/>
        <v>531848</v>
      </c>
      <c r="P45" s="44">
        <f t="shared" si="6"/>
        <v>154055</v>
      </c>
      <c r="Q45" s="44">
        <f t="shared" si="6"/>
        <v>116978</v>
      </c>
      <c r="R45" s="44">
        <f t="shared" si="6"/>
        <v>802881</v>
      </c>
      <c r="S45" s="44">
        <f t="shared" si="6"/>
        <v>134602</v>
      </c>
      <c r="T45" s="44">
        <f t="shared" si="6"/>
        <v>152330</v>
      </c>
      <c r="U45" s="44">
        <f t="shared" si="6"/>
        <v>-154172</v>
      </c>
      <c r="V45" s="44">
        <f t="shared" si="6"/>
        <v>132760</v>
      </c>
      <c r="W45" s="44">
        <f t="shared" si="6"/>
        <v>-475720</v>
      </c>
      <c r="X45" s="44">
        <f t="shared" si="6"/>
        <v>1572238</v>
      </c>
      <c r="Y45" s="44">
        <f t="shared" si="6"/>
        <v>-2047958</v>
      </c>
      <c r="Z45" s="45">
        <f>+IF(X45&lt;&gt;0,+(Y45/X45)*100,0)</f>
        <v>-130.2575055430539</v>
      </c>
      <c r="AA45" s="46">
        <f>+AA26-AA44</f>
        <v>1572238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-5963445</v>
      </c>
      <c r="G47" s="20"/>
      <c r="H47" s="20">
        <v>-2678531</v>
      </c>
      <c r="I47" s="20"/>
      <c r="J47" s="20">
        <v>-2678531</v>
      </c>
      <c r="K47" s="20">
        <v>-226254</v>
      </c>
      <c r="L47" s="20">
        <v>-288008</v>
      </c>
      <c r="M47" s="20">
        <v>-267438</v>
      </c>
      <c r="N47" s="20">
        <v>-781700</v>
      </c>
      <c r="O47" s="20">
        <v>245425</v>
      </c>
      <c r="P47" s="20">
        <v>-124130</v>
      </c>
      <c r="Q47" s="20">
        <v>-144833</v>
      </c>
      <c r="R47" s="20">
        <v>-23538</v>
      </c>
      <c r="S47" s="20">
        <v>-177364</v>
      </c>
      <c r="T47" s="20">
        <v>-118234</v>
      </c>
      <c r="U47" s="20">
        <v>-350256</v>
      </c>
      <c r="V47" s="20">
        <v>-645854</v>
      </c>
      <c r="W47" s="20">
        <v>-4129623</v>
      </c>
      <c r="X47" s="20">
        <v>-5963445</v>
      </c>
      <c r="Y47" s="20">
        <v>1833822</v>
      </c>
      <c r="Z47" s="47">
        <v>-30.751050776858008</v>
      </c>
      <c r="AA47" s="22">
        <v>-5963445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-5963445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-226254</v>
      </c>
      <c r="L50" s="52">
        <f t="shared" si="7"/>
        <v>-288008</v>
      </c>
      <c r="M50" s="52">
        <f t="shared" si="7"/>
        <v>-267438</v>
      </c>
      <c r="N50" s="52">
        <f t="shared" si="7"/>
        <v>-781700</v>
      </c>
      <c r="O50" s="52">
        <f t="shared" si="7"/>
        <v>245425</v>
      </c>
      <c r="P50" s="52">
        <f t="shared" si="7"/>
        <v>-124130</v>
      </c>
      <c r="Q50" s="52">
        <f t="shared" si="7"/>
        <v>-144833</v>
      </c>
      <c r="R50" s="52">
        <f t="shared" si="7"/>
        <v>-23538</v>
      </c>
      <c r="S50" s="52">
        <f t="shared" si="7"/>
        <v>-177364</v>
      </c>
      <c r="T50" s="52">
        <f t="shared" si="7"/>
        <v>-118234</v>
      </c>
      <c r="U50" s="52">
        <f t="shared" si="7"/>
        <v>-350256</v>
      </c>
      <c r="V50" s="52">
        <f t="shared" si="7"/>
        <v>-645854</v>
      </c>
      <c r="W50" s="52">
        <f t="shared" si="7"/>
        <v>-4129623</v>
      </c>
      <c r="X50" s="52">
        <f t="shared" si="7"/>
        <v>-5963445</v>
      </c>
      <c r="Y50" s="52">
        <f t="shared" si="7"/>
        <v>1833822</v>
      </c>
      <c r="Z50" s="53">
        <f>+IF(X50&lt;&gt;0,+(Y50/X50)*100,0)</f>
        <v>-30.751050776858008</v>
      </c>
      <c r="AA50" s="54">
        <f>SUM(AA47:AA49)</f>
        <v>-5963445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>
        <v>53311</v>
      </c>
      <c r="L7" s="20">
        <v>73664</v>
      </c>
      <c r="M7" s="20">
        <v>81814</v>
      </c>
      <c r="N7" s="20">
        <v>208789</v>
      </c>
      <c r="O7" s="20">
        <v>63649</v>
      </c>
      <c r="P7" s="20">
        <v>63075</v>
      </c>
      <c r="Q7" s="20">
        <v>63718</v>
      </c>
      <c r="R7" s="20">
        <v>190442</v>
      </c>
      <c r="S7" s="20">
        <v>76079</v>
      </c>
      <c r="T7" s="20">
        <v>-7203</v>
      </c>
      <c r="U7" s="20">
        <v>11378</v>
      </c>
      <c r="V7" s="20">
        <v>80254</v>
      </c>
      <c r="W7" s="20">
        <v>585125</v>
      </c>
      <c r="X7" s="20">
        <v>10922636</v>
      </c>
      <c r="Y7" s="20">
        <v>-10337511</v>
      </c>
      <c r="Z7" s="21">
        <v>-94.643005589493228</v>
      </c>
      <c r="AA7" s="22">
        <v>10922636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>
        <v>220730</v>
      </c>
      <c r="L11" s="24">
        <v>254671</v>
      </c>
      <c r="M11" s="20">
        <v>430399</v>
      </c>
      <c r="N11" s="24">
        <v>905800</v>
      </c>
      <c r="O11" s="24">
        <v>102985</v>
      </c>
      <c r="P11" s="24">
        <v>376206</v>
      </c>
      <c r="Q11" s="20">
        <v>245745</v>
      </c>
      <c r="R11" s="24">
        <v>724936</v>
      </c>
      <c r="S11" s="24">
        <v>518098</v>
      </c>
      <c r="T11" s="20">
        <v>310724</v>
      </c>
      <c r="U11" s="24">
        <v>211962</v>
      </c>
      <c r="V11" s="24">
        <v>1040784</v>
      </c>
      <c r="W11" s="24">
        <v>3030899</v>
      </c>
      <c r="X11" s="20">
        <v>1</v>
      </c>
      <c r="Y11" s="24">
        <v>3030898</v>
      </c>
      <c r="Z11" s="25">
        <v>303089800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274041</v>
      </c>
      <c r="L13" s="31">
        <f t="shared" si="0"/>
        <v>328335</v>
      </c>
      <c r="M13" s="31">
        <f t="shared" si="0"/>
        <v>512213</v>
      </c>
      <c r="N13" s="31">
        <f t="shared" si="0"/>
        <v>1114589</v>
      </c>
      <c r="O13" s="31">
        <f t="shared" si="0"/>
        <v>166634</v>
      </c>
      <c r="P13" s="31">
        <f t="shared" si="0"/>
        <v>439281</v>
      </c>
      <c r="Q13" s="31">
        <f t="shared" si="0"/>
        <v>309463</v>
      </c>
      <c r="R13" s="31">
        <f t="shared" si="0"/>
        <v>915378</v>
      </c>
      <c r="S13" s="31">
        <f t="shared" si="0"/>
        <v>594177</v>
      </c>
      <c r="T13" s="31">
        <f t="shared" si="0"/>
        <v>303521</v>
      </c>
      <c r="U13" s="31">
        <f t="shared" si="0"/>
        <v>223340</v>
      </c>
      <c r="V13" s="31">
        <f t="shared" si="0"/>
        <v>1121038</v>
      </c>
      <c r="W13" s="31">
        <f t="shared" si="0"/>
        <v>3616024</v>
      </c>
      <c r="X13" s="31">
        <f t="shared" si="0"/>
        <v>10922624</v>
      </c>
      <c r="Y13" s="31">
        <f t="shared" si="0"/>
        <v>-7306600</v>
      </c>
      <c r="Z13" s="32">
        <f>+IF(X13&lt;&gt;0,+(Y13/X13)*100,0)</f>
        <v>-66.894182203836735</v>
      </c>
      <c r="AA13" s="33">
        <f>SUM(AA6:AA12)</f>
        <v>10922624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27492027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36143792</v>
      </c>
      <c r="Y17" s="24">
        <v>-36143792</v>
      </c>
      <c r="Z17" s="25">
        <v>-100</v>
      </c>
      <c r="AA17" s="26">
        <v>36143792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27492027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36143792</v>
      </c>
      <c r="Y25" s="36">
        <f t="shared" si="1"/>
        <v>-36143792</v>
      </c>
      <c r="Z25" s="37">
        <f>+IF(X25&lt;&gt;0,+(Y25/X25)*100,0)</f>
        <v>-100</v>
      </c>
      <c r="AA25" s="38">
        <f>SUM(AA15:AA24)</f>
        <v>36143792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38289759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274041</v>
      </c>
      <c r="L26" s="31">
        <f t="shared" si="2"/>
        <v>328335</v>
      </c>
      <c r="M26" s="31">
        <f t="shared" si="2"/>
        <v>512213</v>
      </c>
      <c r="N26" s="31">
        <f t="shared" si="2"/>
        <v>1114589</v>
      </c>
      <c r="O26" s="31">
        <f t="shared" si="2"/>
        <v>166634</v>
      </c>
      <c r="P26" s="31">
        <f t="shared" si="2"/>
        <v>439281</v>
      </c>
      <c r="Q26" s="31">
        <f t="shared" si="2"/>
        <v>309463</v>
      </c>
      <c r="R26" s="31">
        <f t="shared" si="2"/>
        <v>915378</v>
      </c>
      <c r="S26" s="31">
        <f t="shared" si="2"/>
        <v>594177</v>
      </c>
      <c r="T26" s="31">
        <f t="shared" si="2"/>
        <v>303521</v>
      </c>
      <c r="U26" s="31">
        <f t="shared" si="2"/>
        <v>223340</v>
      </c>
      <c r="V26" s="31">
        <f t="shared" si="2"/>
        <v>1121038</v>
      </c>
      <c r="W26" s="31">
        <f t="shared" si="2"/>
        <v>3616024</v>
      </c>
      <c r="X26" s="31">
        <f t="shared" si="2"/>
        <v>47066416</v>
      </c>
      <c r="Y26" s="31">
        <f t="shared" si="2"/>
        <v>-43450392</v>
      </c>
      <c r="Z26" s="32">
        <f>+IF(X26&lt;&gt;0,+(Y26/X26)*100,0)</f>
        <v>-92.317188544800175</v>
      </c>
      <c r="AA26" s="33">
        <f>+AA13+AA25</f>
        <v>47066416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38289759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274041</v>
      </c>
      <c r="L45" s="44">
        <f t="shared" si="6"/>
        <v>328335</v>
      </c>
      <c r="M45" s="44">
        <f t="shared" si="6"/>
        <v>512213</v>
      </c>
      <c r="N45" s="44">
        <f t="shared" si="6"/>
        <v>1114589</v>
      </c>
      <c r="O45" s="44">
        <f t="shared" si="6"/>
        <v>166634</v>
      </c>
      <c r="P45" s="44">
        <f t="shared" si="6"/>
        <v>439281</v>
      </c>
      <c r="Q45" s="44">
        <f t="shared" si="6"/>
        <v>309463</v>
      </c>
      <c r="R45" s="44">
        <f t="shared" si="6"/>
        <v>915378</v>
      </c>
      <c r="S45" s="44">
        <f t="shared" si="6"/>
        <v>594177</v>
      </c>
      <c r="T45" s="44">
        <f t="shared" si="6"/>
        <v>303521</v>
      </c>
      <c r="U45" s="44">
        <f t="shared" si="6"/>
        <v>223340</v>
      </c>
      <c r="V45" s="44">
        <f t="shared" si="6"/>
        <v>1121038</v>
      </c>
      <c r="W45" s="44">
        <f t="shared" si="6"/>
        <v>3616024</v>
      </c>
      <c r="X45" s="44">
        <f t="shared" si="6"/>
        <v>47066416</v>
      </c>
      <c r="Y45" s="44">
        <f t="shared" si="6"/>
        <v>-43450392</v>
      </c>
      <c r="Z45" s="45">
        <f>+IF(X45&lt;&gt;0,+(Y45/X45)*100,0)</f>
        <v>-92.317188544800175</v>
      </c>
      <c r="AA45" s="46">
        <f>+AA26-AA44</f>
        <v>47066416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</v>
      </c>
      <c r="Y47" s="20">
        <v>2</v>
      </c>
      <c r="Z47" s="47">
        <v>-100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</v>
      </c>
      <c r="Y50" s="52">
        <f t="shared" si="7"/>
        <v>2</v>
      </c>
      <c r="Z50" s="53">
        <f>+IF(X50&lt;&gt;0,+(Y50/X50)*100,0)</f>
        <v>-100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>
        <v>891124</v>
      </c>
      <c r="L7" s="20">
        <v>832279</v>
      </c>
      <c r="M7" s="20">
        <v>946093</v>
      </c>
      <c r="N7" s="20">
        <v>2669496</v>
      </c>
      <c r="O7" s="20">
        <v>832412</v>
      </c>
      <c r="P7" s="20">
        <v>940084</v>
      </c>
      <c r="Q7" s="20">
        <v>874678</v>
      </c>
      <c r="R7" s="20">
        <v>2647174</v>
      </c>
      <c r="S7" s="20">
        <v>954965</v>
      </c>
      <c r="T7" s="20">
        <v>899970</v>
      </c>
      <c r="U7" s="20">
        <v>1340383</v>
      </c>
      <c r="V7" s="20">
        <v>3195318</v>
      </c>
      <c r="W7" s="20">
        <v>11128329</v>
      </c>
      <c r="X7" s="20"/>
      <c r="Y7" s="20">
        <v>11128329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891124</v>
      </c>
      <c r="L13" s="31">
        <f t="shared" si="0"/>
        <v>832279</v>
      </c>
      <c r="M13" s="31">
        <f t="shared" si="0"/>
        <v>946093</v>
      </c>
      <c r="N13" s="31">
        <f t="shared" si="0"/>
        <v>2669496</v>
      </c>
      <c r="O13" s="31">
        <f t="shared" si="0"/>
        <v>832412</v>
      </c>
      <c r="P13" s="31">
        <f t="shared" si="0"/>
        <v>940084</v>
      </c>
      <c r="Q13" s="31">
        <f t="shared" si="0"/>
        <v>874678</v>
      </c>
      <c r="R13" s="31">
        <f t="shared" si="0"/>
        <v>2647174</v>
      </c>
      <c r="S13" s="31">
        <f t="shared" si="0"/>
        <v>954965</v>
      </c>
      <c r="T13" s="31">
        <f t="shared" si="0"/>
        <v>899970</v>
      </c>
      <c r="U13" s="31">
        <f t="shared" si="0"/>
        <v>1340383</v>
      </c>
      <c r="V13" s="31">
        <f t="shared" si="0"/>
        <v>3195318</v>
      </c>
      <c r="W13" s="31">
        <f t="shared" si="0"/>
        <v>11128329</v>
      </c>
      <c r="X13" s="31">
        <f t="shared" si="0"/>
        <v>0</v>
      </c>
      <c r="Y13" s="31">
        <f t="shared" si="0"/>
        <v>11128329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21539133</v>
      </c>
      <c r="Y17" s="24">
        <v>-21539133</v>
      </c>
      <c r="Z17" s="25">
        <v>-100</v>
      </c>
      <c r="AA17" s="26">
        <v>21539133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21539133</v>
      </c>
      <c r="Y25" s="36">
        <f t="shared" si="1"/>
        <v>-21539133</v>
      </c>
      <c r="Z25" s="37">
        <f>+IF(X25&lt;&gt;0,+(Y25/X25)*100,0)</f>
        <v>-100</v>
      </c>
      <c r="AA25" s="38">
        <f>SUM(AA15:AA24)</f>
        <v>21539133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891124</v>
      </c>
      <c r="L26" s="31">
        <f t="shared" si="2"/>
        <v>832279</v>
      </c>
      <c r="M26" s="31">
        <f t="shared" si="2"/>
        <v>946093</v>
      </c>
      <c r="N26" s="31">
        <f t="shared" si="2"/>
        <v>2669496</v>
      </c>
      <c r="O26" s="31">
        <f t="shared" si="2"/>
        <v>832412</v>
      </c>
      <c r="P26" s="31">
        <f t="shared" si="2"/>
        <v>940084</v>
      </c>
      <c r="Q26" s="31">
        <f t="shared" si="2"/>
        <v>874678</v>
      </c>
      <c r="R26" s="31">
        <f t="shared" si="2"/>
        <v>2647174</v>
      </c>
      <c r="S26" s="31">
        <f t="shared" si="2"/>
        <v>954965</v>
      </c>
      <c r="T26" s="31">
        <f t="shared" si="2"/>
        <v>899970</v>
      </c>
      <c r="U26" s="31">
        <f t="shared" si="2"/>
        <v>1340383</v>
      </c>
      <c r="V26" s="31">
        <f t="shared" si="2"/>
        <v>3195318</v>
      </c>
      <c r="W26" s="31">
        <f t="shared" si="2"/>
        <v>11128329</v>
      </c>
      <c r="X26" s="31">
        <f t="shared" si="2"/>
        <v>21539133</v>
      </c>
      <c r="Y26" s="31">
        <f t="shared" si="2"/>
        <v>-10410804</v>
      </c>
      <c r="Z26" s="32">
        <f>+IF(X26&lt;&gt;0,+(Y26/X26)*100,0)</f>
        <v>-48.334368890335561</v>
      </c>
      <c r="AA26" s="33">
        <f>+AA13+AA25</f>
        <v>21539133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891124</v>
      </c>
      <c r="L45" s="44">
        <f t="shared" si="6"/>
        <v>832279</v>
      </c>
      <c r="M45" s="44">
        <f t="shared" si="6"/>
        <v>946093</v>
      </c>
      <c r="N45" s="44">
        <f t="shared" si="6"/>
        <v>2669496</v>
      </c>
      <c r="O45" s="44">
        <f t="shared" si="6"/>
        <v>832412</v>
      </c>
      <c r="P45" s="44">
        <f t="shared" si="6"/>
        <v>940084</v>
      </c>
      <c r="Q45" s="44">
        <f t="shared" si="6"/>
        <v>874678</v>
      </c>
      <c r="R45" s="44">
        <f t="shared" si="6"/>
        <v>2647174</v>
      </c>
      <c r="S45" s="44">
        <f t="shared" si="6"/>
        <v>954965</v>
      </c>
      <c r="T45" s="44">
        <f t="shared" si="6"/>
        <v>899970</v>
      </c>
      <c r="U45" s="44">
        <f t="shared" si="6"/>
        <v>1340383</v>
      </c>
      <c r="V45" s="44">
        <f t="shared" si="6"/>
        <v>3195318</v>
      </c>
      <c r="W45" s="44">
        <f t="shared" si="6"/>
        <v>11128329</v>
      </c>
      <c r="X45" s="44">
        <f t="shared" si="6"/>
        <v>21539133</v>
      </c>
      <c r="Y45" s="44">
        <f t="shared" si="6"/>
        <v>-10410804</v>
      </c>
      <c r="Z45" s="45">
        <f>+IF(X45&lt;&gt;0,+(Y45/X45)*100,0)</f>
        <v>-48.334368890335561</v>
      </c>
      <c r="AA45" s="46">
        <f>+AA26-AA44</f>
        <v>21539133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4553342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>
        <v>824239</v>
      </c>
      <c r="L7" s="20">
        <v>675423</v>
      </c>
      <c r="M7" s="20">
        <v>757686</v>
      </c>
      <c r="N7" s="20">
        <v>2257348</v>
      </c>
      <c r="O7" s="20">
        <v>758294</v>
      </c>
      <c r="P7" s="20">
        <v>443549</v>
      </c>
      <c r="Q7" s="20">
        <v>920086</v>
      </c>
      <c r="R7" s="20">
        <v>2121929</v>
      </c>
      <c r="S7" s="20">
        <v>903146</v>
      </c>
      <c r="T7" s="20">
        <v>839815</v>
      </c>
      <c r="U7" s="20">
        <v>981347</v>
      </c>
      <c r="V7" s="20">
        <v>2724308</v>
      </c>
      <c r="W7" s="20">
        <v>9564656</v>
      </c>
      <c r="X7" s="20">
        <v>-1</v>
      </c>
      <c r="Y7" s="20">
        <v>9564657</v>
      </c>
      <c r="Z7" s="21">
        <v>-956465700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4553342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824239</v>
      </c>
      <c r="L13" s="31">
        <f t="shared" si="0"/>
        <v>675423</v>
      </c>
      <c r="M13" s="31">
        <f t="shared" si="0"/>
        <v>757686</v>
      </c>
      <c r="N13" s="31">
        <f t="shared" si="0"/>
        <v>2257348</v>
      </c>
      <c r="O13" s="31">
        <f t="shared" si="0"/>
        <v>758294</v>
      </c>
      <c r="P13" s="31">
        <f t="shared" si="0"/>
        <v>443549</v>
      </c>
      <c r="Q13" s="31">
        <f t="shared" si="0"/>
        <v>920086</v>
      </c>
      <c r="R13" s="31">
        <f t="shared" si="0"/>
        <v>2121929</v>
      </c>
      <c r="S13" s="31">
        <f t="shared" si="0"/>
        <v>903146</v>
      </c>
      <c r="T13" s="31">
        <f t="shared" si="0"/>
        <v>839815</v>
      </c>
      <c r="U13" s="31">
        <f t="shared" si="0"/>
        <v>981347</v>
      </c>
      <c r="V13" s="31">
        <f t="shared" si="0"/>
        <v>2724308</v>
      </c>
      <c r="W13" s="31">
        <f t="shared" si="0"/>
        <v>9564656</v>
      </c>
      <c r="X13" s="31">
        <f t="shared" si="0"/>
        <v>-1</v>
      </c>
      <c r="Y13" s="31">
        <f t="shared" si="0"/>
        <v>9564657</v>
      </c>
      <c r="Z13" s="32">
        <f>+IF(X13&lt;&gt;0,+(Y13/X13)*100,0)</f>
        <v>-956465700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4649025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824239</v>
      </c>
      <c r="L26" s="31">
        <f t="shared" si="2"/>
        <v>675423</v>
      </c>
      <c r="M26" s="31">
        <f t="shared" si="2"/>
        <v>757686</v>
      </c>
      <c r="N26" s="31">
        <f t="shared" si="2"/>
        <v>2257348</v>
      </c>
      <c r="O26" s="31">
        <f t="shared" si="2"/>
        <v>758294</v>
      </c>
      <c r="P26" s="31">
        <f t="shared" si="2"/>
        <v>443549</v>
      </c>
      <c r="Q26" s="31">
        <f t="shared" si="2"/>
        <v>920086</v>
      </c>
      <c r="R26" s="31">
        <f t="shared" si="2"/>
        <v>2121929</v>
      </c>
      <c r="S26" s="31">
        <f t="shared" si="2"/>
        <v>903146</v>
      </c>
      <c r="T26" s="31">
        <f t="shared" si="2"/>
        <v>839815</v>
      </c>
      <c r="U26" s="31">
        <f t="shared" si="2"/>
        <v>981347</v>
      </c>
      <c r="V26" s="31">
        <f t="shared" si="2"/>
        <v>2724308</v>
      </c>
      <c r="W26" s="31">
        <f t="shared" si="2"/>
        <v>9564656</v>
      </c>
      <c r="X26" s="31">
        <f t="shared" si="2"/>
        <v>-1</v>
      </c>
      <c r="Y26" s="31">
        <f t="shared" si="2"/>
        <v>9564657</v>
      </c>
      <c r="Z26" s="32">
        <f>+IF(X26&lt;&gt;0,+(Y26/X26)*100,0)</f>
        <v>-956465700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4649025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824239</v>
      </c>
      <c r="L45" s="44">
        <f t="shared" si="6"/>
        <v>675423</v>
      </c>
      <c r="M45" s="44">
        <f t="shared" si="6"/>
        <v>757686</v>
      </c>
      <c r="N45" s="44">
        <f t="shared" si="6"/>
        <v>2257348</v>
      </c>
      <c r="O45" s="44">
        <f t="shared" si="6"/>
        <v>758294</v>
      </c>
      <c r="P45" s="44">
        <f t="shared" si="6"/>
        <v>443549</v>
      </c>
      <c r="Q45" s="44">
        <f t="shared" si="6"/>
        <v>920086</v>
      </c>
      <c r="R45" s="44">
        <f t="shared" si="6"/>
        <v>2121929</v>
      </c>
      <c r="S45" s="44">
        <f t="shared" si="6"/>
        <v>903146</v>
      </c>
      <c r="T45" s="44">
        <f t="shared" si="6"/>
        <v>839815</v>
      </c>
      <c r="U45" s="44">
        <f t="shared" si="6"/>
        <v>981347</v>
      </c>
      <c r="V45" s="44">
        <f t="shared" si="6"/>
        <v>2724308</v>
      </c>
      <c r="W45" s="44">
        <f t="shared" si="6"/>
        <v>9564656</v>
      </c>
      <c r="X45" s="44">
        <f t="shared" si="6"/>
        <v>-108</v>
      </c>
      <c r="Y45" s="44">
        <f t="shared" si="6"/>
        <v>9564764</v>
      </c>
      <c r="Z45" s="45">
        <f>+IF(X45&lt;&gt;0,+(Y45/X45)*100,0)</f>
        <v>-8856262.9629629627</v>
      </c>
      <c r="AA45" s="46">
        <f>+AA26-AA44</f>
        <v>-108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>
        <v>-3295224</v>
      </c>
      <c r="M6" s="20"/>
      <c r="N6" s="20">
        <v>-3295224</v>
      </c>
      <c r="O6" s="20"/>
      <c r="P6" s="20"/>
      <c r="Q6" s="20"/>
      <c r="R6" s="20"/>
      <c r="S6" s="20"/>
      <c r="T6" s="20"/>
      <c r="U6" s="20"/>
      <c r="V6" s="20"/>
      <c r="W6" s="20">
        <v>-3768116</v>
      </c>
      <c r="X6" s="20">
        <v>346170</v>
      </c>
      <c r="Y6" s="20">
        <v>-4114286</v>
      </c>
      <c r="Z6" s="21">
        <v>-1188.5160470289165</v>
      </c>
      <c r="AA6" s="22">
        <v>346170</v>
      </c>
    </row>
    <row r="7" spans="1:27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7959059</v>
      </c>
      <c r="G7" s="20"/>
      <c r="H7" s="20">
        <v>626332</v>
      </c>
      <c r="I7" s="20">
        <v>627898</v>
      </c>
      <c r="J7" s="20">
        <v>1254230</v>
      </c>
      <c r="K7" s="20">
        <v>394553</v>
      </c>
      <c r="L7" s="20">
        <v>4347574</v>
      </c>
      <c r="M7" s="20">
        <v>611605</v>
      </c>
      <c r="N7" s="20">
        <v>5353732</v>
      </c>
      <c r="O7" s="20">
        <v>389610</v>
      </c>
      <c r="P7" s="20">
        <v>835792</v>
      </c>
      <c r="Q7" s="20">
        <v>611511</v>
      </c>
      <c r="R7" s="20">
        <v>1836913</v>
      </c>
      <c r="S7" s="20">
        <v>614257</v>
      </c>
      <c r="T7" s="20">
        <v>374062</v>
      </c>
      <c r="U7" s="20"/>
      <c r="V7" s="20">
        <v>988319</v>
      </c>
      <c r="W7" s="20">
        <v>9433194</v>
      </c>
      <c r="X7" s="20">
        <v>7959059</v>
      </c>
      <c r="Y7" s="20">
        <v>1474135</v>
      </c>
      <c r="Z7" s="21">
        <v>18.521473455593178</v>
      </c>
      <c r="AA7" s="22">
        <v>7959059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321653</v>
      </c>
      <c r="Y8" s="20">
        <v>-321653</v>
      </c>
      <c r="Z8" s="21">
        <v>-100</v>
      </c>
      <c r="AA8" s="22">
        <v>321653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>
        <v>2306430</v>
      </c>
      <c r="M11" s="20"/>
      <c r="N11" s="24">
        <v>2306430</v>
      </c>
      <c r="O11" s="24"/>
      <c r="P11" s="24"/>
      <c r="Q11" s="20"/>
      <c r="R11" s="24"/>
      <c r="S11" s="24"/>
      <c r="T11" s="20"/>
      <c r="U11" s="24"/>
      <c r="V11" s="24"/>
      <c r="W11" s="24">
        <v>2306430</v>
      </c>
      <c r="X11" s="20"/>
      <c r="Y11" s="24">
        <v>2306430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-131733</v>
      </c>
      <c r="Y12" s="20">
        <v>131733</v>
      </c>
      <c r="Z12" s="21">
        <v>-100</v>
      </c>
      <c r="AA12" s="22">
        <v>-131733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8495149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394553</v>
      </c>
      <c r="L13" s="31">
        <f t="shared" si="0"/>
        <v>3358780</v>
      </c>
      <c r="M13" s="31">
        <f t="shared" si="0"/>
        <v>611605</v>
      </c>
      <c r="N13" s="31">
        <f t="shared" si="0"/>
        <v>4364938</v>
      </c>
      <c r="O13" s="31">
        <f t="shared" si="0"/>
        <v>389610</v>
      </c>
      <c r="P13" s="31">
        <f t="shared" si="0"/>
        <v>835792</v>
      </c>
      <c r="Q13" s="31">
        <f t="shared" si="0"/>
        <v>611511</v>
      </c>
      <c r="R13" s="31">
        <f t="shared" si="0"/>
        <v>1836913</v>
      </c>
      <c r="S13" s="31">
        <f t="shared" si="0"/>
        <v>614257</v>
      </c>
      <c r="T13" s="31">
        <f t="shared" si="0"/>
        <v>374062</v>
      </c>
      <c r="U13" s="31">
        <f t="shared" si="0"/>
        <v>0</v>
      </c>
      <c r="V13" s="31">
        <f t="shared" si="0"/>
        <v>988319</v>
      </c>
      <c r="W13" s="31">
        <f t="shared" si="0"/>
        <v>7971508</v>
      </c>
      <c r="X13" s="31">
        <f t="shared" si="0"/>
        <v>8495149</v>
      </c>
      <c r="Y13" s="31">
        <f t="shared" si="0"/>
        <v>-523641</v>
      </c>
      <c r="Z13" s="32">
        <f>+IF(X13&lt;&gt;0,+(Y13/X13)*100,0)</f>
        <v>-6.1640001841050704</v>
      </c>
      <c r="AA13" s="33">
        <f>SUM(AA6:AA12)</f>
        <v>8495149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>
        <v>28678410</v>
      </c>
      <c r="M17" s="20"/>
      <c r="N17" s="24">
        <v>28678410</v>
      </c>
      <c r="O17" s="24"/>
      <c r="P17" s="24"/>
      <c r="Q17" s="20"/>
      <c r="R17" s="24"/>
      <c r="S17" s="24"/>
      <c r="T17" s="20"/>
      <c r="U17" s="24"/>
      <c r="V17" s="24"/>
      <c r="W17" s="24">
        <v>28678410</v>
      </c>
      <c r="X17" s="20">
        <v>-1052206</v>
      </c>
      <c r="Y17" s="24">
        <v>29730616</v>
      </c>
      <c r="Z17" s="25">
        <v>-2825.550890224918</v>
      </c>
      <c r="AA17" s="26">
        <v>-1052206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28678410</v>
      </c>
      <c r="M25" s="36">
        <f t="shared" si="1"/>
        <v>0</v>
      </c>
      <c r="N25" s="36">
        <f t="shared" si="1"/>
        <v>28678410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28678410</v>
      </c>
      <c r="X25" s="36">
        <f t="shared" si="1"/>
        <v>-1052206</v>
      </c>
      <c r="Y25" s="36">
        <f t="shared" si="1"/>
        <v>29730616</v>
      </c>
      <c r="Z25" s="37">
        <f>+IF(X25&lt;&gt;0,+(Y25/X25)*100,0)</f>
        <v>-2825.550890224918</v>
      </c>
      <c r="AA25" s="38">
        <f>SUM(AA15:AA24)</f>
        <v>-1052206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31646316</v>
      </c>
      <c r="D26" s="29">
        <f>+D13+D25</f>
        <v>0</v>
      </c>
      <c r="E26" s="30">
        <f t="shared" si="2"/>
        <v>7388353</v>
      </c>
      <c r="F26" s="31">
        <f t="shared" si="2"/>
        <v>7442943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394553</v>
      </c>
      <c r="L26" s="31">
        <f t="shared" si="2"/>
        <v>32037190</v>
      </c>
      <c r="M26" s="31">
        <f t="shared" si="2"/>
        <v>611605</v>
      </c>
      <c r="N26" s="31">
        <f t="shared" si="2"/>
        <v>33043348</v>
      </c>
      <c r="O26" s="31">
        <f t="shared" si="2"/>
        <v>389610</v>
      </c>
      <c r="P26" s="31">
        <f t="shared" si="2"/>
        <v>835792</v>
      </c>
      <c r="Q26" s="31">
        <f t="shared" si="2"/>
        <v>611511</v>
      </c>
      <c r="R26" s="31">
        <f t="shared" si="2"/>
        <v>1836913</v>
      </c>
      <c r="S26" s="31">
        <f t="shared" si="2"/>
        <v>614257</v>
      </c>
      <c r="T26" s="31">
        <f t="shared" si="2"/>
        <v>374062</v>
      </c>
      <c r="U26" s="31">
        <f t="shared" si="2"/>
        <v>0</v>
      </c>
      <c r="V26" s="31">
        <f t="shared" si="2"/>
        <v>988319</v>
      </c>
      <c r="W26" s="31">
        <f t="shared" si="2"/>
        <v>36649918</v>
      </c>
      <c r="X26" s="31">
        <f t="shared" si="2"/>
        <v>7442943</v>
      </c>
      <c r="Y26" s="31">
        <f t="shared" si="2"/>
        <v>29206975</v>
      </c>
      <c r="Z26" s="32">
        <f>+IF(X26&lt;&gt;0,+(Y26/X26)*100,0)</f>
        <v>392.41164415742537</v>
      </c>
      <c r="AA26" s="33">
        <f>+AA13+AA25</f>
        <v>7442943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>
        <v>116209</v>
      </c>
      <c r="L32" s="20">
        <v>19822406</v>
      </c>
      <c r="M32" s="20">
        <v>159984</v>
      </c>
      <c r="N32" s="20">
        <v>20098599</v>
      </c>
      <c r="O32" s="20">
        <v>112478</v>
      </c>
      <c r="P32" s="20">
        <v>112415</v>
      </c>
      <c r="Q32" s="20"/>
      <c r="R32" s="20">
        <v>224893</v>
      </c>
      <c r="S32" s="20">
        <v>114124</v>
      </c>
      <c r="T32" s="20">
        <v>244518</v>
      </c>
      <c r="U32" s="20"/>
      <c r="V32" s="20">
        <v>358642</v>
      </c>
      <c r="W32" s="20">
        <v>20745228</v>
      </c>
      <c r="X32" s="20">
        <v>5204547</v>
      </c>
      <c r="Y32" s="20">
        <v>15540681</v>
      </c>
      <c r="Z32" s="21">
        <v>298.59814888788594</v>
      </c>
      <c r="AA32" s="22">
        <v>5204547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116209</v>
      </c>
      <c r="L37" s="31">
        <f t="shared" si="3"/>
        <v>19822406</v>
      </c>
      <c r="M37" s="31">
        <f t="shared" si="3"/>
        <v>159984</v>
      </c>
      <c r="N37" s="31">
        <f t="shared" si="3"/>
        <v>20098599</v>
      </c>
      <c r="O37" s="31">
        <f t="shared" si="3"/>
        <v>112478</v>
      </c>
      <c r="P37" s="31">
        <f t="shared" si="3"/>
        <v>112415</v>
      </c>
      <c r="Q37" s="31">
        <f t="shared" si="3"/>
        <v>0</v>
      </c>
      <c r="R37" s="31">
        <f t="shared" si="3"/>
        <v>224893</v>
      </c>
      <c r="S37" s="31">
        <f t="shared" si="3"/>
        <v>114124</v>
      </c>
      <c r="T37" s="31">
        <f t="shared" si="3"/>
        <v>244518</v>
      </c>
      <c r="U37" s="31">
        <f t="shared" si="3"/>
        <v>0</v>
      </c>
      <c r="V37" s="31">
        <f t="shared" si="3"/>
        <v>358642</v>
      </c>
      <c r="W37" s="31">
        <f t="shared" si="3"/>
        <v>20745228</v>
      </c>
      <c r="X37" s="31">
        <f t="shared" si="3"/>
        <v>5204547</v>
      </c>
      <c r="Y37" s="31">
        <f t="shared" si="3"/>
        <v>15540681</v>
      </c>
      <c r="Z37" s="32">
        <f>+IF(X37&lt;&gt;0,+(Y37/X37)*100,0)</f>
        <v>298.59814888788594</v>
      </c>
      <c r="AA37" s="33">
        <f>SUM(AA29:AA36)</f>
        <v>5204547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116209</v>
      </c>
      <c r="L44" s="31">
        <f t="shared" si="5"/>
        <v>19822406</v>
      </c>
      <c r="M44" s="31">
        <f t="shared" si="5"/>
        <v>159984</v>
      </c>
      <c r="N44" s="31">
        <f t="shared" si="5"/>
        <v>20098599</v>
      </c>
      <c r="O44" s="31">
        <f t="shared" si="5"/>
        <v>112478</v>
      </c>
      <c r="P44" s="31">
        <f t="shared" si="5"/>
        <v>112415</v>
      </c>
      <c r="Q44" s="31">
        <f t="shared" si="5"/>
        <v>0</v>
      </c>
      <c r="R44" s="31">
        <f t="shared" si="5"/>
        <v>224893</v>
      </c>
      <c r="S44" s="31">
        <f t="shared" si="5"/>
        <v>114124</v>
      </c>
      <c r="T44" s="31">
        <f t="shared" si="5"/>
        <v>244518</v>
      </c>
      <c r="U44" s="31">
        <f t="shared" si="5"/>
        <v>0</v>
      </c>
      <c r="V44" s="31">
        <f t="shared" si="5"/>
        <v>358642</v>
      </c>
      <c r="W44" s="31">
        <f t="shared" si="5"/>
        <v>20745228</v>
      </c>
      <c r="X44" s="31">
        <f t="shared" si="5"/>
        <v>5204547</v>
      </c>
      <c r="Y44" s="31">
        <f t="shared" si="5"/>
        <v>15540681</v>
      </c>
      <c r="Z44" s="32">
        <f>+IF(X44&lt;&gt;0,+(Y44/X44)*100,0)</f>
        <v>298.59814888788594</v>
      </c>
      <c r="AA44" s="33">
        <f>+AA37+AA43</f>
        <v>5204547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11947574</v>
      </c>
      <c r="D45" s="42">
        <f t="shared" si="6"/>
        <v>0</v>
      </c>
      <c r="E45" s="43">
        <f t="shared" si="6"/>
        <v>2183806</v>
      </c>
      <c r="F45" s="44">
        <f t="shared" si="6"/>
        <v>2238396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278344</v>
      </c>
      <c r="L45" s="44">
        <f t="shared" si="6"/>
        <v>12214784</v>
      </c>
      <c r="M45" s="44">
        <f t="shared" si="6"/>
        <v>451621</v>
      </c>
      <c r="N45" s="44">
        <f t="shared" si="6"/>
        <v>12944749</v>
      </c>
      <c r="O45" s="44">
        <f t="shared" si="6"/>
        <v>277132</v>
      </c>
      <c r="P45" s="44">
        <f t="shared" si="6"/>
        <v>723377</v>
      </c>
      <c r="Q45" s="44">
        <f t="shared" si="6"/>
        <v>611511</v>
      </c>
      <c r="R45" s="44">
        <f t="shared" si="6"/>
        <v>1612020</v>
      </c>
      <c r="S45" s="44">
        <f t="shared" si="6"/>
        <v>500133</v>
      </c>
      <c r="T45" s="44">
        <f t="shared" si="6"/>
        <v>129544</v>
      </c>
      <c r="U45" s="44">
        <f t="shared" si="6"/>
        <v>0</v>
      </c>
      <c r="V45" s="44">
        <f t="shared" si="6"/>
        <v>629677</v>
      </c>
      <c r="W45" s="44">
        <f t="shared" si="6"/>
        <v>15904690</v>
      </c>
      <c r="X45" s="44">
        <f t="shared" si="6"/>
        <v>2238396</v>
      </c>
      <c r="Y45" s="44">
        <f t="shared" si="6"/>
        <v>13666294</v>
      </c>
      <c r="Z45" s="45">
        <f>+IF(X45&lt;&gt;0,+(Y45/X45)*100,0)</f>
        <v>610.53960067834282</v>
      </c>
      <c r="AA45" s="46">
        <f>+AA26-AA44</f>
        <v>2238396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7241280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>
        <v>-781014</v>
      </c>
      <c r="L47" s="20">
        <v>7241280</v>
      </c>
      <c r="M47" s="20">
        <v>-571708</v>
      </c>
      <c r="N47" s="20">
        <v>5888558</v>
      </c>
      <c r="O47" s="20"/>
      <c r="P47" s="20">
        <v>-295425</v>
      </c>
      <c r="Q47" s="20">
        <v>611884</v>
      </c>
      <c r="R47" s="20">
        <v>316459</v>
      </c>
      <c r="S47" s="20"/>
      <c r="T47" s="20"/>
      <c r="U47" s="20"/>
      <c r="V47" s="20"/>
      <c r="W47" s="20">
        <v>6204633</v>
      </c>
      <c r="X47" s="20"/>
      <c r="Y47" s="20">
        <v>6204633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7241280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-781014</v>
      </c>
      <c r="L50" s="52">
        <f t="shared" si="7"/>
        <v>7241280</v>
      </c>
      <c r="M50" s="52">
        <f t="shared" si="7"/>
        <v>-571708</v>
      </c>
      <c r="N50" s="52">
        <f t="shared" si="7"/>
        <v>5888558</v>
      </c>
      <c r="O50" s="52">
        <f t="shared" si="7"/>
        <v>0</v>
      </c>
      <c r="P50" s="52">
        <f t="shared" si="7"/>
        <v>-295425</v>
      </c>
      <c r="Q50" s="52">
        <f t="shared" si="7"/>
        <v>611884</v>
      </c>
      <c r="R50" s="52">
        <f t="shared" si="7"/>
        <v>316459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6204633</v>
      </c>
      <c r="X50" s="52">
        <f t="shared" si="7"/>
        <v>0</v>
      </c>
      <c r="Y50" s="52">
        <f t="shared" si="7"/>
        <v>6204633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-5902275</v>
      </c>
      <c r="Y6" s="20">
        <v>5902275</v>
      </c>
      <c r="Z6" s="21">
        <v>-100</v>
      </c>
      <c r="AA6" s="22">
        <v>-5902275</v>
      </c>
    </row>
    <row r="7" spans="1:27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>
        <v>-398378</v>
      </c>
      <c r="L7" s="20">
        <v>1216352</v>
      </c>
      <c r="M7" s="20">
        <v>1241921</v>
      </c>
      <c r="N7" s="20">
        <v>2059895</v>
      </c>
      <c r="O7" s="20">
        <v>1045013</v>
      </c>
      <c r="P7" s="20">
        <v>1090943</v>
      </c>
      <c r="Q7" s="20">
        <v>-11233070</v>
      </c>
      <c r="R7" s="20">
        <v>-9097114</v>
      </c>
      <c r="S7" s="20">
        <v>1147959</v>
      </c>
      <c r="T7" s="20">
        <v>1056418</v>
      </c>
      <c r="U7" s="20">
        <v>1078160</v>
      </c>
      <c r="V7" s="20">
        <v>3282537</v>
      </c>
      <c r="W7" s="20">
        <v>-15339747</v>
      </c>
      <c r="X7" s="20">
        <v>-2717067</v>
      </c>
      <c r="Y7" s="20">
        <v>-12622680</v>
      </c>
      <c r="Z7" s="21">
        <v>464.57006765015365</v>
      </c>
      <c r="AA7" s="22">
        <v>-2717067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-398378</v>
      </c>
      <c r="L13" s="31">
        <f t="shared" si="0"/>
        <v>1216352</v>
      </c>
      <c r="M13" s="31">
        <f t="shared" si="0"/>
        <v>1241921</v>
      </c>
      <c r="N13" s="31">
        <f t="shared" si="0"/>
        <v>2059895</v>
      </c>
      <c r="O13" s="31">
        <f t="shared" si="0"/>
        <v>1045013</v>
      </c>
      <c r="P13" s="31">
        <f t="shared" si="0"/>
        <v>1090943</v>
      </c>
      <c r="Q13" s="31">
        <f t="shared" si="0"/>
        <v>-11233070</v>
      </c>
      <c r="R13" s="31">
        <f t="shared" si="0"/>
        <v>-9097114</v>
      </c>
      <c r="S13" s="31">
        <f t="shared" si="0"/>
        <v>1147959</v>
      </c>
      <c r="T13" s="31">
        <f t="shared" si="0"/>
        <v>1056418</v>
      </c>
      <c r="U13" s="31">
        <f t="shared" si="0"/>
        <v>1078160</v>
      </c>
      <c r="V13" s="31">
        <f t="shared" si="0"/>
        <v>3282537</v>
      </c>
      <c r="W13" s="31">
        <f t="shared" si="0"/>
        <v>-15339747</v>
      </c>
      <c r="X13" s="31">
        <f t="shared" si="0"/>
        <v>-8619342</v>
      </c>
      <c r="Y13" s="31">
        <f t="shared" si="0"/>
        <v>-6720405</v>
      </c>
      <c r="Z13" s="32">
        <f>+IF(X13&lt;&gt;0,+(Y13/X13)*100,0)</f>
        <v>77.96888672012318</v>
      </c>
      <c r="AA13" s="33">
        <f>SUM(AA6:AA12)</f>
        <v>-8619342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-2993746</v>
      </c>
      <c r="D17" s="18"/>
      <c r="E17" s="19">
        <v>1073051</v>
      </c>
      <c r="F17" s="20">
        <v>344916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>
        <v>2364418</v>
      </c>
      <c r="R17" s="24">
        <v>2364418</v>
      </c>
      <c r="S17" s="24"/>
      <c r="T17" s="20"/>
      <c r="U17" s="24"/>
      <c r="V17" s="24"/>
      <c r="W17" s="24">
        <v>4728297</v>
      </c>
      <c r="X17" s="20">
        <v>344916</v>
      </c>
      <c r="Y17" s="24">
        <v>4383381</v>
      </c>
      <c r="Z17" s="25">
        <v>1270.8546428695681</v>
      </c>
      <c r="AA17" s="26">
        <v>344916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-2993746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344916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2364418</v>
      </c>
      <c r="R25" s="36">
        <f t="shared" si="1"/>
        <v>2364418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4728297</v>
      </c>
      <c r="X25" s="36">
        <f t="shared" si="1"/>
        <v>344916</v>
      </c>
      <c r="Y25" s="36">
        <f t="shared" si="1"/>
        <v>4383381</v>
      </c>
      <c r="Z25" s="37">
        <f>+IF(X25&lt;&gt;0,+(Y25/X25)*100,0)</f>
        <v>1270.8546428695681</v>
      </c>
      <c r="AA25" s="38">
        <f>SUM(AA15:AA24)</f>
        <v>344916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-1270969</v>
      </c>
      <c r="D26" s="29">
        <f>+D13+D25</f>
        <v>0</v>
      </c>
      <c r="E26" s="30">
        <f t="shared" si="2"/>
        <v>-7546291</v>
      </c>
      <c r="F26" s="31">
        <f t="shared" si="2"/>
        <v>-8274426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-398378</v>
      </c>
      <c r="L26" s="31">
        <f t="shared" si="2"/>
        <v>1216352</v>
      </c>
      <c r="M26" s="31">
        <f t="shared" si="2"/>
        <v>1241921</v>
      </c>
      <c r="N26" s="31">
        <f t="shared" si="2"/>
        <v>2059895</v>
      </c>
      <c r="O26" s="31">
        <f t="shared" si="2"/>
        <v>1045013</v>
      </c>
      <c r="P26" s="31">
        <f t="shared" si="2"/>
        <v>1090943</v>
      </c>
      <c r="Q26" s="31">
        <f t="shared" si="2"/>
        <v>-8868652</v>
      </c>
      <c r="R26" s="31">
        <f t="shared" si="2"/>
        <v>-6732696</v>
      </c>
      <c r="S26" s="31">
        <f t="shared" si="2"/>
        <v>1147959</v>
      </c>
      <c r="T26" s="31">
        <f t="shared" si="2"/>
        <v>1056418</v>
      </c>
      <c r="U26" s="31">
        <f t="shared" si="2"/>
        <v>1078160</v>
      </c>
      <c r="V26" s="31">
        <f t="shared" si="2"/>
        <v>3282537</v>
      </c>
      <c r="W26" s="31">
        <f t="shared" si="2"/>
        <v>-10611450</v>
      </c>
      <c r="X26" s="31">
        <f t="shared" si="2"/>
        <v>-8274426</v>
      </c>
      <c r="Y26" s="31">
        <f t="shared" si="2"/>
        <v>-2337024</v>
      </c>
      <c r="Z26" s="32">
        <f>+IF(X26&lt;&gt;0,+(Y26/X26)*100,0)</f>
        <v>28.243941029867209</v>
      </c>
      <c r="AA26" s="33">
        <f>+AA13+AA25</f>
        <v>-8274426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>
        <v>-13</v>
      </c>
      <c r="G32" s="20">
        <v>315840</v>
      </c>
      <c r="H32" s="20">
        <v>319070</v>
      </c>
      <c r="I32" s="20">
        <v>347501</v>
      </c>
      <c r="J32" s="20">
        <v>982411</v>
      </c>
      <c r="K32" s="20">
        <v>342127</v>
      </c>
      <c r="L32" s="20">
        <v>356972</v>
      </c>
      <c r="M32" s="20">
        <v>346017</v>
      </c>
      <c r="N32" s="20">
        <v>1045116</v>
      </c>
      <c r="O32" s="20">
        <v>375005</v>
      </c>
      <c r="P32" s="20">
        <v>880776</v>
      </c>
      <c r="Q32" s="20">
        <v>361692</v>
      </c>
      <c r="R32" s="20">
        <v>1617473</v>
      </c>
      <c r="S32" s="20">
        <v>368847</v>
      </c>
      <c r="T32" s="20">
        <v>399886</v>
      </c>
      <c r="U32" s="20">
        <v>417266</v>
      </c>
      <c r="V32" s="20">
        <v>1185999</v>
      </c>
      <c r="W32" s="20">
        <v>4830999</v>
      </c>
      <c r="X32" s="20">
        <v>-13</v>
      </c>
      <c r="Y32" s="20">
        <v>4831012</v>
      </c>
      <c r="Z32" s="21">
        <v>-37161630.769230768</v>
      </c>
      <c r="AA32" s="22">
        <v>-13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-13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342127</v>
      </c>
      <c r="L37" s="31">
        <f t="shared" si="3"/>
        <v>356972</v>
      </c>
      <c r="M37" s="31">
        <f t="shared" si="3"/>
        <v>346017</v>
      </c>
      <c r="N37" s="31">
        <f t="shared" si="3"/>
        <v>1045116</v>
      </c>
      <c r="O37" s="31">
        <f t="shared" si="3"/>
        <v>375005</v>
      </c>
      <c r="P37" s="31">
        <f t="shared" si="3"/>
        <v>880776</v>
      </c>
      <c r="Q37" s="31">
        <f t="shared" si="3"/>
        <v>361692</v>
      </c>
      <c r="R37" s="31">
        <f t="shared" si="3"/>
        <v>1617473</v>
      </c>
      <c r="S37" s="31">
        <f t="shared" si="3"/>
        <v>368847</v>
      </c>
      <c r="T37" s="31">
        <f t="shared" si="3"/>
        <v>399886</v>
      </c>
      <c r="U37" s="31">
        <f t="shared" si="3"/>
        <v>417266</v>
      </c>
      <c r="V37" s="31">
        <f t="shared" si="3"/>
        <v>1185999</v>
      </c>
      <c r="W37" s="31">
        <f t="shared" si="3"/>
        <v>4830999</v>
      </c>
      <c r="X37" s="31">
        <f t="shared" si="3"/>
        <v>-13</v>
      </c>
      <c r="Y37" s="31">
        <f t="shared" si="3"/>
        <v>4831012</v>
      </c>
      <c r="Z37" s="32">
        <f>+IF(X37&lt;&gt;0,+(Y37/X37)*100,0)</f>
        <v>-37161630.769230768</v>
      </c>
      <c r="AA37" s="33">
        <f>SUM(AA29:AA36)</f>
        <v>-13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-13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342127</v>
      </c>
      <c r="L44" s="31">
        <f t="shared" si="5"/>
        <v>356972</v>
      </c>
      <c r="M44" s="31">
        <f t="shared" si="5"/>
        <v>346017</v>
      </c>
      <c r="N44" s="31">
        <f t="shared" si="5"/>
        <v>1045116</v>
      </c>
      <c r="O44" s="31">
        <f t="shared" si="5"/>
        <v>375005</v>
      </c>
      <c r="P44" s="31">
        <f t="shared" si="5"/>
        <v>880776</v>
      </c>
      <c r="Q44" s="31">
        <f t="shared" si="5"/>
        <v>361692</v>
      </c>
      <c r="R44" s="31">
        <f t="shared" si="5"/>
        <v>1617473</v>
      </c>
      <c r="S44" s="31">
        <f t="shared" si="5"/>
        <v>368847</v>
      </c>
      <c r="T44" s="31">
        <f t="shared" si="5"/>
        <v>399886</v>
      </c>
      <c r="U44" s="31">
        <f t="shared" si="5"/>
        <v>417266</v>
      </c>
      <c r="V44" s="31">
        <f t="shared" si="5"/>
        <v>1185999</v>
      </c>
      <c r="W44" s="31">
        <f t="shared" si="5"/>
        <v>4830999</v>
      </c>
      <c r="X44" s="31">
        <f t="shared" si="5"/>
        <v>-13</v>
      </c>
      <c r="Y44" s="31">
        <f t="shared" si="5"/>
        <v>4831012</v>
      </c>
      <c r="Z44" s="32">
        <f>+IF(X44&lt;&gt;0,+(Y44/X44)*100,0)</f>
        <v>-37161630.769230768</v>
      </c>
      <c r="AA44" s="33">
        <f>+AA37+AA43</f>
        <v>-13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-4073683</v>
      </c>
      <c r="D45" s="42">
        <f t="shared" si="6"/>
        <v>0</v>
      </c>
      <c r="E45" s="43">
        <f t="shared" si="6"/>
        <v>-7546291</v>
      </c>
      <c r="F45" s="44">
        <f t="shared" si="6"/>
        <v>-8274413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-740505</v>
      </c>
      <c r="L45" s="44">
        <f t="shared" si="6"/>
        <v>859380</v>
      </c>
      <c r="M45" s="44">
        <f t="shared" si="6"/>
        <v>895904</v>
      </c>
      <c r="N45" s="44">
        <f t="shared" si="6"/>
        <v>1014779</v>
      </c>
      <c r="O45" s="44">
        <f t="shared" si="6"/>
        <v>670008</v>
      </c>
      <c r="P45" s="44">
        <f t="shared" si="6"/>
        <v>210167</v>
      </c>
      <c r="Q45" s="44">
        <f t="shared" si="6"/>
        <v>-9230344</v>
      </c>
      <c r="R45" s="44">
        <f t="shared" si="6"/>
        <v>-8350169</v>
      </c>
      <c r="S45" s="44">
        <f t="shared" si="6"/>
        <v>779112</v>
      </c>
      <c r="T45" s="44">
        <f t="shared" si="6"/>
        <v>656532</v>
      </c>
      <c r="U45" s="44">
        <f t="shared" si="6"/>
        <v>660894</v>
      </c>
      <c r="V45" s="44">
        <f t="shared" si="6"/>
        <v>2096538</v>
      </c>
      <c r="W45" s="44">
        <f t="shared" si="6"/>
        <v>-15442449</v>
      </c>
      <c r="X45" s="44">
        <f t="shared" si="6"/>
        <v>-8274413</v>
      </c>
      <c r="Y45" s="44">
        <f t="shared" si="6"/>
        <v>-7168036</v>
      </c>
      <c r="Z45" s="45">
        <f>+IF(X45&lt;&gt;0,+(Y45/X45)*100,0)</f>
        <v>86.628936699195464</v>
      </c>
      <c r="AA45" s="46">
        <f>+AA26-AA44</f>
        <v>-8274413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592381</v>
      </c>
      <c r="D6" s="18">
        <v>274269</v>
      </c>
      <c r="E6" s="19">
        <v>6755498</v>
      </c>
      <c r="F6" s="20">
        <v>6727909</v>
      </c>
      <c r="G6" s="20"/>
      <c r="H6" s="20">
        <v>47790</v>
      </c>
      <c r="I6" s="20">
        <v>630018</v>
      </c>
      <c r="J6" s="20">
        <v>677808</v>
      </c>
      <c r="K6" s="20">
        <v>557245</v>
      </c>
      <c r="L6" s="20">
        <v>557203</v>
      </c>
      <c r="M6" s="20">
        <v>191042</v>
      </c>
      <c r="N6" s="20">
        <v>1305490</v>
      </c>
      <c r="O6" s="20">
        <v>441066</v>
      </c>
      <c r="P6" s="20">
        <v>810978</v>
      </c>
      <c r="Q6" s="20">
        <v>609265</v>
      </c>
      <c r="R6" s="20">
        <v>1861309</v>
      </c>
      <c r="S6" s="20">
        <v>274269</v>
      </c>
      <c r="T6" s="20">
        <v>115878</v>
      </c>
      <c r="U6" s="20">
        <v>173379</v>
      </c>
      <c r="V6" s="20">
        <v>563526</v>
      </c>
      <c r="W6" s="20">
        <v>4408133</v>
      </c>
      <c r="X6" s="20">
        <v>6727908</v>
      </c>
      <c r="Y6" s="20">
        <v>-2319775</v>
      </c>
      <c r="Z6" s="21">
        <v>-34.479885872398967</v>
      </c>
      <c r="AA6" s="22">
        <v>6727909</v>
      </c>
    </row>
    <row r="7" spans="1:27" x14ac:dyDescent="0.25">
      <c r="A7" s="23" t="s">
        <v>35</v>
      </c>
      <c r="B7" s="17" t="s">
        <v>32</v>
      </c>
      <c r="C7" s="18">
        <v>3350316</v>
      </c>
      <c r="D7" s="18">
        <v>26101140</v>
      </c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>
        <v>5606638</v>
      </c>
      <c r="L7" s="20">
        <v>779118</v>
      </c>
      <c r="M7" s="20">
        <v>778237</v>
      </c>
      <c r="N7" s="20">
        <v>7163993</v>
      </c>
      <c r="O7" s="20">
        <v>776300</v>
      </c>
      <c r="P7" s="20">
        <v>771016</v>
      </c>
      <c r="Q7" s="20">
        <v>766261</v>
      </c>
      <c r="R7" s="20">
        <v>2313577</v>
      </c>
      <c r="S7" s="20">
        <v>763618</v>
      </c>
      <c r="T7" s="20">
        <v>763442</v>
      </c>
      <c r="U7" s="20">
        <v>763266</v>
      </c>
      <c r="V7" s="20">
        <v>2290326</v>
      </c>
      <c r="W7" s="20">
        <v>13372671</v>
      </c>
      <c r="X7" s="20">
        <v>14039785</v>
      </c>
      <c r="Y7" s="20">
        <v>-667114</v>
      </c>
      <c r="Z7" s="21">
        <v>-4.7515969795833763</v>
      </c>
      <c r="AA7" s="22">
        <v>14039779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>
        <v>-865869</v>
      </c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>
        <v>-865869</v>
      </c>
      <c r="N11" s="24">
        <v>-865869</v>
      </c>
      <c r="O11" s="24"/>
      <c r="P11" s="24"/>
      <c r="Q11" s="20"/>
      <c r="R11" s="24"/>
      <c r="S11" s="24"/>
      <c r="T11" s="20"/>
      <c r="U11" s="24"/>
      <c r="V11" s="24"/>
      <c r="W11" s="24">
        <v>-865869</v>
      </c>
      <c r="X11" s="20">
        <v>474132</v>
      </c>
      <c r="Y11" s="24">
        <v>-1340001</v>
      </c>
      <c r="Z11" s="25">
        <v>-282.6219280706639</v>
      </c>
      <c r="AA11" s="26">
        <v>474128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3942697</v>
      </c>
      <c r="D13" s="29">
        <f>SUM(D6:D12)</f>
        <v>25509540</v>
      </c>
      <c r="E13" s="30">
        <f t="shared" si="0"/>
        <v>21269405</v>
      </c>
      <c r="F13" s="31">
        <f t="shared" si="0"/>
        <v>21241816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6163883</v>
      </c>
      <c r="L13" s="31">
        <f t="shared" si="0"/>
        <v>1336321</v>
      </c>
      <c r="M13" s="31">
        <f t="shared" si="0"/>
        <v>103410</v>
      </c>
      <c r="N13" s="31">
        <f t="shared" si="0"/>
        <v>7603614</v>
      </c>
      <c r="O13" s="31">
        <f t="shared" si="0"/>
        <v>1217366</v>
      </c>
      <c r="P13" s="31">
        <f t="shared" si="0"/>
        <v>1581994</v>
      </c>
      <c r="Q13" s="31">
        <f t="shared" si="0"/>
        <v>1375526</v>
      </c>
      <c r="R13" s="31">
        <f t="shared" si="0"/>
        <v>4174886</v>
      </c>
      <c r="S13" s="31">
        <f t="shared" si="0"/>
        <v>1037887</v>
      </c>
      <c r="T13" s="31">
        <f t="shared" si="0"/>
        <v>879320</v>
      </c>
      <c r="U13" s="31">
        <f t="shared" si="0"/>
        <v>936645</v>
      </c>
      <c r="V13" s="31">
        <f t="shared" si="0"/>
        <v>2853852</v>
      </c>
      <c r="W13" s="31">
        <f t="shared" si="0"/>
        <v>16914935</v>
      </c>
      <c r="X13" s="31">
        <f t="shared" si="0"/>
        <v>21241825</v>
      </c>
      <c r="Y13" s="31">
        <f t="shared" si="0"/>
        <v>-4326890</v>
      </c>
      <c r="Z13" s="32">
        <f>+IF(X13&lt;&gt;0,+(Y13/X13)*100,0)</f>
        <v>-20.369671626614004</v>
      </c>
      <c r="AA13" s="33">
        <f>SUM(AA6:AA12)</f>
        <v>21241816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>
        <v>-46403486</v>
      </c>
      <c r="E17" s="19">
        <v>1966587</v>
      </c>
      <c r="F17" s="20">
        <v>2266587</v>
      </c>
      <c r="G17" s="24"/>
      <c r="H17" s="24">
        <v>1487037</v>
      </c>
      <c r="I17" s="24">
        <v>96657</v>
      </c>
      <c r="J17" s="20">
        <v>1583694</v>
      </c>
      <c r="K17" s="24">
        <v>-198919</v>
      </c>
      <c r="L17" s="24"/>
      <c r="M17" s="20"/>
      <c r="N17" s="24">
        <v>-198919</v>
      </c>
      <c r="O17" s="24"/>
      <c r="P17" s="24">
        <v>170504</v>
      </c>
      <c r="Q17" s="20"/>
      <c r="R17" s="24">
        <v>170504</v>
      </c>
      <c r="S17" s="24">
        <v>163027</v>
      </c>
      <c r="T17" s="20"/>
      <c r="U17" s="24"/>
      <c r="V17" s="24">
        <v>163027</v>
      </c>
      <c r="W17" s="24">
        <v>1718306</v>
      </c>
      <c r="X17" s="20">
        <v>2266584</v>
      </c>
      <c r="Y17" s="24">
        <v>-548278</v>
      </c>
      <c r="Z17" s="25">
        <v>-24.189617503697196</v>
      </c>
      <c r="AA17" s="26">
        <v>2266587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-46403486</v>
      </c>
      <c r="E25" s="35">
        <f t="shared" si="1"/>
        <v>1966587</v>
      </c>
      <c r="F25" s="36">
        <f t="shared" si="1"/>
        <v>2266587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-198919</v>
      </c>
      <c r="L25" s="36">
        <f t="shared" si="1"/>
        <v>0</v>
      </c>
      <c r="M25" s="36">
        <f t="shared" si="1"/>
        <v>0</v>
      </c>
      <c r="N25" s="36">
        <f t="shared" si="1"/>
        <v>-198919</v>
      </c>
      <c r="O25" s="36">
        <f t="shared" si="1"/>
        <v>0</v>
      </c>
      <c r="P25" s="36">
        <f t="shared" si="1"/>
        <v>170504</v>
      </c>
      <c r="Q25" s="36">
        <f t="shared" si="1"/>
        <v>0</v>
      </c>
      <c r="R25" s="36">
        <f t="shared" si="1"/>
        <v>170504</v>
      </c>
      <c r="S25" s="36">
        <f t="shared" si="1"/>
        <v>163027</v>
      </c>
      <c r="T25" s="36">
        <f t="shared" si="1"/>
        <v>0</v>
      </c>
      <c r="U25" s="36">
        <f t="shared" si="1"/>
        <v>0</v>
      </c>
      <c r="V25" s="36">
        <f t="shared" si="1"/>
        <v>163027</v>
      </c>
      <c r="W25" s="36">
        <f t="shared" si="1"/>
        <v>1718306</v>
      </c>
      <c r="X25" s="36">
        <f t="shared" si="1"/>
        <v>2266584</v>
      </c>
      <c r="Y25" s="36">
        <f t="shared" si="1"/>
        <v>-548278</v>
      </c>
      <c r="Z25" s="37">
        <f>+IF(X25&lt;&gt;0,+(Y25/X25)*100,0)</f>
        <v>-24.189617503697196</v>
      </c>
      <c r="AA25" s="38">
        <f>SUM(AA15:AA24)</f>
        <v>2266587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4307764</v>
      </c>
      <c r="D26" s="29">
        <f>+D13+D25</f>
        <v>-20893946</v>
      </c>
      <c r="E26" s="30">
        <f t="shared" si="2"/>
        <v>23235992</v>
      </c>
      <c r="F26" s="31">
        <f t="shared" si="2"/>
        <v>23508403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5964964</v>
      </c>
      <c r="L26" s="31">
        <f t="shared" si="2"/>
        <v>1336321</v>
      </c>
      <c r="M26" s="31">
        <f t="shared" si="2"/>
        <v>103410</v>
      </c>
      <c r="N26" s="31">
        <f t="shared" si="2"/>
        <v>7404695</v>
      </c>
      <c r="O26" s="31">
        <f t="shared" si="2"/>
        <v>1217366</v>
      </c>
      <c r="P26" s="31">
        <f t="shared" si="2"/>
        <v>1752498</v>
      </c>
      <c r="Q26" s="31">
        <f t="shared" si="2"/>
        <v>1375526</v>
      </c>
      <c r="R26" s="31">
        <f t="shared" si="2"/>
        <v>4345390</v>
      </c>
      <c r="S26" s="31">
        <f t="shared" si="2"/>
        <v>1200914</v>
      </c>
      <c r="T26" s="31">
        <f t="shared" si="2"/>
        <v>879320</v>
      </c>
      <c r="U26" s="31">
        <f t="shared" si="2"/>
        <v>936645</v>
      </c>
      <c r="V26" s="31">
        <f t="shared" si="2"/>
        <v>3016879</v>
      </c>
      <c r="W26" s="31">
        <f t="shared" si="2"/>
        <v>18633241</v>
      </c>
      <c r="X26" s="31">
        <f t="shared" si="2"/>
        <v>23508409</v>
      </c>
      <c r="Y26" s="31">
        <f t="shared" si="2"/>
        <v>-4875168</v>
      </c>
      <c r="Z26" s="32">
        <f>+IF(X26&lt;&gt;0,+(Y26/X26)*100,0)</f>
        <v>-20.737975079470498</v>
      </c>
      <c r="AA26" s="33">
        <f>+AA13+AA25</f>
        <v>23508403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>
        <v>4895000</v>
      </c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2207268</v>
      </c>
      <c r="Y35" s="20">
        <v>-2207268</v>
      </c>
      <c r="Z35" s="21">
        <v>-100</v>
      </c>
      <c r="AA35" s="22">
        <v>2207264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4895000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2207268</v>
      </c>
      <c r="Y37" s="31">
        <f t="shared" si="3"/>
        <v>592732</v>
      </c>
      <c r="Z37" s="32">
        <f>+IF(X37&lt;&gt;0,+(Y37/X37)*100,0)</f>
        <v>26.853648945211912</v>
      </c>
      <c r="AA37" s="33">
        <f>SUM(AA29:AA36)</f>
        <v>2207264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4895000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2207268</v>
      </c>
      <c r="Y44" s="31">
        <f t="shared" si="5"/>
        <v>592732</v>
      </c>
      <c r="Z44" s="32">
        <f>+IF(X44&lt;&gt;0,+(Y44/X44)*100,0)</f>
        <v>26.853648945211912</v>
      </c>
      <c r="AA44" s="33">
        <f>+AA37+AA43</f>
        <v>2207264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4307764</v>
      </c>
      <c r="D45" s="42">
        <f t="shared" si="6"/>
        <v>-25788946</v>
      </c>
      <c r="E45" s="43">
        <f t="shared" si="6"/>
        <v>21028728</v>
      </c>
      <c r="F45" s="44">
        <f t="shared" si="6"/>
        <v>21301139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5964964</v>
      </c>
      <c r="L45" s="44">
        <f t="shared" si="6"/>
        <v>1336321</v>
      </c>
      <c r="M45" s="44">
        <f t="shared" si="6"/>
        <v>103410</v>
      </c>
      <c r="N45" s="44">
        <f t="shared" si="6"/>
        <v>7404695</v>
      </c>
      <c r="O45" s="44">
        <f t="shared" si="6"/>
        <v>1217366</v>
      </c>
      <c r="P45" s="44">
        <f t="shared" si="6"/>
        <v>1752498</v>
      </c>
      <c r="Q45" s="44">
        <f t="shared" si="6"/>
        <v>1375526</v>
      </c>
      <c r="R45" s="44">
        <f t="shared" si="6"/>
        <v>4345390</v>
      </c>
      <c r="S45" s="44">
        <f t="shared" si="6"/>
        <v>1200914</v>
      </c>
      <c r="T45" s="44">
        <f t="shared" si="6"/>
        <v>879320</v>
      </c>
      <c r="U45" s="44">
        <f t="shared" si="6"/>
        <v>936645</v>
      </c>
      <c r="V45" s="44">
        <f t="shared" si="6"/>
        <v>3016879</v>
      </c>
      <c r="W45" s="44">
        <f t="shared" si="6"/>
        <v>15833241</v>
      </c>
      <c r="X45" s="44">
        <f t="shared" si="6"/>
        <v>21301141</v>
      </c>
      <c r="Y45" s="44">
        <f t="shared" si="6"/>
        <v>-5467900</v>
      </c>
      <c r="Z45" s="45">
        <f>+IF(X45&lt;&gt;0,+(Y45/X45)*100,0)</f>
        <v>-25.669516952167022</v>
      </c>
      <c r="AA45" s="46">
        <f>+AA26-AA44</f>
        <v>21301139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18404028</v>
      </c>
      <c r="Y47" s="20">
        <v>-18404028</v>
      </c>
      <c r="Z47" s="47">
        <v>-100</v>
      </c>
      <c r="AA47" s="22">
        <v>18404023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18404028</v>
      </c>
      <c r="Y50" s="52">
        <f t="shared" si="7"/>
        <v>-18404028</v>
      </c>
      <c r="Z50" s="53">
        <f>+IF(X50&lt;&gt;0,+(Y50/X50)*100,0)</f>
        <v>-100</v>
      </c>
      <c r="AA50" s="54">
        <f>SUM(AA47:AA49)</f>
        <v>18404023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129190373</v>
      </c>
      <c r="G6" s="20">
        <v>106763733</v>
      </c>
      <c r="H6" s="20">
        <v>3292385</v>
      </c>
      <c r="I6" s="20">
        <v>2542846</v>
      </c>
      <c r="J6" s="20">
        <v>112598964</v>
      </c>
      <c r="K6" s="20">
        <v>3887973</v>
      </c>
      <c r="L6" s="20">
        <v>3363698</v>
      </c>
      <c r="M6" s="20">
        <v>2870918</v>
      </c>
      <c r="N6" s="20">
        <v>10122589</v>
      </c>
      <c r="O6" s="20">
        <v>3746187</v>
      </c>
      <c r="P6" s="20">
        <v>3440737</v>
      </c>
      <c r="Q6" s="20">
        <v>3709385</v>
      </c>
      <c r="R6" s="20">
        <v>10896309</v>
      </c>
      <c r="S6" s="20">
        <v>2896487</v>
      </c>
      <c r="T6" s="20">
        <v>3524902</v>
      </c>
      <c r="U6" s="20">
        <v>3435024</v>
      </c>
      <c r="V6" s="20">
        <v>9856413</v>
      </c>
      <c r="W6" s="20">
        <v>143474275</v>
      </c>
      <c r="X6" s="20">
        <v>129190373</v>
      </c>
      <c r="Y6" s="20">
        <v>14283902</v>
      </c>
      <c r="Z6" s="21">
        <v>11.056475547136937</v>
      </c>
      <c r="AA6" s="22">
        <v>129190373</v>
      </c>
    </row>
    <row r="7" spans="1:27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49311748</v>
      </c>
      <c r="G7" s="20">
        <v>41570039</v>
      </c>
      <c r="H7" s="20">
        <v>1210047</v>
      </c>
      <c r="I7" s="20">
        <v>2105686</v>
      </c>
      <c r="J7" s="20">
        <v>44885772</v>
      </c>
      <c r="K7" s="20">
        <v>540598</v>
      </c>
      <c r="L7" s="20">
        <v>1025927</v>
      </c>
      <c r="M7" s="20">
        <v>1678509</v>
      </c>
      <c r="N7" s="20">
        <v>3245034</v>
      </c>
      <c r="O7" s="20">
        <v>1025815</v>
      </c>
      <c r="P7" s="20">
        <v>1449570</v>
      </c>
      <c r="Q7" s="20">
        <v>1123493</v>
      </c>
      <c r="R7" s="20">
        <v>3598878</v>
      </c>
      <c r="S7" s="20">
        <v>1829967</v>
      </c>
      <c r="T7" s="20">
        <v>1052551</v>
      </c>
      <c r="U7" s="20">
        <v>1472638</v>
      </c>
      <c r="V7" s="20">
        <v>4355156</v>
      </c>
      <c r="W7" s="20">
        <v>56084840</v>
      </c>
      <c r="X7" s="20">
        <v>49311748</v>
      </c>
      <c r="Y7" s="20">
        <v>6773092</v>
      </c>
      <c r="Z7" s="21">
        <v>13.73525026936786</v>
      </c>
      <c r="AA7" s="22">
        <v>49311748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-4586621</v>
      </c>
      <c r="G10" s="20">
        <v>-4627349</v>
      </c>
      <c r="H10" s="20">
        <v>-12515</v>
      </c>
      <c r="I10" s="20">
        <v>-13916</v>
      </c>
      <c r="J10" s="20">
        <v>-4653780</v>
      </c>
      <c r="K10" s="20">
        <v>-2254</v>
      </c>
      <c r="L10" s="20">
        <v>-3299</v>
      </c>
      <c r="M10" s="20">
        <v>-821875</v>
      </c>
      <c r="N10" s="20">
        <v>-827428</v>
      </c>
      <c r="O10" s="20">
        <v>-20134</v>
      </c>
      <c r="P10" s="20">
        <v>-14729</v>
      </c>
      <c r="Q10" s="20">
        <v>-771975</v>
      </c>
      <c r="R10" s="20">
        <v>-806838</v>
      </c>
      <c r="S10" s="20">
        <v>-11355</v>
      </c>
      <c r="T10" s="20">
        <v>-17838</v>
      </c>
      <c r="U10" s="20">
        <v>-10021</v>
      </c>
      <c r="V10" s="20">
        <v>-39214</v>
      </c>
      <c r="W10" s="20">
        <v>-6327260</v>
      </c>
      <c r="X10" s="20">
        <v>-4586621</v>
      </c>
      <c r="Y10" s="20">
        <v>-1740639</v>
      </c>
      <c r="Z10" s="21">
        <v>37.950356046422847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240773</v>
      </c>
      <c r="G11" s="24">
        <v>242878</v>
      </c>
      <c r="H11" s="24">
        <v>-184086</v>
      </c>
      <c r="I11" s="24">
        <v>3780</v>
      </c>
      <c r="J11" s="20">
        <v>62572</v>
      </c>
      <c r="K11" s="24">
        <v>-4988</v>
      </c>
      <c r="L11" s="24">
        <v>8561</v>
      </c>
      <c r="M11" s="20">
        <v>-5434</v>
      </c>
      <c r="N11" s="24">
        <v>-1861</v>
      </c>
      <c r="O11" s="24">
        <v>-2507</v>
      </c>
      <c r="P11" s="24">
        <v>-3210</v>
      </c>
      <c r="Q11" s="20">
        <v>193</v>
      </c>
      <c r="R11" s="24">
        <v>-5524</v>
      </c>
      <c r="S11" s="24">
        <v>1119</v>
      </c>
      <c r="T11" s="20">
        <v>1483</v>
      </c>
      <c r="U11" s="24">
        <v>-1170</v>
      </c>
      <c r="V11" s="24">
        <v>1432</v>
      </c>
      <c r="W11" s="24">
        <v>56619</v>
      </c>
      <c r="X11" s="20">
        <v>240773</v>
      </c>
      <c r="Y11" s="24">
        <v>-184154</v>
      </c>
      <c r="Z11" s="25">
        <v>-76.484489539940114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174091781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4421329</v>
      </c>
      <c r="L13" s="31">
        <f t="shared" si="0"/>
        <v>4394887</v>
      </c>
      <c r="M13" s="31">
        <f t="shared" si="0"/>
        <v>3722118</v>
      </c>
      <c r="N13" s="31">
        <f t="shared" si="0"/>
        <v>12538334</v>
      </c>
      <c r="O13" s="31">
        <f t="shared" si="0"/>
        <v>4749361</v>
      </c>
      <c r="P13" s="31">
        <f t="shared" si="0"/>
        <v>4872368</v>
      </c>
      <c r="Q13" s="31">
        <f t="shared" si="0"/>
        <v>4061096</v>
      </c>
      <c r="R13" s="31">
        <f t="shared" si="0"/>
        <v>13682825</v>
      </c>
      <c r="S13" s="31">
        <f t="shared" si="0"/>
        <v>4716218</v>
      </c>
      <c r="T13" s="31">
        <f t="shared" si="0"/>
        <v>4561098</v>
      </c>
      <c r="U13" s="31">
        <f t="shared" si="0"/>
        <v>4896471</v>
      </c>
      <c r="V13" s="31">
        <f t="shared" si="0"/>
        <v>14173787</v>
      </c>
      <c r="W13" s="31">
        <f t="shared" si="0"/>
        <v>193223982</v>
      </c>
      <c r="X13" s="31">
        <f t="shared" si="0"/>
        <v>174091781</v>
      </c>
      <c r="Y13" s="31">
        <f t="shared" si="0"/>
        <v>19132201</v>
      </c>
      <c r="Z13" s="32">
        <f>+IF(X13&lt;&gt;0,+(Y13/X13)*100,0)</f>
        <v>10.989720990906516</v>
      </c>
      <c r="AA13" s="33">
        <f>SUM(AA6:AA12)</f>
        <v>174091781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1081779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1081779</v>
      </c>
      <c r="Y17" s="24">
        <v>2238143</v>
      </c>
      <c r="Z17" s="25">
        <v>206.89466147891574</v>
      </c>
      <c r="AA17" s="26">
        <v>1081779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1081779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1081779</v>
      </c>
      <c r="Y25" s="36">
        <f t="shared" si="1"/>
        <v>2238143</v>
      </c>
      <c r="Z25" s="37">
        <f>+IF(X25&lt;&gt;0,+(Y25/X25)*100,0)</f>
        <v>206.89466147891574</v>
      </c>
      <c r="AA25" s="38">
        <f>SUM(AA15:AA24)</f>
        <v>1081779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175173560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4421329</v>
      </c>
      <c r="L26" s="31">
        <f t="shared" si="2"/>
        <v>4394887</v>
      </c>
      <c r="M26" s="31">
        <f t="shared" si="2"/>
        <v>3722118</v>
      </c>
      <c r="N26" s="31">
        <f t="shared" si="2"/>
        <v>12538334</v>
      </c>
      <c r="O26" s="31">
        <f t="shared" si="2"/>
        <v>4749361</v>
      </c>
      <c r="P26" s="31">
        <f t="shared" si="2"/>
        <v>4872368</v>
      </c>
      <c r="Q26" s="31">
        <f t="shared" si="2"/>
        <v>4061096</v>
      </c>
      <c r="R26" s="31">
        <f t="shared" si="2"/>
        <v>13682825</v>
      </c>
      <c r="S26" s="31">
        <f t="shared" si="2"/>
        <v>4716218</v>
      </c>
      <c r="T26" s="31">
        <f t="shared" si="2"/>
        <v>4561098</v>
      </c>
      <c r="U26" s="31">
        <f t="shared" si="2"/>
        <v>4896471</v>
      </c>
      <c r="V26" s="31">
        <f t="shared" si="2"/>
        <v>14173787</v>
      </c>
      <c r="W26" s="31">
        <f t="shared" si="2"/>
        <v>196543904</v>
      </c>
      <c r="X26" s="31">
        <f t="shared" si="2"/>
        <v>175173560</v>
      </c>
      <c r="Y26" s="31">
        <f t="shared" si="2"/>
        <v>21370344</v>
      </c>
      <c r="Z26" s="32">
        <f>+IF(X26&lt;&gt;0,+(Y26/X26)*100,0)</f>
        <v>12.199526001526714</v>
      </c>
      <c r="AA26" s="33">
        <f>+AA13+AA25</f>
        <v>175173560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-12454</v>
      </c>
      <c r="G31" s="20">
        <v>-13133</v>
      </c>
      <c r="H31" s="20">
        <v>-316</v>
      </c>
      <c r="I31" s="20">
        <v>-621</v>
      </c>
      <c r="J31" s="20">
        <v>-14070</v>
      </c>
      <c r="K31" s="20">
        <v>-29</v>
      </c>
      <c r="L31" s="20">
        <v>-1449</v>
      </c>
      <c r="M31" s="20">
        <v>-339</v>
      </c>
      <c r="N31" s="20">
        <v>-1817</v>
      </c>
      <c r="O31" s="20">
        <v>-267</v>
      </c>
      <c r="P31" s="20">
        <v>-570</v>
      </c>
      <c r="Q31" s="20">
        <v>-352</v>
      </c>
      <c r="R31" s="20">
        <v>-1189</v>
      </c>
      <c r="S31" s="20">
        <v>-678</v>
      </c>
      <c r="T31" s="20">
        <v>-4454</v>
      </c>
      <c r="U31" s="20">
        <v>-731</v>
      </c>
      <c r="V31" s="20">
        <v>-5863</v>
      </c>
      <c r="W31" s="20">
        <v>-22939</v>
      </c>
      <c r="X31" s="20">
        <v>-12454</v>
      </c>
      <c r="Y31" s="20">
        <v>-10485</v>
      </c>
      <c r="Z31" s="21">
        <v>84.189818532198487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1828145</v>
      </c>
      <c r="G32" s="20">
        <v>-3803132</v>
      </c>
      <c r="H32" s="20">
        <v>-76166</v>
      </c>
      <c r="I32" s="20">
        <v>-53793</v>
      </c>
      <c r="J32" s="20">
        <v>-3933091</v>
      </c>
      <c r="K32" s="20">
        <v>-203281</v>
      </c>
      <c r="L32" s="20">
        <v>-126227</v>
      </c>
      <c r="M32" s="20">
        <v>-63887</v>
      </c>
      <c r="N32" s="20">
        <v>-393395</v>
      </c>
      <c r="O32" s="20">
        <v>-40999</v>
      </c>
      <c r="P32" s="20">
        <v>-59049</v>
      </c>
      <c r="Q32" s="20">
        <v>-100508</v>
      </c>
      <c r="R32" s="20">
        <v>-200556</v>
      </c>
      <c r="S32" s="20">
        <v>-6683</v>
      </c>
      <c r="T32" s="20">
        <v>-59237</v>
      </c>
      <c r="U32" s="20">
        <v>11097</v>
      </c>
      <c r="V32" s="20">
        <v>-54823</v>
      </c>
      <c r="W32" s="20">
        <v>-4581865</v>
      </c>
      <c r="X32" s="20">
        <v>1828145</v>
      </c>
      <c r="Y32" s="20">
        <v>-6410010</v>
      </c>
      <c r="Z32" s="21">
        <v>-350.6291896977537</v>
      </c>
      <c r="AA32" s="22">
        <v>1828145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6292084</v>
      </c>
      <c r="G35" s="20">
        <v>6965169</v>
      </c>
      <c r="H35" s="20">
        <v>181121</v>
      </c>
      <c r="I35" s="20">
        <v>182590</v>
      </c>
      <c r="J35" s="20">
        <v>7328880</v>
      </c>
      <c r="K35" s="20">
        <v>216656</v>
      </c>
      <c r="L35" s="20">
        <v>664609</v>
      </c>
      <c r="M35" s="20">
        <v>150054</v>
      </c>
      <c r="N35" s="20">
        <v>1031319</v>
      </c>
      <c r="O35" s="20">
        <v>-264357</v>
      </c>
      <c r="P35" s="20">
        <v>145220</v>
      </c>
      <c r="Q35" s="20">
        <v>193944</v>
      </c>
      <c r="R35" s="20">
        <v>74807</v>
      </c>
      <c r="S35" s="20">
        <v>159133</v>
      </c>
      <c r="T35" s="20">
        <v>219099</v>
      </c>
      <c r="U35" s="20">
        <v>202548</v>
      </c>
      <c r="V35" s="20">
        <v>580780</v>
      </c>
      <c r="W35" s="20">
        <v>9015786</v>
      </c>
      <c r="X35" s="20">
        <v>6292084</v>
      </c>
      <c r="Y35" s="20">
        <v>2723702</v>
      </c>
      <c r="Z35" s="21">
        <v>43.287756488947068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8107775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13346</v>
      </c>
      <c r="L37" s="31">
        <f t="shared" si="3"/>
        <v>536933</v>
      </c>
      <c r="M37" s="31">
        <f t="shared" si="3"/>
        <v>85828</v>
      </c>
      <c r="N37" s="31">
        <f t="shared" si="3"/>
        <v>636107</v>
      </c>
      <c r="O37" s="31">
        <f t="shared" si="3"/>
        <v>-305623</v>
      </c>
      <c r="P37" s="31">
        <f t="shared" si="3"/>
        <v>85601</v>
      </c>
      <c r="Q37" s="31">
        <f t="shared" si="3"/>
        <v>93084</v>
      </c>
      <c r="R37" s="31">
        <f t="shared" si="3"/>
        <v>-126938</v>
      </c>
      <c r="S37" s="31">
        <f t="shared" si="3"/>
        <v>151772</v>
      </c>
      <c r="T37" s="31">
        <f t="shared" si="3"/>
        <v>155408</v>
      </c>
      <c r="U37" s="31">
        <f t="shared" si="3"/>
        <v>212914</v>
      </c>
      <c r="V37" s="31">
        <f t="shared" si="3"/>
        <v>520094</v>
      </c>
      <c r="W37" s="31">
        <f t="shared" si="3"/>
        <v>4410982</v>
      </c>
      <c r="X37" s="31">
        <f t="shared" si="3"/>
        <v>8107775</v>
      </c>
      <c r="Y37" s="31">
        <f t="shared" si="3"/>
        <v>-3696793</v>
      </c>
      <c r="Z37" s="32">
        <f>+IF(X37&lt;&gt;0,+(Y37/X37)*100,0)</f>
        <v>-45.595653554766876</v>
      </c>
      <c r="AA37" s="33">
        <f>SUM(AA29:AA36)</f>
        <v>8107775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6000000</v>
      </c>
      <c r="Y40" s="20">
        <v>-6000000</v>
      </c>
      <c r="Z40" s="21">
        <v>-100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6000000</v>
      </c>
      <c r="Y43" s="36">
        <f t="shared" si="4"/>
        <v>-6000000</v>
      </c>
      <c r="Z43" s="37">
        <f>+IF(X43&lt;&gt;0,+(Y43/X43)*100,0)</f>
        <v>-100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14107775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13346</v>
      </c>
      <c r="L44" s="31">
        <f t="shared" si="5"/>
        <v>536933</v>
      </c>
      <c r="M44" s="31">
        <f t="shared" si="5"/>
        <v>85828</v>
      </c>
      <c r="N44" s="31">
        <f t="shared" si="5"/>
        <v>636107</v>
      </c>
      <c r="O44" s="31">
        <f t="shared" si="5"/>
        <v>-305623</v>
      </c>
      <c r="P44" s="31">
        <f t="shared" si="5"/>
        <v>85601</v>
      </c>
      <c r="Q44" s="31">
        <f t="shared" si="5"/>
        <v>93084</v>
      </c>
      <c r="R44" s="31">
        <f t="shared" si="5"/>
        <v>-126938</v>
      </c>
      <c r="S44" s="31">
        <f t="shared" si="5"/>
        <v>151772</v>
      </c>
      <c r="T44" s="31">
        <f t="shared" si="5"/>
        <v>155408</v>
      </c>
      <c r="U44" s="31">
        <f t="shared" si="5"/>
        <v>212914</v>
      </c>
      <c r="V44" s="31">
        <f t="shared" si="5"/>
        <v>520094</v>
      </c>
      <c r="W44" s="31">
        <f t="shared" si="5"/>
        <v>4410982</v>
      </c>
      <c r="X44" s="31">
        <f t="shared" si="5"/>
        <v>14107775</v>
      </c>
      <c r="Y44" s="31">
        <f t="shared" si="5"/>
        <v>-9696793</v>
      </c>
      <c r="Z44" s="32">
        <f>+IF(X44&lt;&gt;0,+(Y44/X44)*100,0)</f>
        <v>-68.733680541403587</v>
      </c>
      <c r="AA44" s="33">
        <f>+AA37+AA43</f>
        <v>14107775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161065785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4407983</v>
      </c>
      <c r="L45" s="44">
        <f t="shared" si="6"/>
        <v>3857954</v>
      </c>
      <c r="M45" s="44">
        <f t="shared" si="6"/>
        <v>3636290</v>
      </c>
      <c r="N45" s="44">
        <f t="shared" si="6"/>
        <v>11902227</v>
      </c>
      <c r="O45" s="44">
        <f t="shared" si="6"/>
        <v>5054984</v>
      </c>
      <c r="P45" s="44">
        <f t="shared" si="6"/>
        <v>4786767</v>
      </c>
      <c r="Q45" s="44">
        <f t="shared" si="6"/>
        <v>3968012</v>
      </c>
      <c r="R45" s="44">
        <f t="shared" si="6"/>
        <v>13809763</v>
      </c>
      <c r="S45" s="44">
        <f t="shared" si="6"/>
        <v>4564446</v>
      </c>
      <c r="T45" s="44">
        <f t="shared" si="6"/>
        <v>4405690</v>
      </c>
      <c r="U45" s="44">
        <f t="shared" si="6"/>
        <v>4683557</v>
      </c>
      <c r="V45" s="44">
        <f t="shared" si="6"/>
        <v>13653693</v>
      </c>
      <c r="W45" s="44">
        <f t="shared" si="6"/>
        <v>192132922</v>
      </c>
      <c r="X45" s="44">
        <f t="shared" si="6"/>
        <v>161065785</v>
      </c>
      <c r="Y45" s="44">
        <f t="shared" si="6"/>
        <v>31067137</v>
      </c>
      <c r="Z45" s="45">
        <f>+IF(X45&lt;&gt;0,+(Y45/X45)*100,0)</f>
        <v>19.288477065442546</v>
      </c>
      <c r="AA45" s="46">
        <f>+AA26-AA44</f>
        <v>161065785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47919157</v>
      </c>
      <c r="D47" s="18"/>
      <c r="E47" s="19">
        <v>20994407</v>
      </c>
      <c r="F47" s="20">
        <v>68911708</v>
      </c>
      <c r="G47" s="20">
        <v>55077151</v>
      </c>
      <c r="H47" s="20">
        <v>2510793</v>
      </c>
      <c r="I47" s="20">
        <v>-2149400</v>
      </c>
      <c r="J47" s="20">
        <v>55438544</v>
      </c>
      <c r="K47" s="20">
        <v>2686902</v>
      </c>
      <c r="L47" s="20">
        <v>2280848</v>
      </c>
      <c r="M47" s="20">
        <v>1587483</v>
      </c>
      <c r="N47" s="20">
        <v>6555233</v>
      </c>
      <c r="O47" s="20">
        <v>2533184</v>
      </c>
      <c r="P47" s="20">
        <v>4840648</v>
      </c>
      <c r="Q47" s="20">
        <v>1731702</v>
      </c>
      <c r="R47" s="20">
        <v>9105534</v>
      </c>
      <c r="S47" s="20">
        <v>2228502</v>
      </c>
      <c r="T47" s="20">
        <v>2282523</v>
      </c>
      <c r="U47" s="20">
        <v>2706919</v>
      </c>
      <c r="V47" s="20">
        <v>7217944</v>
      </c>
      <c r="W47" s="20">
        <v>78317255</v>
      </c>
      <c r="X47" s="20">
        <v>68911708</v>
      </c>
      <c r="Y47" s="20">
        <v>9405547</v>
      </c>
      <c r="Z47" s="47">
        <v>13.648692323806571</v>
      </c>
      <c r="AA47" s="22">
        <v>68911708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47919157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68911708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2686902</v>
      </c>
      <c r="L50" s="52">
        <f t="shared" si="7"/>
        <v>2280848</v>
      </c>
      <c r="M50" s="52">
        <f t="shared" si="7"/>
        <v>1587483</v>
      </c>
      <c r="N50" s="52">
        <f t="shared" si="7"/>
        <v>6555233</v>
      </c>
      <c r="O50" s="52">
        <f t="shared" si="7"/>
        <v>2533184</v>
      </c>
      <c r="P50" s="52">
        <f t="shared" si="7"/>
        <v>4840648</v>
      </c>
      <c r="Q50" s="52">
        <f t="shared" si="7"/>
        <v>1731702</v>
      </c>
      <c r="R50" s="52">
        <f t="shared" si="7"/>
        <v>9105534</v>
      </c>
      <c r="S50" s="52">
        <f t="shared" si="7"/>
        <v>2228502</v>
      </c>
      <c r="T50" s="52">
        <f t="shared" si="7"/>
        <v>2282523</v>
      </c>
      <c r="U50" s="52">
        <f t="shared" si="7"/>
        <v>2706919</v>
      </c>
      <c r="V50" s="52">
        <f t="shared" si="7"/>
        <v>7217944</v>
      </c>
      <c r="W50" s="52">
        <f t="shared" si="7"/>
        <v>78317255</v>
      </c>
      <c r="X50" s="52">
        <f t="shared" si="7"/>
        <v>68911708</v>
      </c>
      <c r="Y50" s="52">
        <f t="shared" si="7"/>
        <v>9405547</v>
      </c>
      <c r="Z50" s="53">
        <f>+IF(X50&lt;&gt;0,+(Y50/X50)*100,0)</f>
        <v>13.648692323806571</v>
      </c>
      <c r="AA50" s="54">
        <f>SUM(AA47:AA49)</f>
        <v>68911708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>
        <v>-195256500</v>
      </c>
      <c r="P7" s="20">
        <v>205083299</v>
      </c>
      <c r="Q7" s="20">
        <v>3446283</v>
      </c>
      <c r="R7" s="20">
        <v>13273082</v>
      </c>
      <c r="S7" s="20">
        <v>4917935</v>
      </c>
      <c r="T7" s="20">
        <v>4401511</v>
      </c>
      <c r="U7" s="20">
        <v>4255099</v>
      </c>
      <c r="V7" s="20">
        <v>13574545</v>
      </c>
      <c r="W7" s="20">
        <v>288781965</v>
      </c>
      <c r="X7" s="20">
        <v>242775661</v>
      </c>
      <c r="Y7" s="20">
        <v>46006304</v>
      </c>
      <c r="Z7" s="21">
        <v>18.95013026038059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>
        <v>206018</v>
      </c>
      <c r="P8" s="20">
        <v>203670</v>
      </c>
      <c r="Q8" s="20">
        <v>-543996</v>
      </c>
      <c r="R8" s="20">
        <v>-134308</v>
      </c>
      <c r="S8" s="20">
        <v>206506</v>
      </c>
      <c r="T8" s="20">
        <v>198478</v>
      </c>
      <c r="U8" s="20">
        <v>237007</v>
      </c>
      <c r="V8" s="20">
        <v>641991</v>
      </c>
      <c r="W8" s="20">
        <v>1799540</v>
      </c>
      <c r="X8" s="20"/>
      <c r="Y8" s="20">
        <v>1799540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-195050482</v>
      </c>
      <c r="P13" s="31">
        <f t="shared" si="0"/>
        <v>205286969</v>
      </c>
      <c r="Q13" s="31">
        <f t="shared" si="0"/>
        <v>2902287</v>
      </c>
      <c r="R13" s="31">
        <f t="shared" si="0"/>
        <v>13138774</v>
      </c>
      <c r="S13" s="31">
        <f t="shared" si="0"/>
        <v>5124441</v>
      </c>
      <c r="T13" s="31">
        <f t="shared" si="0"/>
        <v>4599989</v>
      </c>
      <c r="U13" s="31">
        <f t="shared" si="0"/>
        <v>4492106</v>
      </c>
      <c r="V13" s="31">
        <f t="shared" si="0"/>
        <v>14216536</v>
      </c>
      <c r="W13" s="31">
        <f t="shared" si="0"/>
        <v>290581505</v>
      </c>
      <c r="X13" s="31">
        <f t="shared" si="0"/>
        <v>242775661</v>
      </c>
      <c r="Y13" s="31">
        <f t="shared" si="0"/>
        <v>47805844</v>
      </c>
      <c r="Z13" s="32">
        <f>+IF(X13&lt;&gt;0,+(Y13/X13)*100,0)</f>
        <v>19.691366013827885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>
        <v>-808929</v>
      </c>
      <c r="P17" s="24">
        <v>808929</v>
      </c>
      <c r="Q17" s="20"/>
      <c r="R17" s="24"/>
      <c r="S17" s="24">
        <v>450000</v>
      </c>
      <c r="T17" s="20"/>
      <c r="U17" s="24"/>
      <c r="V17" s="24">
        <v>450000</v>
      </c>
      <c r="W17" s="24">
        <v>1132574</v>
      </c>
      <c r="X17" s="20">
        <v>-14191071</v>
      </c>
      <c r="Y17" s="24">
        <v>15323645</v>
      </c>
      <c r="Z17" s="25">
        <v>-107.98089164658538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-808929</v>
      </c>
      <c r="P25" s="36">
        <f t="shared" si="1"/>
        <v>808929</v>
      </c>
      <c r="Q25" s="36">
        <f t="shared" si="1"/>
        <v>0</v>
      </c>
      <c r="R25" s="36">
        <f t="shared" si="1"/>
        <v>0</v>
      </c>
      <c r="S25" s="36">
        <f t="shared" si="1"/>
        <v>450000</v>
      </c>
      <c r="T25" s="36">
        <f t="shared" si="1"/>
        <v>0</v>
      </c>
      <c r="U25" s="36">
        <f t="shared" si="1"/>
        <v>0</v>
      </c>
      <c r="V25" s="36">
        <f t="shared" si="1"/>
        <v>450000</v>
      </c>
      <c r="W25" s="36">
        <f t="shared" si="1"/>
        <v>1132574</v>
      </c>
      <c r="X25" s="36">
        <f t="shared" si="1"/>
        <v>-14191071</v>
      </c>
      <c r="Y25" s="36">
        <f t="shared" si="1"/>
        <v>15323645</v>
      </c>
      <c r="Z25" s="37">
        <f>+IF(X25&lt;&gt;0,+(Y25/X25)*100,0)</f>
        <v>-107.98089164658538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-195859411</v>
      </c>
      <c r="P26" s="31">
        <f t="shared" si="2"/>
        <v>206095898</v>
      </c>
      <c r="Q26" s="31">
        <f t="shared" si="2"/>
        <v>2902287</v>
      </c>
      <c r="R26" s="31">
        <f t="shared" si="2"/>
        <v>13138774</v>
      </c>
      <c r="S26" s="31">
        <f t="shared" si="2"/>
        <v>5574441</v>
      </c>
      <c r="T26" s="31">
        <f t="shared" si="2"/>
        <v>4599989</v>
      </c>
      <c r="U26" s="31">
        <f t="shared" si="2"/>
        <v>4492106</v>
      </c>
      <c r="V26" s="31">
        <f t="shared" si="2"/>
        <v>14666536</v>
      </c>
      <c r="W26" s="31">
        <f t="shared" si="2"/>
        <v>291714079</v>
      </c>
      <c r="X26" s="31">
        <f t="shared" si="2"/>
        <v>228584590</v>
      </c>
      <c r="Y26" s="31">
        <f t="shared" si="2"/>
        <v>63129489</v>
      </c>
      <c r="Z26" s="32">
        <f>+IF(X26&lt;&gt;0,+(Y26/X26)*100,0)</f>
        <v>27.617561183805083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-195859411</v>
      </c>
      <c r="P45" s="44">
        <f t="shared" si="6"/>
        <v>206095898</v>
      </c>
      <c r="Q45" s="44">
        <f t="shared" si="6"/>
        <v>2902287</v>
      </c>
      <c r="R45" s="44">
        <f t="shared" si="6"/>
        <v>13138774</v>
      </c>
      <c r="S45" s="44">
        <f t="shared" si="6"/>
        <v>5574441</v>
      </c>
      <c r="T45" s="44">
        <f t="shared" si="6"/>
        <v>4599989</v>
      </c>
      <c r="U45" s="44">
        <f t="shared" si="6"/>
        <v>4492106</v>
      </c>
      <c r="V45" s="44">
        <f t="shared" si="6"/>
        <v>14666536</v>
      </c>
      <c r="W45" s="44">
        <f t="shared" si="6"/>
        <v>291714079</v>
      </c>
      <c r="X45" s="44">
        <f t="shared" si="6"/>
        <v>228584590</v>
      </c>
      <c r="Y45" s="44">
        <f t="shared" si="6"/>
        <v>63129489</v>
      </c>
      <c r="Z45" s="45">
        <f>+IF(X45&lt;&gt;0,+(Y45/X45)*100,0)</f>
        <v>27.617561183805083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>
        <v>-11800756</v>
      </c>
      <c r="P47" s="20">
        <v>16118449</v>
      </c>
      <c r="Q47" s="20">
        <v>3096282</v>
      </c>
      <c r="R47" s="20">
        <v>7413975</v>
      </c>
      <c r="S47" s="20">
        <v>3984778</v>
      </c>
      <c r="T47" s="20">
        <v>2593047</v>
      </c>
      <c r="U47" s="20">
        <v>-305234</v>
      </c>
      <c r="V47" s="20">
        <v>6272591</v>
      </c>
      <c r="W47" s="20">
        <v>58829912</v>
      </c>
      <c r="X47" s="20">
        <v>15583422</v>
      </c>
      <c r="Y47" s="20">
        <v>43246490</v>
      </c>
      <c r="Z47" s="47">
        <v>277.51600386615979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-11800756</v>
      </c>
      <c r="P50" s="52">
        <f t="shared" si="7"/>
        <v>16118449</v>
      </c>
      <c r="Q50" s="52">
        <f t="shared" si="7"/>
        <v>3096282</v>
      </c>
      <c r="R50" s="52">
        <f t="shared" si="7"/>
        <v>7413975</v>
      </c>
      <c r="S50" s="52">
        <f t="shared" si="7"/>
        <v>3984778</v>
      </c>
      <c r="T50" s="52">
        <f t="shared" si="7"/>
        <v>2593047</v>
      </c>
      <c r="U50" s="52">
        <f t="shared" si="7"/>
        <v>-305234</v>
      </c>
      <c r="V50" s="52">
        <f t="shared" si="7"/>
        <v>6272591</v>
      </c>
      <c r="W50" s="52">
        <f t="shared" si="7"/>
        <v>58829912</v>
      </c>
      <c r="X50" s="52">
        <f t="shared" si="7"/>
        <v>15583422</v>
      </c>
      <c r="Y50" s="52">
        <f t="shared" si="7"/>
        <v>43246490</v>
      </c>
      <c r="Z50" s="53">
        <f>+IF(X50&lt;&gt;0,+(Y50/X50)*100,0)</f>
        <v>277.51600386615979</v>
      </c>
      <c r="AA50" s="54">
        <f>SUM(AA47:AA49)</f>
        <v>15583422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-3836928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-3836928</v>
      </c>
      <c r="Y6" s="20">
        <v>3836928</v>
      </c>
      <c r="Z6" s="21">
        <v>-100</v>
      </c>
      <c r="AA6" s="22">
        <v>-3836928</v>
      </c>
    </row>
    <row r="7" spans="1:27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19655000</v>
      </c>
      <c r="G7" s="20">
        <v>-95116</v>
      </c>
      <c r="H7" s="20">
        <v>2235625</v>
      </c>
      <c r="I7" s="20"/>
      <c r="J7" s="20">
        <v>2140509</v>
      </c>
      <c r="K7" s="20">
        <v>2216725</v>
      </c>
      <c r="L7" s="20">
        <v>2183125</v>
      </c>
      <c r="M7" s="20">
        <v>2234660</v>
      </c>
      <c r="N7" s="20">
        <v>6634510</v>
      </c>
      <c r="O7" s="20">
        <v>2206465</v>
      </c>
      <c r="P7" s="20">
        <v>2213171</v>
      </c>
      <c r="Q7" s="20">
        <v>2174900</v>
      </c>
      <c r="R7" s="20">
        <v>6594536</v>
      </c>
      <c r="S7" s="20">
        <v>2274597</v>
      </c>
      <c r="T7" s="20">
        <v>2306125</v>
      </c>
      <c r="U7" s="20">
        <v>1276960</v>
      </c>
      <c r="V7" s="20">
        <v>5857682</v>
      </c>
      <c r="W7" s="20">
        <v>21227237</v>
      </c>
      <c r="X7" s="20">
        <v>19655000</v>
      </c>
      <c r="Y7" s="20">
        <v>1572237</v>
      </c>
      <c r="Z7" s="21">
        <v>7.9991706944797762</v>
      </c>
      <c r="AA7" s="22">
        <v>19655000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15840572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2216725</v>
      </c>
      <c r="L13" s="31">
        <f t="shared" si="0"/>
        <v>2183125</v>
      </c>
      <c r="M13" s="31">
        <f t="shared" si="0"/>
        <v>2234660</v>
      </c>
      <c r="N13" s="31">
        <f t="shared" si="0"/>
        <v>6634510</v>
      </c>
      <c r="O13" s="31">
        <f t="shared" si="0"/>
        <v>2206465</v>
      </c>
      <c r="P13" s="31">
        <f t="shared" si="0"/>
        <v>2213171</v>
      </c>
      <c r="Q13" s="31">
        <f t="shared" si="0"/>
        <v>2174900</v>
      </c>
      <c r="R13" s="31">
        <f t="shared" si="0"/>
        <v>6594536</v>
      </c>
      <c r="S13" s="31">
        <f t="shared" si="0"/>
        <v>2274597</v>
      </c>
      <c r="T13" s="31">
        <f t="shared" si="0"/>
        <v>2306125</v>
      </c>
      <c r="U13" s="31">
        <f t="shared" si="0"/>
        <v>1276960</v>
      </c>
      <c r="V13" s="31">
        <f t="shared" si="0"/>
        <v>5857682</v>
      </c>
      <c r="W13" s="31">
        <f t="shared" si="0"/>
        <v>21227237</v>
      </c>
      <c r="X13" s="31">
        <f t="shared" si="0"/>
        <v>15840572</v>
      </c>
      <c r="Y13" s="31">
        <f t="shared" si="0"/>
        <v>5386665</v>
      </c>
      <c r="Z13" s="32">
        <f>+IF(X13&lt;&gt;0,+(Y13/X13)*100,0)</f>
        <v>34.005495508621784</v>
      </c>
      <c r="AA13" s="33">
        <f>SUM(AA6:AA12)</f>
        <v>15840572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-1200001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-382114</v>
      </c>
      <c r="T17" s="20">
        <v>-39030</v>
      </c>
      <c r="U17" s="24"/>
      <c r="V17" s="24">
        <v>-421144</v>
      </c>
      <c r="W17" s="24">
        <v>-421144</v>
      </c>
      <c r="X17" s="20">
        <v>-1200001</v>
      </c>
      <c r="Y17" s="24">
        <v>778857</v>
      </c>
      <c r="Z17" s="25">
        <v>-64.904695912753411</v>
      </c>
      <c r="AA17" s="26">
        <v>-1200001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-1200001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-382114</v>
      </c>
      <c r="T25" s="36">
        <f t="shared" si="1"/>
        <v>-39030</v>
      </c>
      <c r="U25" s="36">
        <f t="shared" si="1"/>
        <v>0</v>
      </c>
      <c r="V25" s="36">
        <f t="shared" si="1"/>
        <v>-421144</v>
      </c>
      <c r="W25" s="36">
        <f t="shared" si="1"/>
        <v>-421144</v>
      </c>
      <c r="X25" s="36">
        <f t="shared" si="1"/>
        <v>-1200001</v>
      </c>
      <c r="Y25" s="36">
        <f t="shared" si="1"/>
        <v>778857</v>
      </c>
      <c r="Z25" s="37">
        <f>+IF(X25&lt;&gt;0,+(Y25/X25)*100,0)</f>
        <v>-64.904695912753411</v>
      </c>
      <c r="AA25" s="38">
        <f>SUM(AA15:AA24)</f>
        <v>-1200001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14640571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2216725</v>
      </c>
      <c r="L26" s="31">
        <f t="shared" si="2"/>
        <v>2183125</v>
      </c>
      <c r="M26" s="31">
        <f t="shared" si="2"/>
        <v>2234660</v>
      </c>
      <c r="N26" s="31">
        <f t="shared" si="2"/>
        <v>6634510</v>
      </c>
      <c r="O26" s="31">
        <f t="shared" si="2"/>
        <v>2206465</v>
      </c>
      <c r="P26" s="31">
        <f t="shared" si="2"/>
        <v>2213171</v>
      </c>
      <c r="Q26" s="31">
        <f t="shared" si="2"/>
        <v>2174900</v>
      </c>
      <c r="R26" s="31">
        <f t="shared" si="2"/>
        <v>6594536</v>
      </c>
      <c r="S26" s="31">
        <f t="shared" si="2"/>
        <v>1892483</v>
      </c>
      <c r="T26" s="31">
        <f t="shared" si="2"/>
        <v>2267095</v>
      </c>
      <c r="U26" s="31">
        <f t="shared" si="2"/>
        <v>1276960</v>
      </c>
      <c r="V26" s="31">
        <f t="shared" si="2"/>
        <v>5436538</v>
      </c>
      <c r="W26" s="31">
        <f t="shared" si="2"/>
        <v>20806093</v>
      </c>
      <c r="X26" s="31">
        <f t="shared" si="2"/>
        <v>14640571</v>
      </c>
      <c r="Y26" s="31">
        <f t="shared" si="2"/>
        <v>6165522</v>
      </c>
      <c r="Z26" s="32">
        <f>+IF(X26&lt;&gt;0,+(Y26/X26)*100,0)</f>
        <v>42.112578805840286</v>
      </c>
      <c r="AA26" s="33">
        <f>+AA13+AA25</f>
        <v>14640571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6258875</v>
      </c>
      <c r="D32" s="18"/>
      <c r="E32" s="19">
        <v>1</v>
      </c>
      <c r="F32" s="20">
        <v>-4</v>
      </c>
      <c r="G32" s="20">
        <v>522234</v>
      </c>
      <c r="H32" s="20">
        <v>2243363</v>
      </c>
      <c r="I32" s="20"/>
      <c r="J32" s="20">
        <v>2765597</v>
      </c>
      <c r="K32" s="20">
        <v>544912</v>
      </c>
      <c r="L32" s="20">
        <v>824714</v>
      </c>
      <c r="M32" s="20">
        <v>600416</v>
      </c>
      <c r="N32" s="20">
        <v>1970042</v>
      </c>
      <c r="O32" s="20">
        <v>616551</v>
      </c>
      <c r="P32" s="20">
        <v>883511</v>
      </c>
      <c r="Q32" s="20">
        <v>575941</v>
      </c>
      <c r="R32" s="20">
        <v>2076003</v>
      </c>
      <c r="S32" s="20">
        <v>596211</v>
      </c>
      <c r="T32" s="20">
        <v>611579</v>
      </c>
      <c r="U32" s="20">
        <v>614072</v>
      </c>
      <c r="V32" s="20">
        <v>1821862</v>
      </c>
      <c r="W32" s="20">
        <v>8633504</v>
      </c>
      <c r="X32" s="20">
        <v>-4</v>
      </c>
      <c r="Y32" s="20">
        <v>8633508</v>
      </c>
      <c r="Z32" s="21">
        <v>-215837700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426357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426357</v>
      </c>
      <c r="Y35" s="20">
        <v>-426357</v>
      </c>
      <c r="Z35" s="21">
        <v>-100</v>
      </c>
      <c r="AA35" s="22">
        <v>426357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6258875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426353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544912</v>
      </c>
      <c r="L37" s="31">
        <f t="shared" si="3"/>
        <v>824714</v>
      </c>
      <c r="M37" s="31">
        <f t="shared" si="3"/>
        <v>600416</v>
      </c>
      <c r="N37" s="31">
        <f t="shared" si="3"/>
        <v>1970042</v>
      </c>
      <c r="O37" s="31">
        <f t="shared" si="3"/>
        <v>616551</v>
      </c>
      <c r="P37" s="31">
        <f t="shared" si="3"/>
        <v>883511</v>
      </c>
      <c r="Q37" s="31">
        <f t="shared" si="3"/>
        <v>575941</v>
      </c>
      <c r="R37" s="31">
        <f t="shared" si="3"/>
        <v>2076003</v>
      </c>
      <c r="S37" s="31">
        <f t="shared" si="3"/>
        <v>596211</v>
      </c>
      <c r="T37" s="31">
        <f t="shared" si="3"/>
        <v>611579</v>
      </c>
      <c r="U37" s="31">
        <f t="shared" si="3"/>
        <v>614072</v>
      </c>
      <c r="V37" s="31">
        <f t="shared" si="3"/>
        <v>1821862</v>
      </c>
      <c r="W37" s="31">
        <f t="shared" si="3"/>
        <v>8633504</v>
      </c>
      <c r="X37" s="31">
        <f t="shared" si="3"/>
        <v>426353</v>
      </c>
      <c r="Y37" s="31">
        <f t="shared" si="3"/>
        <v>8207151</v>
      </c>
      <c r="Z37" s="32">
        <f>+IF(X37&lt;&gt;0,+(Y37/X37)*100,0)</f>
        <v>1924.9661665333654</v>
      </c>
      <c r="AA37" s="33">
        <f>SUM(AA29:AA36)</f>
        <v>426353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6258875</v>
      </c>
      <c r="D44" s="29">
        <f>+D37+D43</f>
        <v>0</v>
      </c>
      <c r="E44" s="30">
        <f t="shared" si="5"/>
        <v>1</v>
      </c>
      <c r="F44" s="31">
        <f t="shared" si="5"/>
        <v>426353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544912</v>
      </c>
      <c r="L44" s="31">
        <f t="shared" si="5"/>
        <v>824714</v>
      </c>
      <c r="M44" s="31">
        <f t="shared" si="5"/>
        <v>600416</v>
      </c>
      <c r="N44" s="31">
        <f t="shared" si="5"/>
        <v>1970042</v>
      </c>
      <c r="O44" s="31">
        <f t="shared" si="5"/>
        <v>616551</v>
      </c>
      <c r="P44" s="31">
        <f t="shared" si="5"/>
        <v>883511</v>
      </c>
      <c r="Q44" s="31">
        <f t="shared" si="5"/>
        <v>575941</v>
      </c>
      <c r="R44" s="31">
        <f t="shared" si="5"/>
        <v>2076003</v>
      </c>
      <c r="S44" s="31">
        <f t="shared" si="5"/>
        <v>596211</v>
      </c>
      <c r="T44" s="31">
        <f t="shared" si="5"/>
        <v>611579</v>
      </c>
      <c r="U44" s="31">
        <f t="shared" si="5"/>
        <v>614072</v>
      </c>
      <c r="V44" s="31">
        <f t="shared" si="5"/>
        <v>1821862</v>
      </c>
      <c r="W44" s="31">
        <f t="shared" si="5"/>
        <v>8633504</v>
      </c>
      <c r="X44" s="31">
        <f t="shared" si="5"/>
        <v>426353</v>
      </c>
      <c r="Y44" s="31">
        <f t="shared" si="5"/>
        <v>8207151</v>
      </c>
      <c r="Z44" s="32">
        <f>+IF(X44&lt;&gt;0,+(Y44/X44)*100,0)</f>
        <v>1924.9661665333654</v>
      </c>
      <c r="AA44" s="33">
        <f>+AA37+AA43</f>
        <v>426353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15137049</v>
      </c>
      <c r="D45" s="42">
        <f t="shared" si="6"/>
        <v>0</v>
      </c>
      <c r="E45" s="43">
        <f t="shared" si="6"/>
        <v>12993959</v>
      </c>
      <c r="F45" s="44">
        <f t="shared" si="6"/>
        <v>14214218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1671813</v>
      </c>
      <c r="L45" s="44">
        <f t="shared" si="6"/>
        <v>1358411</v>
      </c>
      <c r="M45" s="44">
        <f t="shared" si="6"/>
        <v>1634244</v>
      </c>
      <c r="N45" s="44">
        <f t="shared" si="6"/>
        <v>4664468</v>
      </c>
      <c r="O45" s="44">
        <f t="shared" si="6"/>
        <v>1589914</v>
      </c>
      <c r="P45" s="44">
        <f t="shared" si="6"/>
        <v>1329660</v>
      </c>
      <c r="Q45" s="44">
        <f t="shared" si="6"/>
        <v>1598959</v>
      </c>
      <c r="R45" s="44">
        <f t="shared" si="6"/>
        <v>4518533</v>
      </c>
      <c r="S45" s="44">
        <f t="shared" si="6"/>
        <v>1296272</v>
      </c>
      <c r="T45" s="44">
        <f t="shared" si="6"/>
        <v>1655516</v>
      </c>
      <c r="U45" s="44">
        <f t="shared" si="6"/>
        <v>662888</v>
      </c>
      <c r="V45" s="44">
        <f t="shared" si="6"/>
        <v>3614676</v>
      </c>
      <c r="W45" s="44">
        <f t="shared" si="6"/>
        <v>12172589</v>
      </c>
      <c r="X45" s="44">
        <f t="shared" si="6"/>
        <v>14214218</v>
      </c>
      <c r="Y45" s="44">
        <f t="shared" si="6"/>
        <v>-2041629</v>
      </c>
      <c r="Z45" s="45">
        <f>+IF(X45&lt;&gt;0,+(Y45/X45)*100,0)</f>
        <v>-14.363287519580748</v>
      </c>
      <c r="AA45" s="46">
        <f>+AA26-AA44</f>
        <v>14214218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528574</v>
      </c>
      <c r="D7" s="18"/>
      <c r="E7" s="19">
        <v>7294457</v>
      </c>
      <c r="F7" s="20">
        <v>7247235</v>
      </c>
      <c r="G7" s="20">
        <v>8966999</v>
      </c>
      <c r="H7" s="20">
        <v>-6753117</v>
      </c>
      <c r="I7" s="20">
        <v>846557</v>
      </c>
      <c r="J7" s="20">
        <v>3060439</v>
      </c>
      <c r="K7" s="20">
        <v>823425</v>
      </c>
      <c r="L7" s="20">
        <v>807612</v>
      </c>
      <c r="M7" s="20">
        <v>862589</v>
      </c>
      <c r="N7" s="20">
        <v>2493626</v>
      </c>
      <c r="O7" s="20">
        <v>851338</v>
      </c>
      <c r="P7" s="20">
        <v>-1156088</v>
      </c>
      <c r="Q7" s="20">
        <v>-1123933</v>
      </c>
      <c r="R7" s="20">
        <v>-1428683</v>
      </c>
      <c r="S7" s="20">
        <v>1465170</v>
      </c>
      <c r="T7" s="20">
        <v>1501208</v>
      </c>
      <c r="U7" s="20">
        <v>637021</v>
      </c>
      <c r="V7" s="20">
        <v>3603399</v>
      </c>
      <c r="W7" s="20">
        <v>7728781</v>
      </c>
      <c r="X7" s="20">
        <v>7247235</v>
      </c>
      <c r="Y7" s="20">
        <v>481546</v>
      </c>
      <c r="Z7" s="21">
        <v>6.6445478861938385</v>
      </c>
      <c r="AA7" s="22">
        <v>7247235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528574</v>
      </c>
      <c r="D13" s="29">
        <f>SUM(D6:D12)</f>
        <v>0</v>
      </c>
      <c r="E13" s="30">
        <f t="shared" si="0"/>
        <v>7294457</v>
      </c>
      <c r="F13" s="31">
        <f t="shared" si="0"/>
        <v>7247235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823425</v>
      </c>
      <c r="L13" s="31">
        <f t="shared" si="0"/>
        <v>807612</v>
      </c>
      <c r="M13" s="31">
        <f t="shared" si="0"/>
        <v>862589</v>
      </c>
      <c r="N13" s="31">
        <f t="shared" si="0"/>
        <v>2493626</v>
      </c>
      <c r="O13" s="31">
        <f t="shared" si="0"/>
        <v>851338</v>
      </c>
      <c r="P13" s="31">
        <f t="shared" si="0"/>
        <v>-1156088</v>
      </c>
      <c r="Q13" s="31">
        <f t="shared" si="0"/>
        <v>-1123933</v>
      </c>
      <c r="R13" s="31">
        <f t="shared" si="0"/>
        <v>-1428683</v>
      </c>
      <c r="S13" s="31">
        <f t="shared" si="0"/>
        <v>1465170</v>
      </c>
      <c r="T13" s="31">
        <f t="shared" si="0"/>
        <v>1501208</v>
      </c>
      <c r="U13" s="31">
        <f t="shared" si="0"/>
        <v>637021</v>
      </c>
      <c r="V13" s="31">
        <f t="shared" si="0"/>
        <v>3603399</v>
      </c>
      <c r="W13" s="31">
        <f t="shared" si="0"/>
        <v>7728781</v>
      </c>
      <c r="X13" s="31">
        <f t="shared" si="0"/>
        <v>7247235</v>
      </c>
      <c r="Y13" s="31">
        <f t="shared" si="0"/>
        <v>481546</v>
      </c>
      <c r="Z13" s="32">
        <f>+IF(X13&lt;&gt;0,+(Y13/X13)*100,0)</f>
        <v>6.6445478861938385</v>
      </c>
      <c r="AA13" s="33">
        <f>SUM(AA6:AA12)</f>
        <v>7247235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5334511</v>
      </c>
      <c r="G17" s="24">
        <v>2675143</v>
      </c>
      <c r="H17" s="24">
        <v>-359639</v>
      </c>
      <c r="I17" s="24">
        <v>-28850</v>
      </c>
      <c r="J17" s="20">
        <v>2286654</v>
      </c>
      <c r="K17" s="24">
        <v>-28850</v>
      </c>
      <c r="L17" s="24">
        <v>-28850</v>
      </c>
      <c r="M17" s="20">
        <v>-28850</v>
      </c>
      <c r="N17" s="24">
        <v>-86550</v>
      </c>
      <c r="O17" s="24">
        <v>-28850</v>
      </c>
      <c r="P17" s="24">
        <v>-28850</v>
      </c>
      <c r="Q17" s="20">
        <v>-28850</v>
      </c>
      <c r="R17" s="24">
        <v>-86550</v>
      </c>
      <c r="S17" s="24">
        <v>-28850</v>
      </c>
      <c r="T17" s="20">
        <v>-28850</v>
      </c>
      <c r="U17" s="24">
        <v>-28850</v>
      </c>
      <c r="V17" s="24">
        <v>-86550</v>
      </c>
      <c r="W17" s="24">
        <v>2027004</v>
      </c>
      <c r="X17" s="20">
        <v>5334511</v>
      </c>
      <c r="Y17" s="24">
        <v>-3307507</v>
      </c>
      <c r="Z17" s="25">
        <v>-62.002065418929689</v>
      </c>
      <c r="AA17" s="26">
        <v>5334511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5334511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-28850</v>
      </c>
      <c r="P25" s="36">
        <f t="shared" si="1"/>
        <v>-28850</v>
      </c>
      <c r="Q25" s="36">
        <f t="shared" si="1"/>
        <v>-28850</v>
      </c>
      <c r="R25" s="36">
        <f t="shared" si="1"/>
        <v>-86550</v>
      </c>
      <c r="S25" s="36">
        <f t="shared" si="1"/>
        <v>-28850</v>
      </c>
      <c r="T25" s="36">
        <f t="shared" si="1"/>
        <v>-28850</v>
      </c>
      <c r="U25" s="36">
        <f t="shared" si="1"/>
        <v>-28850</v>
      </c>
      <c r="V25" s="36">
        <f t="shared" si="1"/>
        <v>-86550</v>
      </c>
      <c r="W25" s="36">
        <f t="shared" si="1"/>
        <v>2027004</v>
      </c>
      <c r="X25" s="36">
        <f t="shared" si="1"/>
        <v>5334511</v>
      </c>
      <c r="Y25" s="36">
        <f t="shared" si="1"/>
        <v>-3307507</v>
      </c>
      <c r="Z25" s="37">
        <f>+IF(X25&lt;&gt;0,+(Y25/X25)*100,0)</f>
        <v>-62.002065418929689</v>
      </c>
      <c r="AA25" s="38">
        <f>SUM(AA15:AA24)</f>
        <v>5334511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2901778</v>
      </c>
      <c r="D26" s="29">
        <f>+D13+D25</f>
        <v>0</v>
      </c>
      <c r="E26" s="30">
        <f t="shared" si="2"/>
        <v>12289681</v>
      </c>
      <c r="F26" s="31">
        <f t="shared" si="2"/>
        <v>12581746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794575</v>
      </c>
      <c r="L26" s="31">
        <f t="shared" si="2"/>
        <v>778762</v>
      </c>
      <c r="M26" s="31">
        <f t="shared" si="2"/>
        <v>833739</v>
      </c>
      <c r="N26" s="31">
        <f t="shared" si="2"/>
        <v>2407076</v>
      </c>
      <c r="O26" s="31">
        <f t="shared" si="2"/>
        <v>822488</v>
      </c>
      <c r="P26" s="31">
        <f t="shared" si="2"/>
        <v>-1184938</v>
      </c>
      <c r="Q26" s="31">
        <f t="shared" si="2"/>
        <v>-1152783</v>
      </c>
      <c r="R26" s="31">
        <f t="shared" si="2"/>
        <v>-1515233</v>
      </c>
      <c r="S26" s="31">
        <f t="shared" si="2"/>
        <v>1436320</v>
      </c>
      <c r="T26" s="31">
        <f t="shared" si="2"/>
        <v>1472358</v>
      </c>
      <c r="U26" s="31">
        <f t="shared" si="2"/>
        <v>608171</v>
      </c>
      <c r="V26" s="31">
        <f t="shared" si="2"/>
        <v>3516849</v>
      </c>
      <c r="W26" s="31">
        <f t="shared" si="2"/>
        <v>9755785</v>
      </c>
      <c r="X26" s="31">
        <f t="shared" si="2"/>
        <v>12581746</v>
      </c>
      <c r="Y26" s="31">
        <f t="shared" si="2"/>
        <v>-2825961</v>
      </c>
      <c r="Z26" s="32">
        <f>+IF(X26&lt;&gt;0,+(Y26/X26)*100,0)</f>
        <v>-22.460801545349906</v>
      </c>
      <c r="AA26" s="33">
        <f>+AA13+AA25</f>
        <v>12581746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7624909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>
        <v>70108</v>
      </c>
      <c r="L35" s="20">
        <v>69049</v>
      </c>
      <c r="M35" s="20">
        <v>73695</v>
      </c>
      <c r="N35" s="20">
        <v>212852</v>
      </c>
      <c r="O35" s="20">
        <v>72356</v>
      </c>
      <c r="P35" s="20">
        <v>67186</v>
      </c>
      <c r="Q35" s="20">
        <v>71347</v>
      </c>
      <c r="R35" s="20">
        <v>210889</v>
      </c>
      <c r="S35" s="20">
        <v>70812</v>
      </c>
      <c r="T35" s="20">
        <v>72384</v>
      </c>
      <c r="U35" s="20">
        <v>71586</v>
      </c>
      <c r="V35" s="20">
        <v>214782</v>
      </c>
      <c r="W35" s="20">
        <v>8489524</v>
      </c>
      <c r="X35" s="20">
        <v>6539310</v>
      </c>
      <c r="Y35" s="20">
        <v>1950214</v>
      </c>
      <c r="Z35" s="21">
        <v>29.822932388891182</v>
      </c>
      <c r="AA35" s="22">
        <v>6539310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7624909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70108</v>
      </c>
      <c r="L37" s="31">
        <f t="shared" si="3"/>
        <v>69049</v>
      </c>
      <c r="M37" s="31">
        <f t="shared" si="3"/>
        <v>73695</v>
      </c>
      <c r="N37" s="31">
        <f t="shared" si="3"/>
        <v>212852</v>
      </c>
      <c r="O37" s="31">
        <f t="shared" si="3"/>
        <v>72356</v>
      </c>
      <c r="P37" s="31">
        <f t="shared" si="3"/>
        <v>67186</v>
      </c>
      <c r="Q37" s="31">
        <f t="shared" si="3"/>
        <v>71347</v>
      </c>
      <c r="R37" s="31">
        <f t="shared" si="3"/>
        <v>210889</v>
      </c>
      <c r="S37" s="31">
        <f t="shared" si="3"/>
        <v>70812</v>
      </c>
      <c r="T37" s="31">
        <f t="shared" si="3"/>
        <v>72384</v>
      </c>
      <c r="U37" s="31">
        <f t="shared" si="3"/>
        <v>71586</v>
      </c>
      <c r="V37" s="31">
        <f t="shared" si="3"/>
        <v>214782</v>
      </c>
      <c r="W37" s="31">
        <f t="shared" si="3"/>
        <v>8489524</v>
      </c>
      <c r="X37" s="31">
        <f t="shared" si="3"/>
        <v>6539310</v>
      </c>
      <c r="Y37" s="31">
        <f t="shared" si="3"/>
        <v>1950214</v>
      </c>
      <c r="Z37" s="32">
        <f>+IF(X37&lt;&gt;0,+(Y37/X37)*100,0)</f>
        <v>29.822932388891182</v>
      </c>
      <c r="AA37" s="33">
        <f>SUM(AA29:AA36)</f>
        <v>6539310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4708804</v>
      </c>
      <c r="Y40" s="20">
        <v>110772</v>
      </c>
      <c r="Z40" s="21">
        <v>2.3524444848415862</v>
      </c>
      <c r="AA40" s="22">
        <v>4708804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4708804</v>
      </c>
      <c r="Y43" s="36">
        <f t="shared" si="4"/>
        <v>110772</v>
      </c>
      <c r="Z43" s="37">
        <f>+IF(X43&lt;&gt;0,+(Y43/X43)*100,0)</f>
        <v>2.3524444848415862</v>
      </c>
      <c r="AA43" s="38">
        <f>SUM(AA39:AA42)</f>
        <v>4708804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12444485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70108</v>
      </c>
      <c r="L44" s="31">
        <f t="shared" si="5"/>
        <v>69049</v>
      </c>
      <c r="M44" s="31">
        <f t="shared" si="5"/>
        <v>73695</v>
      </c>
      <c r="N44" s="31">
        <f t="shared" si="5"/>
        <v>212852</v>
      </c>
      <c r="O44" s="31">
        <f t="shared" si="5"/>
        <v>72356</v>
      </c>
      <c r="P44" s="31">
        <f t="shared" si="5"/>
        <v>67186</v>
      </c>
      <c r="Q44" s="31">
        <f t="shared" si="5"/>
        <v>71347</v>
      </c>
      <c r="R44" s="31">
        <f t="shared" si="5"/>
        <v>210889</v>
      </c>
      <c r="S44" s="31">
        <f t="shared" si="5"/>
        <v>70812</v>
      </c>
      <c r="T44" s="31">
        <f t="shared" si="5"/>
        <v>72384</v>
      </c>
      <c r="U44" s="31">
        <f t="shared" si="5"/>
        <v>71586</v>
      </c>
      <c r="V44" s="31">
        <f t="shared" si="5"/>
        <v>214782</v>
      </c>
      <c r="W44" s="31">
        <f t="shared" si="5"/>
        <v>13309100</v>
      </c>
      <c r="X44" s="31">
        <f t="shared" si="5"/>
        <v>11248114</v>
      </c>
      <c r="Y44" s="31">
        <f t="shared" si="5"/>
        <v>2060986</v>
      </c>
      <c r="Z44" s="32">
        <f>+IF(X44&lt;&gt;0,+(Y44/X44)*100,0)</f>
        <v>18.322947295875558</v>
      </c>
      <c r="AA44" s="33">
        <f>+AA37+AA43</f>
        <v>11248114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-9542707</v>
      </c>
      <c r="D45" s="42">
        <f t="shared" si="6"/>
        <v>0</v>
      </c>
      <c r="E45" s="43">
        <f t="shared" si="6"/>
        <v>1041567</v>
      </c>
      <c r="F45" s="44">
        <f t="shared" si="6"/>
        <v>1333632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724467</v>
      </c>
      <c r="L45" s="44">
        <f t="shared" si="6"/>
        <v>709713</v>
      </c>
      <c r="M45" s="44">
        <f t="shared" si="6"/>
        <v>760044</v>
      </c>
      <c r="N45" s="44">
        <f t="shared" si="6"/>
        <v>2194224</v>
      </c>
      <c r="O45" s="44">
        <f t="shared" si="6"/>
        <v>750132</v>
      </c>
      <c r="P45" s="44">
        <f t="shared" si="6"/>
        <v>-1252124</v>
      </c>
      <c r="Q45" s="44">
        <f t="shared" si="6"/>
        <v>-1224130</v>
      </c>
      <c r="R45" s="44">
        <f t="shared" si="6"/>
        <v>-1726122</v>
      </c>
      <c r="S45" s="44">
        <f t="shared" si="6"/>
        <v>1365508</v>
      </c>
      <c r="T45" s="44">
        <f t="shared" si="6"/>
        <v>1399974</v>
      </c>
      <c r="U45" s="44">
        <f t="shared" si="6"/>
        <v>536585</v>
      </c>
      <c r="V45" s="44">
        <f t="shared" si="6"/>
        <v>3302067</v>
      </c>
      <c r="W45" s="44">
        <f t="shared" si="6"/>
        <v>-3553315</v>
      </c>
      <c r="X45" s="44">
        <f t="shared" si="6"/>
        <v>1333632</v>
      </c>
      <c r="Y45" s="44">
        <f t="shared" si="6"/>
        <v>-4886947</v>
      </c>
      <c r="Z45" s="45">
        <f>+IF(X45&lt;&gt;0,+(Y45/X45)*100,0)</f>
        <v>-366.43894267684038</v>
      </c>
      <c r="AA45" s="46">
        <f>+AA26-AA44</f>
        <v>1333632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35225317</v>
      </c>
      <c r="G47" s="20">
        <v>37766579</v>
      </c>
      <c r="H47" s="20">
        <v>-4905982</v>
      </c>
      <c r="I47" s="20">
        <v>744279</v>
      </c>
      <c r="J47" s="20">
        <v>33604876</v>
      </c>
      <c r="K47" s="20">
        <v>763227</v>
      </c>
      <c r="L47" s="20"/>
      <c r="M47" s="20">
        <v>1503684</v>
      </c>
      <c r="N47" s="20">
        <v>2266911</v>
      </c>
      <c r="O47" s="20">
        <v>753145</v>
      </c>
      <c r="P47" s="20">
        <v>-6504345</v>
      </c>
      <c r="Q47" s="20">
        <v>-1124788</v>
      </c>
      <c r="R47" s="20">
        <v>-6875988</v>
      </c>
      <c r="S47" s="20">
        <v>1455898</v>
      </c>
      <c r="T47" s="20">
        <v>605902</v>
      </c>
      <c r="U47" s="20">
        <v>446750</v>
      </c>
      <c r="V47" s="20">
        <v>2508550</v>
      </c>
      <c r="W47" s="20">
        <v>31504349</v>
      </c>
      <c r="X47" s="20">
        <v>35225317</v>
      </c>
      <c r="Y47" s="20">
        <v>-3720968</v>
      </c>
      <c r="Z47" s="47">
        <v>-10.563334320028972</v>
      </c>
      <c r="AA47" s="22">
        <v>35225317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35225317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763227</v>
      </c>
      <c r="L50" s="52">
        <f t="shared" si="7"/>
        <v>0</v>
      </c>
      <c r="M50" s="52">
        <f t="shared" si="7"/>
        <v>1503684</v>
      </c>
      <c r="N50" s="52">
        <f t="shared" si="7"/>
        <v>2266911</v>
      </c>
      <c r="O50" s="52">
        <f t="shared" si="7"/>
        <v>753145</v>
      </c>
      <c r="P50" s="52">
        <f t="shared" si="7"/>
        <v>-6504345</v>
      </c>
      <c r="Q50" s="52">
        <f t="shared" si="7"/>
        <v>-1124788</v>
      </c>
      <c r="R50" s="52">
        <f t="shared" si="7"/>
        <v>-6875988</v>
      </c>
      <c r="S50" s="52">
        <f t="shared" si="7"/>
        <v>1455898</v>
      </c>
      <c r="T50" s="52">
        <f t="shared" si="7"/>
        <v>605902</v>
      </c>
      <c r="U50" s="52">
        <f t="shared" si="7"/>
        <v>446750</v>
      </c>
      <c r="V50" s="52">
        <f t="shared" si="7"/>
        <v>2508550</v>
      </c>
      <c r="W50" s="52">
        <f t="shared" si="7"/>
        <v>31504349</v>
      </c>
      <c r="X50" s="52">
        <f t="shared" si="7"/>
        <v>35225317</v>
      </c>
      <c r="Y50" s="52">
        <f t="shared" si="7"/>
        <v>-3720968</v>
      </c>
      <c r="Z50" s="53">
        <f>+IF(X50&lt;&gt;0,+(Y50/X50)*100,0)</f>
        <v>-10.563334320028972</v>
      </c>
      <c r="AA50" s="54">
        <f>SUM(AA47:AA49)</f>
        <v>35225317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>
        <v>447585</v>
      </c>
      <c r="L6" s="20">
        <v>-338299</v>
      </c>
      <c r="M6" s="20">
        <v>-225816</v>
      </c>
      <c r="N6" s="20">
        <v>-116530</v>
      </c>
      <c r="O6" s="20">
        <v>134572</v>
      </c>
      <c r="P6" s="20">
        <v>274611</v>
      </c>
      <c r="Q6" s="20">
        <v>376224</v>
      </c>
      <c r="R6" s="20">
        <v>785407</v>
      </c>
      <c r="S6" s="20">
        <v>252385</v>
      </c>
      <c r="T6" s="20">
        <v>284513</v>
      </c>
      <c r="U6" s="20">
        <v>-660284</v>
      </c>
      <c r="V6" s="20">
        <v>-123386</v>
      </c>
      <c r="W6" s="20">
        <v>41599062</v>
      </c>
      <c r="X6" s="20">
        <v>-10543001</v>
      </c>
      <c r="Y6" s="20">
        <v>52142063</v>
      </c>
      <c r="Z6" s="21">
        <v>-494.56566493733618</v>
      </c>
      <c r="AA6" s="22">
        <v>-10543001</v>
      </c>
    </row>
    <row r="7" spans="1:27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>
        <v>1960225</v>
      </c>
      <c r="L7" s="20">
        <v>2238035</v>
      </c>
      <c r="M7" s="20">
        <v>2252546</v>
      </c>
      <c r="N7" s="20">
        <v>6450806</v>
      </c>
      <c r="O7" s="20">
        <v>2273124</v>
      </c>
      <c r="P7" s="20">
        <v>2256251</v>
      </c>
      <c r="Q7" s="20">
        <v>2124830</v>
      </c>
      <c r="R7" s="20">
        <v>6654205</v>
      </c>
      <c r="S7" s="20">
        <v>2294838</v>
      </c>
      <c r="T7" s="20">
        <v>2233684</v>
      </c>
      <c r="U7" s="20">
        <v>2174200</v>
      </c>
      <c r="V7" s="20">
        <v>6702722</v>
      </c>
      <c r="W7" s="20">
        <v>34656567</v>
      </c>
      <c r="X7" s="20">
        <v>5349150</v>
      </c>
      <c r="Y7" s="20">
        <v>29307417</v>
      </c>
      <c r="Z7" s="21">
        <v>547.88923473822945</v>
      </c>
      <c r="AA7" s="22">
        <v>5349150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-117</v>
      </c>
      <c r="U8" s="20"/>
      <c r="V8" s="20">
        <v>-117</v>
      </c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>
        <v>66372</v>
      </c>
      <c r="M11" s="20"/>
      <c r="N11" s="24">
        <v>66372</v>
      </c>
      <c r="O11" s="24"/>
      <c r="P11" s="24"/>
      <c r="Q11" s="20">
        <v>8730</v>
      </c>
      <c r="R11" s="24">
        <v>8730</v>
      </c>
      <c r="S11" s="24"/>
      <c r="T11" s="20"/>
      <c r="U11" s="24">
        <v>97860</v>
      </c>
      <c r="V11" s="24">
        <v>97860</v>
      </c>
      <c r="W11" s="24">
        <v>2977278</v>
      </c>
      <c r="X11" s="20"/>
      <c r="Y11" s="24">
        <v>2977278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2407810</v>
      </c>
      <c r="L13" s="31">
        <f t="shared" si="0"/>
        <v>1966108</v>
      </c>
      <c r="M13" s="31">
        <f t="shared" si="0"/>
        <v>2026730</v>
      </c>
      <c r="N13" s="31">
        <f t="shared" si="0"/>
        <v>6400648</v>
      </c>
      <c r="O13" s="31">
        <f t="shared" si="0"/>
        <v>2407696</v>
      </c>
      <c r="P13" s="31">
        <f t="shared" si="0"/>
        <v>2530862</v>
      </c>
      <c r="Q13" s="31">
        <f t="shared" si="0"/>
        <v>2509784</v>
      </c>
      <c r="R13" s="31">
        <f t="shared" si="0"/>
        <v>7448342</v>
      </c>
      <c r="S13" s="31">
        <f t="shared" si="0"/>
        <v>2547223</v>
      </c>
      <c r="T13" s="31">
        <f t="shared" si="0"/>
        <v>2518080</v>
      </c>
      <c r="U13" s="31">
        <f t="shared" si="0"/>
        <v>1611776</v>
      </c>
      <c r="V13" s="31">
        <f t="shared" si="0"/>
        <v>6677079</v>
      </c>
      <c r="W13" s="31">
        <f t="shared" si="0"/>
        <v>78865811</v>
      </c>
      <c r="X13" s="31">
        <f t="shared" si="0"/>
        <v>-5193851</v>
      </c>
      <c r="Y13" s="31">
        <f t="shared" si="0"/>
        <v>84059662</v>
      </c>
      <c r="Z13" s="32">
        <f>+IF(X13&lt;&gt;0,+(Y13/X13)*100,0)</f>
        <v>-1618.4457736658214</v>
      </c>
      <c r="AA13" s="33">
        <f>SUM(AA6:AA12)</f>
        <v>-5193851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700000</v>
      </c>
      <c r="Y17" s="24">
        <v>-84740055</v>
      </c>
      <c r="Z17" s="25">
        <v>-12105.722142857143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700000</v>
      </c>
      <c r="Y25" s="36">
        <f t="shared" si="1"/>
        <v>-84740055</v>
      </c>
      <c r="Z25" s="37">
        <f>+IF(X25&lt;&gt;0,+(Y25/X25)*100,0)</f>
        <v>-12105.722142857143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2407810</v>
      </c>
      <c r="L26" s="31">
        <f t="shared" si="2"/>
        <v>1966108</v>
      </c>
      <c r="M26" s="31">
        <f t="shared" si="2"/>
        <v>2026730</v>
      </c>
      <c r="N26" s="31">
        <f t="shared" si="2"/>
        <v>6400648</v>
      </c>
      <c r="O26" s="31">
        <f t="shared" si="2"/>
        <v>2407696</v>
      </c>
      <c r="P26" s="31">
        <f t="shared" si="2"/>
        <v>2530862</v>
      </c>
      <c r="Q26" s="31">
        <f t="shared" si="2"/>
        <v>2509784</v>
      </c>
      <c r="R26" s="31">
        <f t="shared" si="2"/>
        <v>7448342</v>
      </c>
      <c r="S26" s="31">
        <f t="shared" si="2"/>
        <v>2547223</v>
      </c>
      <c r="T26" s="31">
        <f t="shared" si="2"/>
        <v>2518080</v>
      </c>
      <c r="U26" s="31">
        <f t="shared" si="2"/>
        <v>1611776</v>
      </c>
      <c r="V26" s="31">
        <f t="shared" si="2"/>
        <v>6677079</v>
      </c>
      <c r="W26" s="31">
        <f t="shared" si="2"/>
        <v>-5174244</v>
      </c>
      <c r="X26" s="31">
        <f t="shared" si="2"/>
        <v>-4493851</v>
      </c>
      <c r="Y26" s="31">
        <f t="shared" si="2"/>
        <v>-680393</v>
      </c>
      <c r="Z26" s="32">
        <f>+IF(X26&lt;&gt;0,+(Y26/X26)*100,0)</f>
        <v>15.140533141842042</v>
      </c>
      <c r="AA26" s="33">
        <f>+AA13+AA25</f>
        <v>-4493851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>
        <v>-95</v>
      </c>
      <c r="L31" s="20">
        <v>-109</v>
      </c>
      <c r="M31" s="20"/>
      <c r="N31" s="20">
        <v>-204</v>
      </c>
      <c r="O31" s="20"/>
      <c r="P31" s="20"/>
      <c r="Q31" s="20"/>
      <c r="R31" s="20"/>
      <c r="S31" s="20">
        <v>-89</v>
      </c>
      <c r="T31" s="20">
        <v>-412</v>
      </c>
      <c r="U31" s="20"/>
      <c r="V31" s="20">
        <v>-501</v>
      </c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>
        <v>-50898</v>
      </c>
      <c r="L32" s="20">
        <v>470493</v>
      </c>
      <c r="M32" s="20">
        <v>-509711</v>
      </c>
      <c r="N32" s="20">
        <v>-90116</v>
      </c>
      <c r="O32" s="20">
        <v>-104404</v>
      </c>
      <c r="P32" s="20">
        <v>-21541</v>
      </c>
      <c r="Q32" s="20">
        <v>73692</v>
      </c>
      <c r="R32" s="20">
        <v>-52253</v>
      </c>
      <c r="S32" s="20">
        <v>-7749</v>
      </c>
      <c r="T32" s="20">
        <v>-26452</v>
      </c>
      <c r="U32" s="20">
        <v>-33137</v>
      </c>
      <c r="V32" s="20">
        <v>-67338</v>
      </c>
      <c r="W32" s="20">
        <v>-167087</v>
      </c>
      <c r="X32" s="20">
        <v>60000</v>
      </c>
      <c r="Y32" s="20">
        <v>-227087</v>
      </c>
      <c r="Z32" s="21">
        <v>-378.47833333333335</v>
      </c>
      <c r="AA32" s="22">
        <v>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>
        <v>176221</v>
      </c>
      <c r="L35" s="20">
        <v>183298</v>
      </c>
      <c r="M35" s="20">
        <v>184203</v>
      </c>
      <c r="N35" s="20">
        <v>543722</v>
      </c>
      <c r="O35" s="20">
        <v>184391</v>
      </c>
      <c r="P35" s="20">
        <v>183534</v>
      </c>
      <c r="Q35" s="20">
        <v>177199</v>
      </c>
      <c r="R35" s="20">
        <v>545124</v>
      </c>
      <c r="S35" s="20">
        <v>181745</v>
      </c>
      <c r="T35" s="20">
        <v>180763</v>
      </c>
      <c r="U35" s="20">
        <v>178166</v>
      </c>
      <c r="V35" s="20">
        <v>540674</v>
      </c>
      <c r="W35" s="20">
        <v>12652116</v>
      </c>
      <c r="X35" s="20"/>
      <c r="Y35" s="20">
        <v>12652116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125228</v>
      </c>
      <c r="L37" s="31">
        <f t="shared" si="3"/>
        <v>653682</v>
      </c>
      <c r="M37" s="31">
        <f t="shared" si="3"/>
        <v>-325508</v>
      </c>
      <c r="N37" s="31">
        <f t="shared" si="3"/>
        <v>453402</v>
      </c>
      <c r="O37" s="31">
        <f t="shared" si="3"/>
        <v>79987</v>
      </c>
      <c r="P37" s="31">
        <f t="shared" si="3"/>
        <v>161993</v>
      </c>
      <c r="Q37" s="31">
        <f t="shared" si="3"/>
        <v>250891</v>
      </c>
      <c r="R37" s="31">
        <f t="shared" si="3"/>
        <v>492871</v>
      </c>
      <c r="S37" s="31">
        <f t="shared" si="3"/>
        <v>173907</v>
      </c>
      <c r="T37" s="31">
        <f t="shared" si="3"/>
        <v>153899</v>
      </c>
      <c r="U37" s="31">
        <f t="shared" si="3"/>
        <v>145029</v>
      </c>
      <c r="V37" s="31">
        <f t="shared" si="3"/>
        <v>472835</v>
      </c>
      <c r="W37" s="31">
        <f t="shared" si="3"/>
        <v>12481841</v>
      </c>
      <c r="X37" s="31">
        <f t="shared" si="3"/>
        <v>60000</v>
      </c>
      <c r="Y37" s="31">
        <f t="shared" si="3"/>
        <v>12421841</v>
      </c>
      <c r="Z37" s="32">
        <f>+IF(X37&lt;&gt;0,+(Y37/X37)*100,0)</f>
        <v>20703.068333333333</v>
      </c>
      <c r="AA37" s="33">
        <f>SUM(AA29:AA36)</f>
        <v>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125228</v>
      </c>
      <c r="L44" s="31">
        <f t="shared" si="5"/>
        <v>653682</v>
      </c>
      <c r="M44" s="31">
        <f t="shared" si="5"/>
        <v>-325508</v>
      </c>
      <c r="N44" s="31">
        <f t="shared" si="5"/>
        <v>453402</v>
      </c>
      <c r="O44" s="31">
        <f t="shared" si="5"/>
        <v>79987</v>
      </c>
      <c r="P44" s="31">
        <f t="shared" si="5"/>
        <v>161993</v>
      </c>
      <c r="Q44" s="31">
        <f t="shared" si="5"/>
        <v>250891</v>
      </c>
      <c r="R44" s="31">
        <f t="shared" si="5"/>
        <v>492871</v>
      </c>
      <c r="S44" s="31">
        <f t="shared" si="5"/>
        <v>173907</v>
      </c>
      <c r="T44" s="31">
        <f t="shared" si="5"/>
        <v>153899</v>
      </c>
      <c r="U44" s="31">
        <f t="shared" si="5"/>
        <v>145029</v>
      </c>
      <c r="V44" s="31">
        <f t="shared" si="5"/>
        <v>472835</v>
      </c>
      <c r="W44" s="31">
        <f t="shared" si="5"/>
        <v>36788163</v>
      </c>
      <c r="X44" s="31">
        <f t="shared" si="5"/>
        <v>60000</v>
      </c>
      <c r="Y44" s="31">
        <f t="shared" si="5"/>
        <v>36728163</v>
      </c>
      <c r="Z44" s="32">
        <f>+IF(X44&lt;&gt;0,+(Y44/X44)*100,0)</f>
        <v>61213.604999999996</v>
      </c>
      <c r="AA44" s="33">
        <f>+AA37+AA43</f>
        <v>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2282582</v>
      </c>
      <c r="L45" s="44">
        <f t="shared" si="6"/>
        <v>1312426</v>
      </c>
      <c r="M45" s="44">
        <f t="shared" si="6"/>
        <v>2352238</v>
      </c>
      <c r="N45" s="44">
        <f t="shared" si="6"/>
        <v>5947246</v>
      </c>
      <c r="O45" s="44">
        <f t="shared" si="6"/>
        <v>2327709</v>
      </c>
      <c r="P45" s="44">
        <f t="shared" si="6"/>
        <v>2368869</v>
      </c>
      <c r="Q45" s="44">
        <f t="shared" si="6"/>
        <v>2258893</v>
      </c>
      <c r="R45" s="44">
        <f t="shared" si="6"/>
        <v>6955471</v>
      </c>
      <c r="S45" s="44">
        <f t="shared" si="6"/>
        <v>2373316</v>
      </c>
      <c r="T45" s="44">
        <f t="shared" si="6"/>
        <v>2364181</v>
      </c>
      <c r="U45" s="44">
        <f t="shared" si="6"/>
        <v>1466747</v>
      </c>
      <c r="V45" s="44">
        <f t="shared" si="6"/>
        <v>6204244</v>
      </c>
      <c r="W45" s="44">
        <f t="shared" si="6"/>
        <v>-41962407</v>
      </c>
      <c r="X45" s="44">
        <f t="shared" si="6"/>
        <v>-4553851</v>
      </c>
      <c r="Y45" s="44">
        <f t="shared" si="6"/>
        <v>-37408556</v>
      </c>
      <c r="Z45" s="45">
        <f>+IF(X45&lt;&gt;0,+(Y45/X45)*100,0)</f>
        <v>821.4707947185799</v>
      </c>
      <c r="AA45" s="46">
        <f>+AA26-AA44</f>
        <v>-4553851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>
        <v>1315158</v>
      </c>
      <c r="L47" s="20">
        <v>458830</v>
      </c>
      <c r="M47" s="20">
        <v>1378410</v>
      </c>
      <c r="N47" s="20">
        <v>3152398</v>
      </c>
      <c r="O47" s="20">
        <v>1423232</v>
      </c>
      <c r="P47" s="20">
        <v>1406874</v>
      </c>
      <c r="Q47" s="20">
        <v>1285783</v>
      </c>
      <c r="R47" s="20">
        <v>4115889</v>
      </c>
      <c r="S47" s="20">
        <v>1411912</v>
      </c>
      <c r="T47" s="20">
        <v>1440855</v>
      </c>
      <c r="U47" s="20">
        <v>524074</v>
      </c>
      <c r="V47" s="20">
        <v>3376841</v>
      </c>
      <c r="W47" s="20">
        <v>-25435181</v>
      </c>
      <c r="X47" s="20">
        <v>-4553851</v>
      </c>
      <c r="Y47" s="20">
        <v>-20881330</v>
      </c>
      <c r="Z47" s="47">
        <v>458.54223161890894</v>
      </c>
      <c r="AA47" s="22">
        <v>-4553851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1315158</v>
      </c>
      <c r="L50" s="52">
        <f t="shared" si="7"/>
        <v>458830</v>
      </c>
      <c r="M50" s="52">
        <f t="shared" si="7"/>
        <v>1378410</v>
      </c>
      <c r="N50" s="52">
        <f t="shared" si="7"/>
        <v>3152398</v>
      </c>
      <c r="O50" s="52">
        <f t="shared" si="7"/>
        <v>1423232</v>
      </c>
      <c r="P50" s="52">
        <f t="shared" si="7"/>
        <v>1406874</v>
      </c>
      <c r="Q50" s="52">
        <f t="shared" si="7"/>
        <v>1285783</v>
      </c>
      <c r="R50" s="52">
        <f t="shared" si="7"/>
        <v>4115889</v>
      </c>
      <c r="S50" s="52">
        <f t="shared" si="7"/>
        <v>1411912</v>
      </c>
      <c r="T50" s="52">
        <f t="shared" si="7"/>
        <v>1440855</v>
      </c>
      <c r="U50" s="52">
        <f t="shared" si="7"/>
        <v>524074</v>
      </c>
      <c r="V50" s="52">
        <f t="shared" si="7"/>
        <v>3376841</v>
      </c>
      <c r="W50" s="52">
        <f t="shared" si="7"/>
        <v>-25435181</v>
      </c>
      <c r="X50" s="52">
        <f t="shared" si="7"/>
        <v>-4553851</v>
      </c>
      <c r="Y50" s="52">
        <f t="shared" si="7"/>
        <v>-20881330</v>
      </c>
      <c r="Z50" s="53">
        <f>+IF(X50&lt;&gt;0,+(Y50/X50)*100,0)</f>
        <v>458.54223161890894</v>
      </c>
      <c r="AA50" s="54">
        <f>SUM(AA47:AA49)</f>
        <v>-4553851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13079766</v>
      </c>
      <c r="G6" s="20">
        <v>11343</v>
      </c>
      <c r="H6" s="20">
        <v>4642</v>
      </c>
      <c r="I6" s="20">
        <v>54475</v>
      </c>
      <c r="J6" s="20">
        <v>70460</v>
      </c>
      <c r="K6" s="20">
        <v>29755</v>
      </c>
      <c r="L6" s="20">
        <v>38916</v>
      </c>
      <c r="M6" s="20">
        <v>18105</v>
      </c>
      <c r="N6" s="20">
        <v>86776</v>
      </c>
      <c r="O6" s="20">
        <v>4625</v>
      </c>
      <c r="P6" s="20">
        <v>22912</v>
      </c>
      <c r="Q6" s="20">
        <v>27904</v>
      </c>
      <c r="R6" s="20">
        <v>55441</v>
      </c>
      <c r="S6" s="20">
        <v>8360</v>
      </c>
      <c r="T6" s="20">
        <v>19157</v>
      </c>
      <c r="U6" s="20">
        <v>25668</v>
      </c>
      <c r="V6" s="20">
        <v>53185</v>
      </c>
      <c r="W6" s="20">
        <v>265862</v>
      </c>
      <c r="X6" s="20">
        <v>13079766</v>
      </c>
      <c r="Y6" s="20">
        <v>-12813904</v>
      </c>
      <c r="Z6" s="21">
        <v>-97.967379538747096</v>
      </c>
      <c r="AA6" s="22">
        <v>13079766</v>
      </c>
    </row>
    <row r="7" spans="1:27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55481094</v>
      </c>
      <c r="G7" s="20">
        <v>3115737</v>
      </c>
      <c r="H7" s="20">
        <v>3137597</v>
      </c>
      <c r="I7" s="20">
        <v>3069417</v>
      </c>
      <c r="J7" s="20">
        <v>9322751</v>
      </c>
      <c r="K7" s="20">
        <v>3116741</v>
      </c>
      <c r="L7" s="20">
        <v>3114584</v>
      </c>
      <c r="M7" s="20">
        <v>3146193</v>
      </c>
      <c r="N7" s="20">
        <v>9377518</v>
      </c>
      <c r="O7" s="20">
        <v>3167180</v>
      </c>
      <c r="P7" s="20">
        <v>3159780</v>
      </c>
      <c r="Q7" s="20">
        <v>3161318</v>
      </c>
      <c r="R7" s="20">
        <v>9488278</v>
      </c>
      <c r="S7" s="20">
        <v>2892985</v>
      </c>
      <c r="T7" s="20">
        <v>2887787</v>
      </c>
      <c r="U7" s="20">
        <v>-20805030</v>
      </c>
      <c r="V7" s="20">
        <v>-15024258</v>
      </c>
      <c r="W7" s="20">
        <v>13164289</v>
      </c>
      <c r="X7" s="20">
        <v>55481094</v>
      </c>
      <c r="Y7" s="20">
        <v>-42316805</v>
      </c>
      <c r="Z7" s="21">
        <v>-76.27247761192308</v>
      </c>
      <c r="AA7" s="22">
        <v>55481094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74353609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3146496</v>
      </c>
      <c r="L13" s="31">
        <f t="shared" si="0"/>
        <v>3153500</v>
      </c>
      <c r="M13" s="31">
        <f t="shared" si="0"/>
        <v>3164298</v>
      </c>
      <c r="N13" s="31">
        <f t="shared" si="0"/>
        <v>9464294</v>
      </c>
      <c r="O13" s="31">
        <f t="shared" si="0"/>
        <v>3171805</v>
      </c>
      <c r="P13" s="31">
        <f t="shared" si="0"/>
        <v>3182692</v>
      </c>
      <c r="Q13" s="31">
        <f t="shared" si="0"/>
        <v>3189222</v>
      </c>
      <c r="R13" s="31">
        <f t="shared" si="0"/>
        <v>9543719</v>
      </c>
      <c r="S13" s="31">
        <f t="shared" si="0"/>
        <v>2901345</v>
      </c>
      <c r="T13" s="31">
        <f t="shared" si="0"/>
        <v>2906944</v>
      </c>
      <c r="U13" s="31">
        <f t="shared" si="0"/>
        <v>-20779362</v>
      </c>
      <c r="V13" s="31">
        <f t="shared" si="0"/>
        <v>-14971073</v>
      </c>
      <c r="W13" s="31">
        <f t="shared" si="0"/>
        <v>19222900</v>
      </c>
      <c r="X13" s="31">
        <f t="shared" si="0"/>
        <v>74353609</v>
      </c>
      <c r="Y13" s="31">
        <f t="shared" si="0"/>
        <v>-55130709</v>
      </c>
      <c r="Z13" s="32">
        <f>+IF(X13&lt;&gt;0,+(Y13/X13)*100,0)</f>
        <v>-74.146648348972548</v>
      </c>
      <c r="AA13" s="33">
        <f>SUM(AA6:AA12)</f>
        <v>74353609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133700150</v>
      </c>
      <c r="D17" s="18"/>
      <c r="E17" s="19">
        <v>102966210</v>
      </c>
      <c r="F17" s="20">
        <v>134765025</v>
      </c>
      <c r="G17" s="24">
        <v>135829900</v>
      </c>
      <c r="H17" s="24"/>
      <c r="I17" s="24"/>
      <c r="J17" s="20">
        <v>135829900</v>
      </c>
      <c r="K17" s="24"/>
      <c r="L17" s="24">
        <v>-1064875</v>
      </c>
      <c r="M17" s="20"/>
      <c r="N17" s="24">
        <v>-1064875</v>
      </c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134765025</v>
      </c>
      <c r="Y17" s="24"/>
      <c r="Z17" s="25"/>
      <c r="AA17" s="26">
        <v>134765025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133700150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134765025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-1064875</v>
      </c>
      <c r="M25" s="36">
        <f t="shared" si="1"/>
        <v>0</v>
      </c>
      <c r="N25" s="36">
        <f t="shared" si="1"/>
        <v>-1064875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134765025</v>
      </c>
      <c r="Y25" s="36">
        <f t="shared" si="1"/>
        <v>0</v>
      </c>
      <c r="Z25" s="37">
        <f>+IF(X25&lt;&gt;0,+(Y25/X25)*100,0)</f>
        <v>0</v>
      </c>
      <c r="AA25" s="38">
        <f>SUM(AA15:AA24)</f>
        <v>134765025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199855598</v>
      </c>
      <c r="D26" s="29">
        <f>+D13+D25</f>
        <v>0</v>
      </c>
      <c r="E26" s="30">
        <f t="shared" si="2"/>
        <v>116494517</v>
      </c>
      <c r="F26" s="31">
        <f t="shared" si="2"/>
        <v>209118634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3146496</v>
      </c>
      <c r="L26" s="31">
        <f t="shared" si="2"/>
        <v>2088625</v>
      </c>
      <c r="M26" s="31">
        <f t="shared" si="2"/>
        <v>3164298</v>
      </c>
      <c r="N26" s="31">
        <f t="shared" si="2"/>
        <v>8399419</v>
      </c>
      <c r="O26" s="31">
        <f t="shared" si="2"/>
        <v>3171805</v>
      </c>
      <c r="P26" s="31">
        <f t="shared" si="2"/>
        <v>3182692</v>
      </c>
      <c r="Q26" s="31">
        <f t="shared" si="2"/>
        <v>3189222</v>
      </c>
      <c r="R26" s="31">
        <f t="shared" si="2"/>
        <v>9543719</v>
      </c>
      <c r="S26" s="31">
        <f t="shared" si="2"/>
        <v>2901345</v>
      </c>
      <c r="T26" s="31">
        <f t="shared" si="2"/>
        <v>2906944</v>
      </c>
      <c r="U26" s="31">
        <f t="shared" si="2"/>
        <v>-20779362</v>
      </c>
      <c r="V26" s="31">
        <f t="shared" si="2"/>
        <v>-14971073</v>
      </c>
      <c r="W26" s="31">
        <f t="shared" si="2"/>
        <v>153987925</v>
      </c>
      <c r="X26" s="31">
        <f t="shared" si="2"/>
        <v>209118634</v>
      </c>
      <c r="Y26" s="31">
        <f t="shared" si="2"/>
        <v>-55130709</v>
      </c>
      <c r="Z26" s="32">
        <f>+IF(X26&lt;&gt;0,+(Y26/X26)*100,0)</f>
        <v>-26.363365112647013</v>
      </c>
      <c r="AA26" s="33">
        <f>+AA13+AA25</f>
        <v>209118634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199855598</v>
      </c>
      <c r="D45" s="42">
        <f t="shared" si="6"/>
        <v>0</v>
      </c>
      <c r="E45" s="43">
        <f t="shared" si="6"/>
        <v>116494517</v>
      </c>
      <c r="F45" s="44">
        <f t="shared" si="6"/>
        <v>209118634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3146496</v>
      </c>
      <c r="L45" s="44">
        <f t="shared" si="6"/>
        <v>2088625</v>
      </c>
      <c r="M45" s="44">
        <f t="shared" si="6"/>
        <v>3164298</v>
      </c>
      <c r="N45" s="44">
        <f t="shared" si="6"/>
        <v>8399419</v>
      </c>
      <c r="O45" s="44">
        <f t="shared" si="6"/>
        <v>3171805</v>
      </c>
      <c r="P45" s="44">
        <f t="shared" si="6"/>
        <v>3182692</v>
      </c>
      <c r="Q45" s="44">
        <f t="shared" si="6"/>
        <v>3189222</v>
      </c>
      <c r="R45" s="44">
        <f t="shared" si="6"/>
        <v>9543719</v>
      </c>
      <c r="S45" s="44">
        <f t="shared" si="6"/>
        <v>2901345</v>
      </c>
      <c r="T45" s="44">
        <f t="shared" si="6"/>
        <v>2906944</v>
      </c>
      <c r="U45" s="44">
        <f t="shared" si="6"/>
        <v>-20779362</v>
      </c>
      <c r="V45" s="44">
        <f t="shared" si="6"/>
        <v>-14971073</v>
      </c>
      <c r="W45" s="44">
        <f t="shared" si="6"/>
        <v>153987925</v>
      </c>
      <c r="X45" s="44">
        <f t="shared" si="6"/>
        <v>209118634</v>
      </c>
      <c r="Y45" s="44">
        <f t="shared" si="6"/>
        <v>-55130709</v>
      </c>
      <c r="Z45" s="45">
        <f>+IF(X45&lt;&gt;0,+(Y45/X45)*100,0)</f>
        <v>-26.363365112647013</v>
      </c>
      <c r="AA45" s="46">
        <f>+AA26-AA44</f>
        <v>209118634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8391504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8391504</v>
      </c>
      <c r="Y47" s="20">
        <v>-8391504</v>
      </c>
      <c r="Z47" s="47">
        <v>-100</v>
      </c>
      <c r="AA47" s="22">
        <v>8391504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8391504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8391504</v>
      </c>
      <c r="Y50" s="52">
        <f t="shared" si="7"/>
        <v>-8391504</v>
      </c>
      <c r="Z50" s="53">
        <f>+IF(X50&lt;&gt;0,+(Y50/X50)*100,0)</f>
        <v>-100</v>
      </c>
      <c r="AA50" s="54">
        <f>SUM(AA47:AA49)</f>
        <v>8391504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108303234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>
        <v>5953937</v>
      </c>
      <c r="P7" s="20">
        <v>6428864</v>
      </c>
      <c r="Q7" s="20">
        <v>6257417</v>
      </c>
      <c r="R7" s="20">
        <v>18640218</v>
      </c>
      <c r="S7" s="20">
        <v>6226966</v>
      </c>
      <c r="T7" s="20">
        <v>5981915</v>
      </c>
      <c r="U7" s="20">
        <v>3791217</v>
      </c>
      <c r="V7" s="20">
        <v>16000098</v>
      </c>
      <c r="W7" s="20">
        <v>110681532</v>
      </c>
      <c r="X7" s="20">
        <v>108303234</v>
      </c>
      <c r="Y7" s="20">
        <v>2378298</v>
      </c>
      <c r="Z7" s="21">
        <v>2.1959621261171205</v>
      </c>
      <c r="AA7" s="22">
        <v>108303234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108303234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5953937</v>
      </c>
      <c r="P13" s="31">
        <f t="shared" si="0"/>
        <v>6428864</v>
      </c>
      <c r="Q13" s="31">
        <f t="shared" si="0"/>
        <v>6257417</v>
      </c>
      <c r="R13" s="31">
        <f t="shared" si="0"/>
        <v>18640218</v>
      </c>
      <c r="S13" s="31">
        <f t="shared" si="0"/>
        <v>6226966</v>
      </c>
      <c r="T13" s="31">
        <f t="shared" si="0"/>
        <v>5981915</v>
      </c>
      <c r="U13" s="31">
        <f t="shared" si="0"/>
        <v>3791217</v>
      </c>
      <c r="V13" s="31">
        <f t="shared" si="0"/>
        <v>16000098</v>
      </c>
      <c r="W13" s="31">
        <f t="shared" si="0"/>
        <v>110681532</v>
      </c>
      <c r="X13" s="31">
        <f t="shared" si="0"/>
        <v>108303234</v>
      </c>
      <c r="Y13" s="31">
        <f t="shared" si="0"/>
        <v>2378298</v>
      </c>
      <c r="Z13" s="32">
        <f>+IF(X13&lt;&gt;0,+(Y13/X13)*100,0)</f>
        <v>2.1959621261171205</v>
      </c>
      <c r="AA13" s="33">
        <f>SUM(AA6:AA12)</f>
        <v>108303234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1589700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>
        <v>60247</v>
      </c>
      <c r="Q17" s="20"/>
      <c r="R17" s="24">
        <v>60247</v>
      </c>
      <c r="S17" s="24"/>
      <c r="T17" s="20"/>
      <c r="U17" s="24">
        <v>1614510</v>
      </c>
      <c r="V17" s="24">
        <v>1614510</v>
      </c>
      <c r="W17" s="24">
        <v>-7604147</v>
      </c>
      <c r="X17" s="20">
        <v>1589700</v>
      </c>
      <c r="Y17" s="24">
        <v>-9193847</v>
      </c>
      <c r="Z17" s="25">
        <v>-578.33849153928418</v>
      </c>
      <c r="AA17" s="26">
        <v>1589700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1589700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60247</v>
      </c>
      <c r="Q25" s="36">
        <f t="shared" si="1"/>
        <v>0</v>
      </c>
      <c r="R25" s="36">
        <f t="shared" si="1"/>
        <v>60247</v>
      </c>
      <c r="S25" s="36">
        <f t="shared" si="1"/>
        <v>0</v>
      </c>
      <c r="T25" s="36">
        <f t="shared" si="1"/>
        <v>0</v>
      </c>
      <c r="U25" s="36">
        <f t="shared" si="1"/>
        <v>1614510</v>
      </c>
      <c r="V25" s="36">
        <f t="shared" si="1"/>
        <v>1614510</v>
      </c>
      <c r="W25" s="36">
        <f t="shared" si="1"/>
        <v>-7604147</v>
      </c>
      <c r="X25" s="36">
        <f t="shared" si="1"/>
        <v>1589700</v>
      </c>
      <c r="Y25" s="36">
        <f t="shared" si="1"/>
        <v>-9193847</v>
      </c>
      <c r="Z25" s="37">
        <f>+IF(X25&lt;&gt;0,+(Y25/X25)*100,0)</f>
        <v>-578.33849153928418</v>
      </c>
      <c r="AA25" s="38">
        <f>SUM(AA15:AA24)</f>
        <v>1589700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109892934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5953937</v>
      </c>
      <c r="P26" s="31">
        <f t="shared" si="2"/>
        <v>6489111</v>
      </c>
      <c r="Q26" s="31">
        <f t="shared" si="2"/>
        <v>6257417</v>
      </c>
      <c r="R26" s="31">
        <f t="shared" si="2"/>
        <v>18700465</v>
      </c>
      <c r="S26" s="31">
        <f t="shared" si="2"/>
        <v>6226966</v>
      </c>
      <c r="T26" s="31">
        <f t="shared" si="2"/>
        <v>5981915</v>
      </c>
      <c r="U26" s="31">
        <f t="shared" si="2"/>
        <v>5405727</v>
      </c>
      <c r="V26" s="31">
        <f t="shared" si="2"/>
        <v>17614608</v>
      </c>
      <c r="W26" s="31">
        <f t="shared" si="2"/>
        <v>103077385</v>
      </c>
      <c r="X26" s="31">
        <f t="shared" si="2"/>
        <v>109892934</v>
      </c>
      <c r="Y26" s="31">
        <f t="shared" si="2"/>
        <v>-6815549</v>
      </c>
      <c r="Z26" s="32">
        <f>+IF(X26&lt;&gt;0,+(Y26/X26)*100,0)</f>
        <v>-6.2019902025729881</v>
      </c>
      <c r="AA26" s="33">
        <f>+AA13+AA25</f>
        <v>109892934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>
        <v>440914</v>
      </c>
      <c r="P35" s="20">
        <v>502297</v>
      </c>
      <c r="Q35" s="20">
        <v>482693</v>
      </c>
      <c r="R35" s="20">
        <v>1425904</v>
      </c>
      <c r="S35" s="20">
        <v>474420</v>
      </c>
      <c r="T35" s="20">
        <v>438857</v>
      </c>
      <c r="U35" s="20">
        <v>-463205</v>
      </c>
      <c r="V35" s="20">
        <v>450072</v>
      </c>
      <c r="W35" s="20">
        <v>38423679</v>
      </c>
      <c r="X35" s="20"/>
      <c r="Y35" s="20">
        <v>38423679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440914</v>
      </c>
      <c r="P37" s="31">
        <f t="shared" si="3"/>
        <v>502297</v>
      </c>
      <c r="Q37" s="31">
        <f t="shared" si="3"/>
        <v>482693</v>
      </c>
      <c r="R37" s="31">
        <f t="shared" si="3"/>
        <v>1425904</v>
      </c>
      <c r="S37" s="31">
        <f t="shared" si="3"/>
        <v>474420</v>
      </c>
      <c r="T37" s="31">
        <f t="shared" si="3"/>
        <v>438857</v>
      </c>
      <c r="U37" s="31">
        <f t="shared" si="3"/>
        <v>-463205</v>
      </c>
      <c r="V37" s="31">
        <f t="shared" si="3"/>
        <v>450072</v>
      </c>
      <c r="W37" s="31">
        <f t="shared" si="3"/>
        <v>38423679</v>
      </c>
      <c r="X37" s="31">
        <f t="shared" si="3"/>
        <v>0</v>
      </c>
      <c r="Y37" s="31">
        <f t="shared" si="3"/>
        <v>38423679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200799900</v>
      </c>
      <c r="Y40" s="20">
        <v>-179954557</v>
      </c>
      <c r="Z40" s="21">
        <v>-89.618847917752944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200799900</v>
      </c>
      <c r="Y43" s="36">
        <f t="shared" si="4"/>
        <v>-179954557</v>
      </c>
      <c r="Z43" s="37">
        <f>+IF(X43&lt;&gt;0,+(Y43/X43)*100,0)</f>
        <v>-89.618847917752944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440914</v>
      </c>
      <c r="P44" s="31">
        <f t="shared" si="5"/>
        <v>502297</v>
      </c>
      <c r="Q44" s="31">
        <f t="shared" si="5"/>
        <v>482693</v>
      </c>
      <c r="R44" s="31">
        <f t="shared" si="5"/>
        <v>1425904</v>
      </c>
      <c r="S44" s="31">
        <f t="shared" si="5"/>
        <v>474420</v>
      </c>
      <c r="T44" s="31">
        <f t="shared" si="5"/>
        <v>438857</v>
      </c>
      <c r="U44" s="31">
        <f t="shared" si="5"/>
        <v>-463205</v>
      </c>
      <c r="V44" s="31">
        <f t="shared" si="5"/>
        <v>450072</v>
      </c>
      <c r="W44" s="31">
        <f t="shared" si="5"/>
        <v>59269022</v>
      </c>
      <c r="X44" s="31">
        <f t="shared" si="5"/>
        <v>200799900</v>
      </c>
      <c r="Y44" s="31">
        <f t="shared" si="5"/>
        <v>-141530878</v>
      </c>
      <c r="Z44" s="32">
        <f>+IF(X44&lt;&gt;0,+(Y44/X44)*100,0)</f>
        <v>-70.483540081444261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-90906966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5513023</v>
      </c>
      <c r="P45" s="44">
        <f t="shared" si="6"/>
        <v>5986814</v>
      </c>
      <c r="Q45" s="44">
        <f t="shared" si="6"/>
        <v>5774724</v>
      </c>
      <c r="R45" s="44">
        <f t="shared" si="6"/>
        <v>17274561</v>
      </c>
      <c r="S45" s="44">
        <f t="shared" si="6"/>
        <v>5752546</v>
      </c>
      <c r="T45" s="44">
        <f t="shared" si="6"/>
        <v>5543058</v>
      </c>
      <c r="U45" s="44">
        <f t="shared" si="6"/>
        <v>5868932</v>
      </c>
      <c r="V45" s="44">
        <f t="shared" si="6"/>
        <v>17164536</v>
      </c>
      <c r="W45" s="44">
        <f t="shared" si="6"/>
        <v>43808363</v>
      </c>
      <c r="X45" s="44">
        <f t="shared" si="6"/>
        <v>-90906966</v>
      </c>
      <c r="Y45" s="44">
        <f t="shared" si="6"/>
        <v>134715329</v>
      </c>
      <c r="Z45" s="45">
        <f>+IF(X45&lt;&gt;0,+(Y45/X45)*100,0)</f>
        <v>-148.19032570067293</v>
      </c>
      <c r="AA45" s="46">
        <f>+AA26-AA44</f>
        <v>-90906966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>
        <v>2678002</v>
      </c>
      <c r="P47" s="20">
        <v>2222691</v>
      </c>
      <c r="Q47" s="20">
        <v>2710877</v>
      </c>
      <c r="R47" s="20">
        <v>7611570</v>
      </c>
      <c r="S47" s="20">
        <v>2247826</v>
      </c>
      <c r="T47" s="20">
        <v>1832607</v>
      </c>
      <c r="U47" s="20"/>
      <c r="V47" s="20">
        <v>4080433</v>
      </c>
      <c r="W47" s="20">
        <v>-10596432</v>
      </c>
      <c r="X47" s="20"/>
      <c r="Y47" s="20">
        <v>-10596432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2678002</v>
      </c>
      <c r="P50" s="52">
        <f t="shared" si="7"/>
        <v>2222691</v>
      </c>
      <c r="Q50" s="52">
        <f t="shared" si="7"/>
        <v>2710877</v>
      </c>
      <c r="R50" s="52">
        <f t="shared" si="7"/>
        <v>7611570</v>
      </c>
      <c r="S50" s="52">
        <f t="shared" si="7"/>
        <v>2247826</v>
      </c>
      <c r="T50" s="52">
        <f t="shared" si="7"/>
        <v>1832607</v>
      </c>
      <c r="U50" s="52">
        <f t="shared" si="7"/>
        <v>0</v>
      </c>
      <c r="V50" s="52">
        <f t="shared" si="7"/>
        <v>4080433</v>
      </c>
      <c r="W50" s="52">
        <f t="shared" si="7"/>
        <v>-10596432</v>
      </c>
      <c r="X50" s="52">
        <f t="shared" si="7"/>
        <v>0</v>
      </c>
      <c r="Y50" s="52">
        <f t="shared" si="7"/>
        <v>-10596432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163082966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>
        <v>-42426</v>
      </c>
      <c r="P6" s="20">
        <v>-19879</v>
      </c>
      <c r="Q6" s="20">
        <v>28613</v>
      </c>
      <c r="R6" s="20">
        <v>-33692</v>
      </c>
      <c r="S6" s="20">
        <v>-51412</v>
      </c>
      <c r="T6" s="20">
        <v>113304</v>
      </c>
      <c r="U6" s="20">
        <v>7059992</v>
      </c>
      <c r="V6" s="20">
        <v>7121884</v>
      </c>
      <c r="W6" s="20">
        <v>1736283</v>
      </c>
      <c r="X6" s="20">
        <v>163082966</v>
      </c>
      <c r="Y6" s="20">
        <v>-161346683</v>
      </c>
      <c r="Z6" s="21">
        <v>-98.935337612145219</v>
      </c>
      <c r="AA6" s="22">
        <v>163082966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-36541108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>
        <v>18660345</v>
      </c>
      <c r="P7" s="20">
        <v>18673634</v>
      </c>
      <c r="Q7" s="20">
        <v>18682165</v>
      </c>
      <c r="R7" s="20">
        <v>56016144</v>
      </c>
      <c r="S7" s="20">
        <v>18714208</v>
      </c>
      <c r="T7" s="20">
        <v>18713363</v>
      </c>
      <c r="U7" s="20">
        <v>18557990</v>
      </c>
      <c r="V7" s="20">
        <v>55985561</v>
      </c>
      <c r="W7" s="20">
        <v>220612731</v>
      </c>
      <c r="X7" s="20">
        <v>-36541108</v>
      </c>
      <c r="Y7" s="20">
        <v>257153839</v>
      </c>
      <c r="Z7" s="21">
        <v>-703.73848269735004</v>
      </c>
      <c r="AA7" s="22">
        <v>-36541108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-55000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>
        <v>-65786</v>
      </c>
      <c r="P10" s="20"/>
      <c r="Q10" s="20">
        <v>9673</v>
      </c>
      <c r="R10" s="20">
        <v>-56113</v>
      </c>
      <c r="S10" s="20">
        <v>-309499</v>
      </c>
      <c r="T10" s="20">
        <v>-23314</v>
      </c>
      <c r="U10" s="20">
        <v>-12148</v>
      </c>
      <c r="V10" s="20">
        <v>-344961</v>
      </c>
      <c r="W10" s="20">
        <v>347602</v>
      </c>
      <c r="X10" s="20">
        <v>-55000</v>
      </c>
      <c r="Y10" s="20">
        <v>402602</v>
      </c>
      <c r="Z10" s="21">
        <v>-732.00363636363636</v>
      </c>
      <c r="AA10" s="22">
        <v>-55000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13848800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13848800</v>
      </c>
      <c r="Y11" s="24">
        <v>-13848800</v>
      </c>
      <c r="Z11" s="25">
        <v>-100</v>
      </c>
      <c r="AA11" s="26">
        <v>13848800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140335658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18552133</v>
      </c>
      <c r="P13" s="31">
        <f t="shared" si="0"/>
        <v>18653755</v>
      </c>
      <c r="Q13" s="31">
        <f t="shared" si="0"/>
        <v>18720451</v>
      </c>
      <c r="R13" s="31">
        <f t="shared" si="0"/>
        <v>55926339</v>
      </c>
      <c r="S13" s="31">
        <f t="shared" si="0"/>
        <v>18353297</v>
      </c>
      <c r="T13" s="31">
        <f t="shared" si="0"/>
        <v>18803353</v>
      </c>
      <c r="U13" s="31">
        <f t="shared" si="0"/>
        <v>25605834</v>
      </c>
      <c r="V13" s="31">
        <f t="shared" si="0"/>
        <v>62762484</v>
      </c>
      <c r="W13" s="31">
        <f t="shared" si="0"/>
        <v>222696616</v>
      </c>
      <c r="X13" s="31">
        <f t="shared" si="0"/>
        <v>140335658</v>
      </c>
      <c r="Y13" s="31">
        <f t="shared" si="0"/>
        <v>82360958</v>
      </c>
      <c r="Z13" s="32">
        <f>+IF(X13&lt;&gt;0,+(Y13/X13)*100,0)</f>
        <v>58.688546570252299</v>
      </c>
      <c r="AA13" s="33">
        <f>SUM(AA6:AA12)</f>
        <v>140335658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-43536374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>
        <v>-8024061</v>
      </c>
      <c r="P17" s="24">
        <v>-8024061</v>
      </c>
      <c r="Q17" s="20">
        <v>-8024061</v>
      </c>
      <c r="R17" s="24">
        <v>-24072183</v>
      </c>
      <c r="S17" s="24">
        <v>-8024061</v>
      </c>
      <c r="T17" s="20">
        <v>-8024061</v>
      </c>
      <c r="U17" s="24">
        <v>-8024061</v>
      </c>
      <c r="V17" s="24">
        <v>-24072183</v>
      </c>
      <c r="W17" s="24">
        <v>-96288732</v>
      </c>
      <c r="X17" s="20">
        <v>-43536374</v>
      </c>
      <c r="Y17" s="24">
        <v>-52752358</v>
      </c>
      <c r="Z17" s="25">
        <v>121.16846938148778</v>
      </c>
      <c r="AA17" s="26">
        <v>-43536374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-43536374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-8024061</v>
      </c>
      <c r="P25" s="36">
        <f t="shared" si="1"/>
        <v>-8024061</v>
      </c>
      <c r="Q25" s="36">
        <f t="shared" si="1"/>
        <v>-8024061</v>
      </c>
      <c r="R25" s="36">
        <f t="shared" si="1"/>
        <v>-24072183</v>
      </c>
      <c r="S25" s="36">
        <f t="shared" si="1"/>
        <v>-8024061</v>
      </c>
      <c r="T25" s="36">
        <f t="shared" si="1"/>
        <v>-8024061</v>
      </c>
      <c r="U25" s="36">
        <f t="shared" si="1"/>
        <v>-8024061</v>
      </c>
      <c r="V25" s="36">
        <f t="shared" si="1"/>
        <v>-24072183</v>
      </c>
      <c r="W25" s="36">
        <f t="shared" si="1"/>
        <v>-96288732</v>
      </c>
      <c r="X25" s="36">
        <f t="shared" si="1"/>
        <v>-43536374</v>
      </c>
      <c r="Y25" s="36">
        <f t="shared" si="1"/>
        <v>-52752358</v>
      </c>
      <c r="Z25" s="37">
        <f>+IF(X25&lt;&gt;0,+(Y25/X25)*100,0)</f>
        <v>121.16846938148778</v>
      </c>
      <c r="AA25" s="38">
        <f>SUM(AA15:AA24)</f>
        <v>-43536374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96799284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10528072</v>
      </c>
      <c r="P26" s="31">
        <f t="shared" si="2"/>
        <v>10629694</v>
      </c>
      <c r="Q26" s="31">
        <f t="shared" si="2"/>
        <v>10696390</v>
      </c>
      <c r="R26" s="31">
        <f t="shared" si="2"/>
        <v>31854156</v>
      </c>
      <c r="S26" s="31">
        <f t="shared" si="2"/>
        <v>10329236</v>
      </c>
      <c r="T26" s="31">
        <f t="shared" si="2"/>
        <v>10779292</v>
      </c>
      <c r="U26" s="31">
        <f t="shared" si="2"/>
        <v>17581773</v>
      </c>
      <c r="V26" s="31">
        <f t="shared" si="2"/>
        <v>38690301</v>
      </c>
      <c r="W26" s="31">
        <f t="shared" si="2"/>
        <v>126407884</v>
      </c>
      <c r="X26" s="31">
        <f t="shared" si="2"/>
        <v>96799284</v>
      </c>
      <c r="Y26" s="31">
        <f t="shared" si="2"/>
        <v>29608600</v>
      </c>
      <c r="Z26" s="32">
        <f>+IF(X26&lt;&gt;0,+(Y26/X26)*100,0)</f>
        <v>30.587622941508535</v>
      </c>
      <c r="AA26" s="33">
        <f>+AA13+AA25</f>
        <v>96799284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5000000</v>
      </c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>
        <v>4172858</v>
      </c>
      <c r="P32" s="20">
        <v>4107023</v>
      </c>
      <c r="Q32" s="20">
        <v>4157742</v>
      </c>
      <c r="R32" s="20">
        <v>12437623</v>
      </c>
      <c r="S32" s="20">
        <v>4165284</v>
      </c>
      <c r="T32" s="20">
        <v>4220196</v>
      </c>
      <c r="U32" s="20">
        <v>4390592</v>
      </c>
      <c r="V32" s="20">
        <v>12776072</v>
      </c>
      <c r="W32" s="20">
        <v>49648596</v>
      </c>
      <c r="X32" s="20">
        <v>5000000</v>
      </c>
      <c r="Y32" s="20">
        <v>44648596</v>
      </c>
      <c r="Z32" s="21">
        <v>892.97191999999995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-824213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-824213</v>
      </c>
      <c r="Y35" s="20">
        <v>824213</v>
      </c>
      <c r="Z35" s="21">
        <v>-100</v>
      </c>
      <c r="AA35" s="22">
        <v>-824213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4175787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4172858</v>
      </c>
      <c r="P37" s="31">
        <f t="shared" si="3"/>
        <v>4107023</v>
      </c>
      <c r="Q37" s="31">
        <f t="shared" si="3"/>
        <v>4157742</v>
      </c>
      <c r="R37" s="31">
        <f t="shared" si="3"/>
        <v>12437623</v>
      </c>
      <c r="S37" s="31">
        <f t="shared" si="3"/>
        <v>4165284</v>
      </c>
      <c r="T37" s="31">
        <f t="shared" si="3"/>
        <v>4220196</v>
      </c>
      <c r="U37" s="31">
        <f t="shared" si="3"/>
        <v>4390592</v>
      </c>
      <c r="V37" s="31">
        <f t="shared" si="3"/>
        <v>12776072</v>
      </c>
      <c r="W37" s="31">
        <f t="shared" si="3"/>
        <v>49648596</v>
      </c>
      <c r="X37" s="31">
        <f t="shared" si="3"/>
        <v>4175787</v>
      </c>
      <c r="Y37" s="31">
        <f t="shared" si="3"/>
        <v>45472809</v>
      </c>
      <c r="Z37" s="32">
        <f>+IF(X37&lt;&gt;0,+(Y37/X37)*100,0)</f>
        <v>1088.9638049067157</v>
      </c>
      <c r="AA37" s="33">
        <f>SUM(AA29:AA36)</f>
        <v>4175787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4175787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4172858</v>
      </c>
      <c r="P44" s="31">
        <f t="shared" si="5"/>
        <v>4107023</v>
      </c>
      <c r="Q44" s="31">
        <f t="shared" si="5"/>
        <v>4157742</v>
      </c>
      <c r="R44" s="31">
        <f t="shared" si="5"/>
        <v>12437623</v>
      </c>
      <c r="S44" s="31">
        <f t="shared" si="5"/>
        <v>4165284</v>
      </c>
      <c r="T44" s="31">
        <f t="shared" si="5"/>
        <v>4220196</v>
      </c>
      <c r="U44" s="31">
        <f t="shared" si="5"/>
        <v>4390592</v>
      </c>
      <c r="V44" s="31">
        <f t="shared" si="5"/>
        <v>12776072</v>
      </c>
      <c r="W44" s="31">
        <f t="shared" si="5"/>
        <v>49648596</v>
      </c>
      <c r="X44" s="31">
        <f t="shared" si="5"/>
        <v>4175787</v>
      </c>
      <c r="Y44" s="31">
        <f t="shared" si="5"/>
        <v>45472809</v>
      </c>
      <c r="Z44" s="32">
        <f>+IF(X44&lt;&gt;0,+(Y44/X44)*100,0)</f>
        <v>1088.9638049067157</v>
      </c>
      <c r="AA44" s="33">
        <f>+AA37+AA43</f>
        <v>4175787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92623497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6355214</v>
      </c>
      <c r="P45" s="44">
        <f t="shared" si="6"/>
        <v>6522671</v>
      </c>
      <c r="Q45" s="44">
        <f t="shared" si="6"/>
        <v>6538648</v>
      </c>
      <c r="R45" s="44">
        <f t="shared" si="6"/>
        <v>19416533</v>
      </c>
      <c r="S45" s="44">
        <f t="shared" si="6"/>
        <v>6163952</v>
      </c>
      <c r="T45" s="44">
        <f t="shared" si="6"/>
        <v>6559096</v>
      </c>
      <c r="U45" s="44">
        <f t="shared" si="6"/>
        <v>13191181</v>
      </c>
      <c r="V45" s="44">
        <f t="shared" si="6"/>
        <v>25914229</v>
      </c>
      <c r="W45" s="44">
        <f t="shared" si="6"/>
        <v>76759288</v>
      </c>
      <c r="X45" s="44">
        <f t="shared" si="6"/>
        <v>92623497</v>
      </c>
      <c r="Y45" s="44">
        <f t="shared" si="6"/>
        <v>-15864209</v>
      </c>
      <c r="Z45" s="45">
        <f>+IF(X45&lt;&gt;0,+(Y45/X45)*100,0)</f>
        <v>-17.127629072350832</v>
      </c>
      <c r="AA45" s="46">
        <f>+AA26-AA44</f>
        <v>92623497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>
        <v>4568714</v>
      </c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>
        <v>-125281</v>
      </c>
      <c r="P47" s="20">
        <v>-341215</v>
      </c>
      <c r="Q47" s="20">
        <v>-152296</v>
      </c>
      <c r="R47" s="20">
        <v>-618792</v>
      </c>
      <c r="S47" s="20">
        <v>-189389</v>
      </c>
      <c r="T47" s="20">
        <v>-432973</v>
      </c>
      <c r="U47" s="20">
        <v>-52265</v>
      </c>
      <c r="V47" s="20">
        <v>-674627</v>
      </c>
      <c r="W47" s="20">
        <v>-2734371</v>
      </c>
      <c r="X47" s="20">
        <v>4568714</v>
      </c>
      <c r="Y47" s="20">
        <v>-7303085</v>
      </c>
      <c r="Z47" s="47">
        <v>-159.84990524685941</v>
      </c>
      <c r="AA47" s="22">
        <v>4568714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4568714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-125281</v>
      </c>
      <c r="P50" s="52">
        <f t="shared" si="7"/>
        <v>-341215</v>
      </c>
      <c r="Q50" s="52">
        <f t="shared" si="7"/>
        <v>-152296</v>
      </c>
      <c r="R50" s="52">
        <f t="shared" si="7"/>
        <v>-618792</v>
      </c>
      <c r="S50" s="52">
        <f t="shared" si="7"/>
        <v>-189389</v>
      </c>
      <c r="T50" s="52">
        <f t="shared" si="7"/>
        <v>-432973</v>
      </c>
      <c r="U50" s="52">
        <f t="shared" si="7"/>
        <v>-52265</v>
      </c>
      <c r="V50" s="52">
        <f t="shared" si="7"/>
        <v>-674627</v>
      </c>
      <c r="W50" s="52">
        <f t="shared" si="7"/>
        <v>-2734371</v>
      </c>
      <c r="X50" s="52">
        <f t="shared" si="7"/>
        <v>4568714</v>
      </c>
      <c r="Y50" s="52">
        <f t="shared" si="7"/>
        <v>-7303085</v>
      </c>
      <c r="Z50" s="53">
        <f>+IF(X50&lt;&gt;0,+(Y50/X50)*100,0)</f>
        <v>-159.84990524685941</v>
      </c>
      <c r="AA50" s="54">
        <f>SUM(AA47:AA49)</f>
        <v>4568714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-5856101</v>
      </c>
      <c r="G6" s="20">
        <v>-18812</v>
      </c>
      <c r="H6" s="20">
        <v>23881</v>
      </c>
      <c r="I6" s="20">
        <v>22813</v>
      </c>
      <c r="J6" s="20">
        <v>27882</v>
      </c>
      <c r="K6" s="20">
        <v>30283</v>
      </c>
      <c r="L6" s="20">
        <v>27269</v>
      </c>
      <c r="M6" s="20">
        <v>2602</v>
      </c>
      <c r="N6" s="20">
        <v>60154</v>
      </c>
      <c r="O6" s="20">
        <v>13052</v>
      </c>
      <c r="P6" s="20"/>
      <c r="Q6" s="20">
        <v>25509</v>
      </c>
      <c r="R6" s="20">
        <v>38561</v>
      </c>
      <c r="S6" s="20">
        <v>37951</v>
      </c>
      <c r="T6" s="20">
        <v>-48027</v>
      </c>
      <c r="U6" s="20">
        <v>-692861</v>
      </c>
      <c r="V6" s="20">
        <v>-702937</v>
      </c>
      <c r="W6" s="20">
        <v>-576340</v>
      </c>
      <c r="X6" s="20">
        <v>-5856101</v>
      </c>
      <c r="Y6" s="20">
        <v>5279761</v>
      </c>
      <c r="Z6" s="21">
        <v>-90.158298157767419</v>
      </c>
      <c r="AA6" s="22">
        <v>-5856101</v>
      </c>
    </row>
    <row r="7" spans="1:27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836225</v>
      </c>
      <c r="G7" s="20">
        <v>6592407</v>
      </c>
      <c r="H7" s="20">
        <v>364128</v>
      </c>
      <c r="I7" s="20">
        <v>342998</v>
      </c>
      <c r="J7" s="20">
        <v>7299533</v>
      </c>
      <c r="K7" s="20">
        <v>269814</v>
      </c>
      <c r="L7" s="20">
        <v>406532</v>
      </c>
      <c r="M7" s="20">
        <v>294564</v>
      </c>
      <c r="N7" s="20">
        <v>970910</v>
      </c>
      <c r="O7" s="20">
        <v>427566</v>
      </c>
      <c r="P7" s="20"/>
      <c r="Q7" s="20">
        <v>401743</v>
      </c>
      <c r="R7" s="20">
        <v>829309</v>
      </c>
      <c r="S7" s="20">
        <v>354521</v>
      </c>
      <c r="T7" s="20">
        <v>-13879</v>
      </c>
      <c r="U7" s="20">
        <v>-4616662</v>
      </c>
      <c r="V7" s="20">
        <v>-4276020</v>
      </c>
      <c r="W7" s="20">
        <v>4823732</v>
      </c>
      <c r="X7" s="20">
        <v>836225</v>
      </c>
      <c r="Y7" s="20">
        <v>3987507</v>
      </c>
      <c r="Z7" s="21">
        <v>476.84618374241381</v>
      </c>
      <c r="AA7" s="22">
        <v>836225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>
        <v>140</v>
      </c>
      <c r="L8" s="20">
        <v>140</v>
      </c>
      <c r="M8" s="20">
        <v>140</v>
      </c>
      <c r="N8" s="20">
        <v>420</v>
      </c>
      <c r="O8" s="20">
        <v>140</v>
      </c>
      <c r="P8" s="20"/>
      <c r="Q8" s="20">
        <v>210</v>
      </c>
      <c r="R8" s="20">
        <v>350</v>
      </c>
      <c r="S8" s="20">
        <v>280</v>
      </c>
      <c r="T8" s="20">
        <v>280</v>
      </c>
      <c r="U8" s="20">
        <v>280</v>
      </c>
      <c r="V8" s="20">
        <v>840</v>
      </c>
      <c r="W8" s="20">
        <v>1820</v>
      </c>
      <c r="X8" s="20"/>
      <c r="Y8" s="20">
        <v>1820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-5019876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300237</v>
      </c>
      <c r="L13" s="31">
        <f t="shared" si="0"/>
        <v>433941</v>
      </c>
      <c r="M13" s="31">
        <f t="shared" si="0"/>
        <v>297306</v>
      </c>
      <c r="N13" s="31">
        <f t="shared" si="0"/>
        <v>1031484</v>
      </c>
      <c r="O13" s="31">
        <f t="shared" si="0"/>
        <v>440758</v>
      </c>
      <c r="P13" s="31">
        <f t="shared" si="0"/>
        <v>0</v>
      </c>
      <c r="Q13" s="31">
        <f t="shared" si="0"/>
        <v>427462</v>
      </c>
      <c r="R13" s="31">
        <f t="shared" si="0"/>
        <v>868220</v>
      </c>
      <c r="S13" s="31">
        <f t="shared" si="0"/>
        <v>392752</v>
      </c>
      <c r="T13" s="31">
        <f t="shared" si="0"/>
        <v>-61626</v>
      </c>
      <c r="U13" s="31">
        <f t="shared" si="0"/>
        <v>-5309243</v>
      </c>
      <c r="V13" s="31">
        <f t="shared" si="0"/>
        <v>-4978117</v>
      </c>
      <c r="W13" s="31">
        <f t="shared" si="0"/>
        <v>4249212</v>
      </c>
      <c r="X13" s="31">
        <f t="shared" si="0"/>
        <v>-5019876</v>
      </c>
      <c r="Y13" s="31">
        <f t="shared" si="0"/>
        <v>9269088</v>
      </c>
      <c r="Z13" s="32">
        <f>+IF(X13&lt;&gt;0,+(Y13/X13)*100,0)</f>
        <v>-184.64774827107283</v>
      </c>
      <c r="AA13" s="33">
        <f>SUM(AA6:AA12)</f>
        <v>-5019876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-5019876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300237</v>
      </c>
      <c r="L26" s="31">
        <f t="shared" si="2"/>
        <v>433941</v>
      </c>
      <c r="M26" s="31">
        <f t="shared" si="2"/>
        <v>297306</v>
      </c>
      <c r="N26" s="31">
        <f t="shared" si="2"/>
        <v>1031484</v>
      </c>
      <c r="O26" s="31">
        <f t="shared" si="2"/>
        <v>440758</v>
      </c>
      <c r="P26" s="31">
        <f t="shared" si="2"/>
        <v>0</v>
      </c>
      <c r="Q26" s="31">
        <f t="shared" si="2"/>
        <v>427462</v>
      </c>
      <c r="R26" s="31">
        <f t="shared" si="2"/>
        <v>868220</v>
      </c>
      <c r="S26" s="31">
        <f t="shared" si="2"/>
        <v>392752</v>
      </c>
      <c r="T26" s="31">
        <f t="shared" si="2"/>
        <v>-61626</v>
      </c>
      <c r="U26" s="31">
        <f t="shared" si="2"/>
        <v>-5309243</v>
      </c>
      <c r="V26" s="31">
        <f t="shared" si="2"/>
        <v>-4978117</v>
      </c>
      <c r="W26" s="31">
        <f t="shared" si="2"/>
        <v>4249212</v>
      </c>
      <c r="X26" s="31">
        <f t="shared" si="2"/>
        <v>-5019876</v>
      </c>
      <c r="Y26" s="31">
        <f t="shared" si="2"/>
        <v>9269088</v>
      </c>
      <c r="Z26" s="32">
        <f>+IF(X26&lt;&gt;0,+(Y26/X26)*100,0)</f>
        <v>-184.64774827107283</v>
      </c>
      <c r="AA26" s="33">
        <f>+AA13+AA25</f>
        <v>-5019876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39903041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39903041</v>
      </c>
      <c r="Y34" s="20"/>
      <c r="Z34" s="21"/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39903041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39903041</v>
      </c>
      <c r="Y37" s="31">
        <f t="shared" si="3"/>
        <v>0</v>
      </c>
      <c r="Z37" s="32">
        <f>+IF(X37&lt;&gt;0,+(Y37/X37)*100,0)</f>
        <v>0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39903041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39903041</v>
      </c>
      <c r="Y44" s="31">
        <f t="shared" si="5"/>
        <v>0</v>
      </c>
      <c r="Z44" s="32">
        <f>+IF(X44&lt;&gt;0,+(Y44/X44)*100,0)</f>
        <v>0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-44922917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300237</v>
      </c>
      <c r="L45" s="44">
        <f t="shared" si="6"/>
        <v>433941</v>
      </c>
      <c r="M45" s="44">
        <f t="shared" si="6"/>
        <v>297306</v>
      </c>
      <c r="N45" s="44">
        <f t="shared" si="6"/>
        <v>1031484</v>
      </c>
      <c r="O45" s="44">
        <f t="shared" si="6"/>
        <v>440758</v>
      </c>
      <c r="P45" s="44">
        <f t="shared" si="6"/>
        <v>0</v>
      </c>
      <c r="Q45" s="44">
        <f t="shared" si="6"/>
        <v>427462</v>
      </c>
      <c r="R45" s="44">
        <f t="shared" si="6"/>
        <v>868220</v>
      </c>
      <c r="S45" s="44">
        <f t="shared" si="6"/>
        <v>392752</v>
      </c>
      <c r="T45" s="44">
        <f t="shared" si="6"/>
        <v>-61626</v>
      </c>
      <c r="U45" s="44">
        <f t="shared" si="6"/>
        <v>-5309243</v>
      </c>
      <c r="V45" s="44">
        <f t="shared" si="6"/>
        <v>-4978117</v>
      </c>
      <c r="W45" s="44">
        <f t="shared" si="6"/>
        <v>-35653829</v>
      </c>
      <c r="X45" s="44">
        <f t="shared" si="6"/>
        <v>-44922917</v>
      </c>
      <c r="Y45" s="44">
        <f t="shared" si="6"/>
        <v>9269088</v>
      </c>
      <c r="Z45" s="45">
        <f>+IF(X45&lt;&gt;0,+(Y45/X45)*100,0)</f>
        <v>-20.633317288812748</v>
      </c>
      <c r="AA45" s="46">
        <f>+AA26-AA44</f>
        <v>-44922917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-7779893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-7779893</v>
      </c>
      <c r="Y47" s="20">
        <v>7779893</v>
      </c>
      <c r="Z47" s="47">
        <v>-100</v>
      </c>
      <c r="AA47" s="22">
        <v>-7779893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-7779893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-7779893</v>
      </c>
      <c r="Y50" s="52">
        <f t="shared" si="7"/>
        <v>7779893</v>
      </c>
      <c r="Z50" s="53">
        <f>+IF(X50&lt;&gt;0,+(Y50/X50)*100,0)</f>
        <v>-100</v>
      </c>
      <c r="AA50" s="54">
        <f>SUM(AA47:AA49)</f>
        <v>-7779893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>
        <v>1563234</v>
      </c>
      <c r="L7" s="20">
        <v>1245875</v>
      </c>
      <c r="M7" s="20">
        <v>1489748</v>
      </c>
      <c r="N7" s="20">
        <v>4298857</v>
      </c>
      <c r="O7" s="20">
        <v>-8381128</v>
      </c>
      <c r="P7" s="20">
        <v>274684</v>
      </c>
      <c r="Q7" s="20">
        <v>-279179</v>
      </c>
      <c r="R7" s="20">
        <v>-8385623</v>
      </c>
      <c r="S7" s="20">
        <v>92926</v>
      </c>
      <c r="T7" s="20">
        <v>105333</v>
      </c>
      <c r="U7" s="20">
        <v>-703820</v>
      </c>
      <c r="V7" s="20">
        <v>-505561</v>
      </c>
      <c r="W7" s="20">
        <v>87833</v>
      </c>
      <c r="X7" s="20">
        <v>2646109</v>
      </c>
      <c r="Y7" s="20">
        <v>-2558276</v>
      </c>
      <c r="Z7" s="21">
        <v>-96.680673396296228</v>
      </c>
      <c r="AA7" s="22">
        <v>2646109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1563234</v>
      </c>
      <c r="L13" s="31">
        <f t="shared" si="0"/>
        <v>1245875</v>
      </c>
      <c r="M13" s="31">
        <f t="shared" si="0"/>
        <v>1489748</v>
      </c>
      <c r="N13" s="31">
        <f t="shared" si="0"/>
        <v>4298857</v>
      </c>
      <c r="O13" s="31">
        <f t="shared" si="0"/>
        <v>-8381128</v>
      </c>
      <c r="P13" s="31">
        <f t="shared" si="0"/>
        <v>274684</v>
      </c>
      <c r="Q13" s="31">
        <f t="shared" si="0"/>
        <v>-279179</v>
      </c>
      <c r="R13" s="31">
        <f t="shared" si="0"/>
        <v>-8385623</v>
      </c>
      <c r="S13" s="31">
        <f t="shared" si="0"/>
        <v>92926</v>
      </c>
      <c r="T13" s="31">
        <f t="shared" si="0"/>
        <v>105333</v>
      </c>
      <c r="U13" s="31">
        <f t="shared" si="0"/>
        <v>-703820</v>
      </c>
      <c r="V13" s="31">
        <f t="shared" si="0"/>
        <v>-505561</v>
      </c>
      <c r="W13" s="31">
        <f t="shared" si="0"/>
        <v>87833</v>
      </c>
      <c r="X13" s="31">
        <f t="shared" si="0"/>
        <v>2646109</v>
      </c>
      <c r="Y13" s="31">
        <f t="shared" si="0"/>
        <v>-2558276</v>
      </c>
      <c r="Z13" s="32">
        <f>+IF(X13&lt;&gt;0,+(Y13/X13)*100,0)</f>
        <v>-96.680673396296228</v>
      </c>
      <c r="AA13" s="33">
        <f>SUM(AA6:AA12)</f>
        <v>2646109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42129737</v>
      </c>
      <c r="G17" s="24">
        <v>14856886</v>
      </c>
      <c r="H17" s="24">
        <v>-1877190</v>
      </c>
      <c r="I17" s="24">
        <v>-58760</v>
      </c>
      <c r="J17" s="20">
        <v>12920936</v>
      </c>
      <c r="K17" s="24">
        <v>-58760</v>
      </c>
      <c r="L17" s="24">
        <v>-58760</v>
      </c>
      <c r="M17" s="20">
        <v>-58760</v>
      </c>
      <c r="N17" s="24">
        <v>-176280</v>
      </c>
      <c r="O17" s="24">
        <v>-58760</v>
      </c>
      <c r="P17" s="24">
        <v>-58760</v>
      </c>
      <c r="Q17" s="20">
        <v>-33906</v>
      </c>
      <c r="R17" s="24">
        <v>-151426</v>
      </c>
      <c r="S17" s="24">
        <v>-58760</v>
      </c>
      <c r="T17" s="20">
        <v>-58760</v>
      </c>
      <c r="U17" s="24">
        <v>-58760</v>
      </c>
      <c r="V17" s="24">
        <v>-176280</v>
      </c>
      <c r="W17" s="24">
        <v>12416950</v>
      </c>
      <c r="X17" s="20">
        <v>42129737</v>
      </c>
      <c r="Y17" s="24">
        <v>-29712787</v>
      </c>
      <c r="Z17" s="25">
        <v>-70.526875114364003</v>
      </c>
      <c r="AA17" s="26">
        <v>42129737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42129737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-58760</v>
      </c>
      <c r="L25" s="36">
        <f t="shared" si="1"/>
        <v>-58760</v>
      </c>
      <c r="M25" s="36">
        <f t="shared" si="1"/>
        <v>-58760</v>
      </c>
      <c r="N25" s="36">
        <f t="shared" si="1"/>
        <v>-176280</v>
      </c>
      <c r="O25" s="36">
        <f t="shared" si="1"/>
        <v>-58760</v>
      </c>
      <c r="P25" s="36">
        <f t="shared" si="1"/>
        <v>-58760</v>
      </c>
      <c r="Q25" s="36">
        <f t="shared" si="1"/>
        <v>-33906</v>
      </c>
      <c r="R25" s="36">
        <f t="shared" si="1"/>
        <v>-151426</v>
      </c>
      <c r="S25" s="36">
        <f t="shared" si="1"/>
        <v>-58760</v>
      </c>
      <c r="T25" s="36">
        <f t="shared" si="1"/>
        <v>-58760</v>
      </c>
      <c r="U25" s="36">
        <f t="shared" si="1"/>
        <v>-58760</v>
      </c>
      <c r="V25" s="36">
        <f t="shared" si="1"/>
        <v>-176280</v>
      </c>
      <c r="W25" s="36">
        <f t="shared" si="1"/>
        <v>12416950</v>
      </c>
      <c r="X25" s="36">
        <f t="shared" si="1"/>
        <v>42129737</v>
      </c>
      <c r="Y25" s="36">
        <f t="shared" si="1"/>
        <v>-29712787</v>
      </c>
      <c r="Z25" s="37">
        <f>+IF(X25&lt;&gt;0,+(Y25/X25)*100,0)</f>
        <v>-70.526875114364003</v>
      </c>
      <c r="AA25" s="38">
        <f>SUM(AA15:AA24)</f>
        <v>42129737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44775846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1504474</v>
      </c>
      <c r="L26" s="31">
        <f t="shared" si="2"/>
        <v>1187115</v>
      </c>
      <c r="M26" s="31">
        <f t="shared" si="2"/>
        <v>1430988</v>
      </c>
      <c r="N26" s="31">
        <f t="shared" si="2"/>
        <v>4122577</v>
      </c>
      <c r="O26" s="31">
        <f t="shared" si="2"/>
        <v>-8439888</v>
      </c>
      <c r="P26" s="31">
        <f t="shared" si="2"/>
        <v>215924</v>
      </c>
      <c r="Q26" s="31">
        <f t="shared" si="2"/>
        <v>-313085</v>
      </c>
      <c r="R26" s="31">
        <f t="shared" si="2"/>
        <v>-8537049</v>
      </c>
      <c r="S26" s="31">
        <f t="shared" si="2"/>
        <v>34166</v>
      </c>
      <c r="T26" s="31">
        <f t="shared" si="2"/>
        <v>46573</v>
      </c>
      <c r="U26" s="31">
        <f t="shared" si="2"/>
        <v>-762580</v>
      </c>
      <c r="V26" s="31">
        <f t="shared" si="2"/>
        <v>-681841</v>
      </c>
      <c r="W26" s="31">
        <f t="shared" si="2"/>
        <v>12504783</v>
      </c>
      <c r="X26" s="31">
        <f t="shared" si="2"/>
        <v>44775846</v>
      </c>
      <c r="Y26" s="31">
        <f t="shared" si="2"/>
        <v>-32271063</v>
      </c>
      <c r="Z26" s="32">
        <f>+IF(X26&lt;&gt;0,+(Y26/X26)*100,0)</f>
        <v>-72.072480774567609</v>
      </c>
      <c r="AA26" s="33">
        <f>+AA13+AA25</f>
        <v>44775846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>
        <v>174137</v>
      </c>
      <c r="L35" s="20">
        <v>136960</v>
      </c>
      <c r="M35" s="20">
        <v>161987</v>
      </c>
      <c r="N35" s="20">
        <v>473084</v>
      </c>
      <c r="O35" s="20">
        <v>162013</v>
      </c>
      <c r="P35" s="20">
        <v>180834</v>
      </c>
      <c r="Q35" s="20">
        <v>158870</v>
      </c>
      <c r="R35" s="20">
        <v>501717</v>
      </c>
      <c r="S35" s="20">
        <v>159558</v>
      </c>
      <c r="T35" s="20">
        <v>160276</v>
      </c>
      <c r="U35" s="20">
        <v>66168</v>
      </c>
      <c r="V35" s="20">
        <v>386002</v>
      </c>
      <c r="W35" s="20">
        <v>10706506</v>
      </c>
      <c r="X35" s="20"/>
      <c r="Y35" s="20">
        <v>10706506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174137</v>
      </c>
      <c r="L37" s="31">
        <f t="shared" si="3"/>
        <v>136960</v>
      </c>
      <c r="M37" s="31">
        <f t="shared" si="3"/>
        <v>161987</v>
      </c>
      <c r="N37" s="31">
        <f t="shared" si="3"/>
        <v>473084</v>
      </c>
      <c r="O37" s="31">
        <f t="shared" si="3"/>
        <v>162013</v>
      </c>
      <c r="P37" s="31">
        <f t="shared" si="3"/>
        <v>180834</v>
      </c>
      <c r="Q37" s="31">
        <f t="shared" si="3"/>
        <v>158870</v>
      </c>
      <c r="R37" s="31">
        <f t="shared" si="3"/>
        <v>501717</v>
      </c>
      <c r="S37" s="31">
        <f t="shared" si="3"/>
        <v>159558</v>
      </c>
      <c r="T37" s="31">
        <f t="shared" si="3"/>
        <v>160276</v>
      </c>
      <c r="U37" s="31">
        <f t="shared" si="3"/>
        <v>66168</v>
      </c>
      <c r="V37" s="31">
        <f t="shared" si="3"/>
        <v>386002</v>
      </c>
      <c r="W37" s="31">
        <f t="shared" si="3"/>
        <v>10706506</v>
      </c>
      <c r="X37" s="31">
        <f t="shared" si="3"/>
        <v>0</v>
      </c>
      <c r="Y37" s="31">
        <f t="shared" si="3"/>
        <v>10706506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174137</v>
      </c>
      <c r="L44" s="31">
        <f t="shared" si="5"/>
        <v>136960</v>
      </c>
      <c r="M44" s="31">
        <f t="shared" si="5"/>
        <v>161987</v>
      </c>
      <c r="N44" s="31">
        <f t="shared" si="5"/>
        <v>473084</v>
      </c>
      <c r="O44" s="31">
        <f t="shared" si="5"/>
        <v>162013</v>
      </c>
      <c r="P44" s="31">
        <f t="shared" si="5"/>
        <v>180834</v>
      </c>
      <c r="Q44" s="31">
        <f t="shared" si="5"/>
        <v>158870</v>
      </c>
      <c r="R44" s="31">
        <f t="shared" si="5"/>
        <v>501717</v>
      </c>
      <c r="S44" s="31">
        <f t="shared" si="5"/>
        <v>159558</v>
      </c>
      <c r="T44" s="31">
        <f t="shared" si="5"/>
        <v>160276</v>
      </c>
      <c r="U44" s="31">
        <f t="shared" si="5"/>
        <v>66168</v>
      </c>
      <c r="V44" s="31">
        <f t="shared" si="5"/>
        <v>386002</v>
      </c>
      <c r="W44" s="31">
        <f t="shared" si="5"/>
        <v>10706506</v>
      </c>
      <c r="X44" s="31">
        <f t="shared" si="5"/>
        <v>0</v>
      </c>
      <c r="Y44" s="31">
        <f t="shared" si="5"/>
        <v>10706506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44775846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1330337</v>
      </c>
      <c r="L45" s="44">
        <f t="shared" si="6"/>
        <v>1050155</v>
      </c>
      <c r="M45" s="44">
        <f t="shared" si="6"/>
        <v>1269001</v>
      </c>
      <c r="N45" s="44">
        <f t="shared" si="6"/>
        <v>3649493</v>
      </c>
      <c r="O45" s="44">
        <f t="shared" si="6"/>
        <v>-8601901</v>
      </c>
      <c r="P45" s="44">
        <f t="shared" si="6"/>
        <v>35090</v>
      </c>
      <c r="Q45" s="44">
        <f t="shared" si="6"/>
        <v>-471955</v>
      </c>
      <c r="R45" s="44">
        <f t="shared" si="6"/>
        <v>-9038766</v>
      </c>
      <c r="S45" s="44">
        <f t="shared" si="6"/>
        <v>-125392</v>
      </c>
      <c r="T45" s="44">
        <f t="shared" si="6"/>
        <v>-113703</v>
      </c>
      <c r="U45" s="44">
        <f t="shared" si="6"/>
        <v>-828748</v>
      </c>
      <c r="V45" s="44">
        <f t="shared" si="6"/>
        <v>-1067843</v>
      </c>
      <c r="W45" s="44">
        <f t="shared" si="6"/>
        <v>1798277</v>
      </c>
      <c r="X45" s="44">
        <f t="shared" si="6"/>
        <v>44775846</v>
      </c>
      <c r="Y45" s="44">
        <f t="shared" si="6"/>
        <v>-42977569</v>
      </c>
      <c r="Z45" s="45">
        <f>+IF(X45&lt;&gt;0,+(Y45/X45)*100,0)</f>
        <v>-95.983823510559688</v>
      </c>
      <c r="AA45" s="46">
        <f>+AA26-AA44</f>
        <v>44775846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>
        <v>-2429436</v>
      </c>
      <c r="L47" s="20">
        <v>367526</v>
      </c>
      <c r="M47" s="20">
        <v>-5178484</v>
      </c>
      <c r="N47" s="20">
        <v>-7240394</v>
      </c>
      <c r="O47" s="20">
        <v>-10537197</v>
      </c>
      <c r="P47" s="20"/>
      <c r="Q47" s="20">
        <v>85326077</v>
      </c>
      <c r="R47" s="20">
        <v>74788880</v>
      </c>
      <c r="S47" s="20">
        <v>-739945</v>
      </c>
      <c r="T47" s="20">
        <v>-3777406</v>
      </c>
      <c r="U47" s="20">
        <v>-5451987</v>
      </c>
      <c r="V47" s="20">
        <v>-9969338</v>
      </c>
      <c r="W47" s="20">
        <v>33640033</v>
      </c>
      <c r="X47" s="20">
        <v>-57398939</v>
      </c>
      <c r="Y47" s="20">
        <v>91038972</v>
      </c>
      <c r="Z47" s="47">
        <v>-158.60741258649398</v>
      </c>
      <c r="AA47" s="22">
        <v>-57398939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-2429436</v>
      </c>
      <c r="L50" s="52">
        <f t="shared" si="7"/>
        <v>367526</v>
      </c>
      <c r="M50" s="52">
        <f t="shared" si="7"/>
        <v>-5178484</v>
      </c>
      <c r="N50" s="52">
        <f t="shared" si="7"/>
        <v>-7240394</v>
      </c>
      <c r="O50" s="52">
        <f t="shared" si="7"/>
        <v>-10537197</v>
      </c>
      <c r="P50" s="52">
        <f t="shared" si="7"/>
        <v>0</v>
      </c>
      <c r="Q50" s="52">
        <f t="shared" si="7"/>
        <v>85326077</v>
      </c>
      <c r="R50" s="52">
        <f t="shared" si="7"/>
        <v>74788880</v>
      </c>
      <c r="S50" s="52">
        <f t="shared" si="7"/>
        <v>-739945</v>
      </c>
      <c r="T50" s="52">
        <f t="shared" si="7"/>
        <v>-3777406</v>
      </c>
      <c r="U50" s="52">
        <f t="shared" si="7"/>
        <v>-5451987</v>
      </c>
      <c r="V50" s="52">
        <f t="shared" si="7"/>
        <v>-9969338</v>
      </c>
      <c r="W50" s="52">
        <f t="shared" si="7"/>
        <v>33640033</v>
      </c>
      <c r="X50" s="52">
        <f t="shared" si="7"/>
        <v>-57398939</v>
      </c>
      <c r="Y50" s="52">
        <f t="shared" si="7"/>
        <v>91038972</v>
      </c>
      <c r="Z50" s="53">
        <f>+IF(X50&lt;&gt;0,+(Y50/X50)*100,0)</f>
        <v>-158.60741258649398</v>
      </c>
      <c r="AA50" s="54">
        <f>SUM(AA47:AA49)</f>
        <v>-57398939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73362976</v>
      </c>
      <c r="G7" s="20">
        <v>36227762</v>
      </c>
      <c r="H7" s="20">
        <v>-10217418</v>
      </c>
      <c r="I7" s="20">
        <v>1466652</v>
      </c>
      <c r="J7" s="20">
        <v>27476996</v>
      </c>
      <c r="K7" s="20">
        <v>1431059</v>
      </c>
      <c r="L7" s="20">
        <v>1075562</v>
      </c>
      <c r="M7" s="20">
        <v>1269834</v>
      </c>
      <c r="N7" s="20">
        <v>3776455</v>
      </c>
      <c r="O7" s="20">
        <v>1208839</v>
      </c>
      <c r="P7" s="20">
        <v>1173492</v>
      </c>
      <c r="Q7" s="20">
        <v>1170238</v>
      </c>
      <c r="R7" s="20">
        <v>3552569</v>
      </c>
      <c r="S7" s="20">
        <v>1267184</v>
      </c>
      <c r="T7" s="20">
        <v>1207766</v>
      </c>
      <c r="U7" s="20">
        <v>1053306</v>
      </c>
      <c r="V7" s="20">
        <v>3528256</v>
      </c>
      <c r="W7" s="20">
        <v>38334276</v>
      </c>
      <c r="X7" s="20">
        <v>73362976</v>
      </c>
      <c r="Y7" s="20">
        <v>-35028700</v>
      </c>
      <c r="Z7" s="21">
        <v>-47.747108841386151</v>
      </c>
      <c r="AA7" s="22">
        <v>73362976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73362976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1431059</v>
      </c>
      <c r="L13" s="31">
        <f t="shared" si="0"/>
        <v>1075562</v>
      </c>
      <c r="M13" s="31">
        <f t="shared" si="0"/>
        <v>1269834</v>
      </c>
      <c r="N13" s="31">
        <f t="shared" si="0"/>
        <v>3776455</v>
      </c>
      <c r="O13" s="31">
        <f t="shared" si="0"/>
        <v>1208839</v>
      </c>
      <c r="P13" s="31">
        <f t="shared" si="0"/>
        <v>1173492</v>
      </c>
      <c r="Q13" s="31">
        <f t="shared" si="0"/>
        <v>1170238</v>
      </c>
      <c r="R13" s="31">
        <f t="shared" si="0"/>
        <v>3552569</v>
      </c>
      <c r="S13" s="31">
        <f t="shared" si="0"/>
        <v>1267184</v>
      </c>
      <c r="T13" s="31">
        <f t="shared" si="0"/>
        <v>1207766</v>
      </c>
      <c r="U13" s="31">
        <f t="shared" si="0"/>
        <v>1053306</v>
      </c>
      <c r="V13" s="31">
        <f t="shared" si="0"/>
        <v>3528256</v>
      </c>
      <c r="W13" s="31">
        <f t="shared" si="0"/>
        <v>38334276</v>
      </c>
      <c r="X13" s="31">
        <f t="shared" si="0"/>
        <v>73362976</v>
      </c>
      <c r="Y13" s="31">
        <f t="shared" si="0"/>
        <v>-35028700</v>
      </c>
      <c r="Z13" s="32">
        <f>+IF(X13&lt;&gt;0,+(Y13/X13)*100,0)</f>
        <v>-47.747108841386151</v>
      </c>
      <c r="AA13" s="33">
        <f>SUM(AA6:AA12)</f>
        <v>73362976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1464547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>
        <v>22219405</v>
      </c>
      <c r="N17" s="24">
        <v>22219405</v>
      </c>
      <c r="O17" s="24"/>
      <c r="P17" s="24"/>
      <c r="Q17" s="20"/>
      <c r="R17" s="24"/>
      <c r="S17" s="24"/>
      <c r="T17" s="20"/>
      <c r="U17" s="24"/>
      <c r="V17" s="24"/>
      <c r="W17" s="24">
        <v>65657196</v>
      </c>
      <c r="X17" s="20">
        <v>1464547</v>
      </c>
      <c r="Y17" s="24">
        <v>64192649</v>
      </c>
      <c r="Z17" s="25">
        <v>4383.106107212674</v>
      </c>
      <c r="AA17" s="26">
        <v>1464547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/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1464547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22219405</v>
      </c>
      <c r="N25" s="36">
        <f t="shared" si="1"/>
        <v>22219405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66610196</v>
      </c>
      <c r="X25" s="36">
        <f t="shared" si="1"/>
        <v>1464547</v>
      </c>
      <c r="Y25" s="36">
        <f t="shared" si="1"/>
        <v>65145649</v>
      </c>
      <c r="Z25" s="37">
        <f>+IF(X25&lt;&gt;0,+(Y25/X25)*100,0)</f>
        <v>4448.1774227798769</v>
      </c>
      <c r="AA25" s="38">
        <f>SUM(AA15:AA24)</f>
        <v>1464547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74827523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1431059</v>
      </c>
      <c r="L26" s="31">
        <f t="shared" si="2"/>
        <v>1075562</v>
      </c>
      <c r="M26" s="31">
        <f t="shared" si="2"/>
        <v>23489239</v>
      </c>
      <c r="N26" s="31">
        <f t="shared" si="2"/>
        <v>25995860</v>
      </c>
      <c r="O26" s="31">
        <f t="shared" si="2"/>
        <v>1208839</v>
      </c>
      <c r="P26" s="31">
        <f t="shared" si="2"/>
        <v>1173492</v>
      </c>
      <c r="Q26" s="31">
        <f t="shared" si="2"/>
        <v>1170238</v>
      </c>
      <c r="R26" s="31">
        <f t="shared" si="2"/>
        <v>3552569</v>
      </c>
      <c r="S26" s="31">
        <f t="shared" si="2"/>
        <v>1267184</v>
      </c>
      <c r="T26" s="31">
        <f t="shared" si="2"/>
        <v>1207766</v>
      </c>
      <c r="U26" s="31">
        <f t="shared" si="2"/>
        <v>1053306</v>
      </c>
      <c r="V26" s="31">
        <f t="shared" si="2"/>
        <v>3528256</v>
      </c>
      <c r="W26" s="31">
        <f t="shared" si="2"/>
        <v>104944472</v>
      </c>
      <c r="X26" s="31">
        <f t="shared" si="2"/>
        <v>74827523</v>
      </c>
      <c r="Y26" s="31">
        <f t="shared" si="2"/>
        <v>30116949</v>
      </c>
      <c r="Z26" s="32">
        <f>+IF(X26&lt;&gt;0,+(Y26/X26)*100,0)</f>
        <v>40.248491186859148</v>
      </c>
      <c r="AA26" s="33">
        <f>+AA13+AA25</f>
        <v>74827523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1382942</v>
      </c>
      <c r="G35" s="20">
        <v>4283566</v>
      </c>
      <c r="H35" s="20">
        <v>126550</v>
      </c>
      <c r="I35" s="20">
        <v>191117</v>
      </c>
      <c r="J35" s="20">
        <v>4601233</v>
      </c>
      <c r="K35" s="20">
        <v>186445</v>
      </c>
      <c r="L35" s="20">
        <v>140115</v>
      </c>
      <c r="M35" s="20">
        <v>165613</v>
      </c>
      <c r="N35" s="20">
        <v>492173</v>
      </c>
      <c r="O35" s="20">
        <v>157440</v>
      </c>
      <c r="P35" s="20">
        <v>152879</v>
      </c>
      <c r="Q35" s="20">
        <v>152408</v>
      </c>
      <c r="R35" s="20">
        <v>462727</v>
      </c>
      <c r="S35" s="20">
        <v>165076</v>
      </c>
      <c r="T35" s="20">
        <v>157273</v>
      </c>
      <c r="U35" s="20">
        <v>137148</v>
      </c>
      <c r="V35" s="20">
        <v>459497</v>
      </c>
      <c r="W35" s="20">
        <v>6015630</v>
      </c>
      <c r="X35" s="20">
        <v>1382942</v>
      </c>
      <c r="Y35" s="20">
        <v>4632688</v>
      </c>
      <c r="Z35" s="21">
        <v>334.98787367799952</v>
      </c>
      <c r="AA35" s="22">
        <v>1382942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1382942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186445</v>
      </c>
      <c r="L37" s="31">
        <f t="shared" si="3"/>
        <v>140115</v>
      </c>
      <c r="M37" s="31">
        <f t="shared" si="3"/>
        <v>165613</v>
      </c>
      <c r="N37" s="31">
        <f t="shared" si="3"/>
        <v>492173</v>
      </c>
      <c r="O37" s="31">
        <f t="shared" si="3"/>
        <v>157440</v>
      </c>
      <c r="P37" s="31">
        <f t="shared" si="3"/>
        <v>152879</v>
      </c>
      <c r="Q37" s="31">
        <f t="shared" si="3"/>
        <v>152408</v>
      </c>
      <c r="R37" s="31">
        <f t="shared" si="3"/>
        <v>462727</v>
      </c>
      <c r="S37" s="31">
        <f t="shared" si="3"/>
        <v>165076</v>
      </c>
      <c r="T37" s="31">
        <f t="shared" si="3"/>
        <v>157273</v>
      </c>
      <c r="U37" s="31">
        <f t="shared" si="3"/>
        <v>137148</v>
      </c>
      <c r="V37" s="31">
        <f t="shared" si="3"/>
        <v>459497</v>
      </c>
      <c r="W37" s="31">
        <f t="shared" si="3"/>
        <v>6015630</v>
      </c>
      <c r="X37" s="31">
        <f t="shared" si="3"/>
        <v>1382942</v>
      </c>
      <c r="Y37" s="31">
        <f t="shared" si="3"/>
        <v>4632688</v>
      </c>
      <c r="Z37" s="32">
        <f>+IF(X37&lt;&gt;0,+(Y37/X37)*100,0)</f>
        <v>334.98787367799952</v>
      </c>
      <c r="AA37" s="33">
        <f>SUM(AA29:AA36)</f>
        <v>1382942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1382942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186445</v>
      </c>
      <c r="L44" s="31">
        <f t="shared" si="5"/>
        <v>140115</v>
      </c>
      <c r="M44" s="31">
        <f t="shared" si="5"/>
        <v>165613</v>
      </c>
      <c r="N44" s="31">
        <f t="shared" si="5"/>
        <v>492173</v>
      </c>
      <c r="O44" s="31">
        <f t="shared" si="5"/>
        <v>157440</v>
      </c>
      <c r="P44" s="31">
        <f t="shared" si="5"/>
        <v>152879</v>
      </c>
      <c r="Q44" s="31">
        <f t="shared" si="5"/>
        <v>152408</v>
      </c>
      <c r="R44" s="31">
        <f t="shared" si="5"/>
        <v>462727</v>
      </c>
      <c r="S44" s="31">
        <f t="shared" si="5"/>
        <v>165076</v>
      </c>
      <c r="T44" s="31">
        <f t="shared" si="5"/>
        <v>157273</v>
      </c>
      <c r="U44" s="31">
        <f t="shared" si="5"/>
        <v>137148</v>
      </c>
      <c r="V44" s="31">
        <f t="shared" si="5"/>
        <v>459497</v>
      </c>
      <c r="W44" s="31">
        <f t="shared" si="5"/>
        <v>6015630</v>
      </c>
      <c r="X44" s="31">
        <f t="shared" si="5"/>
        <v>1382942</v>
      </c>
      <c r="Y44" s="31">
        <f t="shared" si="5"/>
        <v>4632688</v>
      </c>
      <c r="Z44" s="32">
        <f>+IF(X44&lt;&gt;0,+(Y44/X44)*100,0)</f>
        <v>334.98787367799952</v>
      </c>
      <c r="AA44" s="33">
        <f>+AA37+AA43</f>
        <v>1382942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73444581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1244614</v>
      </c>
      <c r="L45" s="44">
        <f t="shared" si="6"/>
        <v>935447</v>
      </c>
      <c r="M45" s="44">
        <f t="shared" si="6"/>
        <v>23323626</v>
      </c>
      <c r="N45" s="44">
        <f t="shared" si="6"/>
        <v>25503687</v>
      </c>
      <c r="O45" s="44">
        <f t="shared" si="6"/>
        <v>1051399</v>
      </c>
      <c r="P45" s="44">
        <f t="shared" si="6"/>
        <v>1020613</v>
      </c>
      <c r="Q45" s="44">
        <f t="shared" si="6"/>
        <v>1017830</v>
      </c>
      <c r="R45" s="44">
        <f t="shared" si="6"/>
        <v>3089842</v>
      </c>
      <c r="S45" s="44">
        <f t="shared" si="6"/>
        <v>1102108</v>
      </c>
      <c r="T45" s="44">
        <f t="shared" si="6"/>
        <v>1050493</v>
      </c>
      <c r="U45" s="44">
        <f t="shared" si="6"/>
        <v>916158</v>
      </c>
      <c r="V45" s="44">
        <f t="shared" si="6"/>
        <v>3068759</v>
      </c>
      <c r="W45" s="44">
        <f t="shared" si="6"/>
        <v>98928842</v>
      </c>
      <c r="X45" s="44">
        <f t="shared" si="6"/>
        <v>73444581</v>
      </c>
      <c r="Y45" s="44">
        <f t="shared" si="6"/>
        <v>25484261</v>
      </c>
      <c r="Z45" s="45">
        <f>+IF(X45&lt;&gt;0,+(Y45/X45)*100,0)</f>
        <v>34.698626710117658</v>
      </c>
      <c r="AA45" s="46">
        <f>+AA26-AA44</f>
        <v>73444581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>
        <v>7312511</v>
      </c>
      <c r="G47" s="20">
        <v>39837674</v>
      </c>
      <c r="H47" s="20">
        <v>-9231852</v>
      </c>
      <c r="I47" s="20">
        <v>838590</v>
      </c>
      <c r="J47" s="20">
        <v>31444412</v>
      </c>
      <c r="K47" s="20">
        <v>893369</v>
      </c>
      <c r="L47" s="20">
        <v>598283</v>
      </c>
      <c r="M47" s="20">
        <v>193472</v>
      </c>
      <c r="N47" s="20">
        <v>1685124</v>
      </c>
      <c r="O47" s="20">
        <v>553484</v>
      </c>
      <c r="P47" s="20">
        <v>658958</v>
      </c>
      <c r="Q47" s="20">
        <v>615241</v>
      </c>
      <c r="R47" s="20">
        <v>1827683</v>
      </c>
      <c r="S47" s="20">
        <v>751516</v>
      </c>
      <c r="T47" s="20">
        <v>809051</v>
      </c>
      <c r="U47" s="20">
        <v>593218</v>
      </c>
      <c r="V47" s="20">
        <v>2153785</v>
      </c>
      <c r="W47" s="20">
        <v>37111004</v>
      </c>
      <c r="X47" s="20">
        <v>7312511</v>
      </c>
      <c r="Y47" s="20">
        <v>29798493</v>
      </c>
      <c r="Z47" s="47">
        <v>407.50014598268638</v>
      </c>
      <c r="AA47" s="22">
        <v>7312511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7312511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893369</v>
      </c>
      <c r="L50" s="52">
        <f t="shared" si="7"/>
        <v>598283</v>
      </c>
      <c r="M50" s="52">
        <f t="shared" si="7"/>
        <v>193472</v>
      </c>
      <c r="N50" s="52">
        <f t="shared" si="7"/>
        <v>1685124</v>
      </c>
      <c r="O50" s="52">
        <f t="shared" si="7"/>
        <v>553484</v>
      </c>
      <c r="P50" s="52">
        <f t="shared" si="7"/>
        <v>658958</v>
      </c>
      <c r="Q50" s="52">
        <f t="shared" si="7"/>
        <v>615241</v>
      </c>
      <c r="R50" s="52">
        <f t="shared" si="7"/>
        <v>1827683</v>
      </c>
      <c r="S50" s="52">
        <f t="shared" si="7"/>
        <v>751516</v>
      </c>
      <c r="T50" s="52">
        <f t="shared" si="7"/>
        <v>809051</v>
      </c>
      <c r="U50" s="52">
        <f t="shared" si="7"/>
        <v>593218</v>
      </c>
      <c r="V50" s="52">
        <f t="shared" si="7"/>
        <v>2153785</v>
      </c>
      <c r="W50" s="52">
        <f t="shared" si="7"/>
        <v>37111004</v>
      </c>
      <c r="X50" s="52">
        <f t="shared" si="7"/>
        <v>7312511</v>
      </c>
      <c r="Y50" s="52">
        <f t="shared" si="7"/>
        <v>29798493</v>
      </c>
      <c r="Z50" s="53">
        <f>+IF(X50&lt;&gt;0,+(Y50/X50)*100,0)</f>
        <v>407.50014598268638</v>
      </c>
      <c r="AA50" s="54">
        <f>SUM(AA47:AA49)</f>
        <v>7312511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186517035</v>
      </c>
      <c r="D6" s="18">
        <v>211908284</v>
      </c>
      <c r="E6" s="19">
        <v>171444485</v>
      </c>
      <c r="F6" s="20">
        <v>73425704</v>
      </c>
      <c r="G6" s="20">
        <v>181068088</v>
      </c>
      <c r="H6" s="20">
        <v>3913631</v>
      </c>
      <c r="I6" s="20">
        <v>3046608</v>
      </c>
      <c r="J6" s="20">
        <v>188028327</v>
      </c>
      <c r="K6" s="20">
        <v>2993111</v>
      </c>
      <c r="L6" s="20">
        <v>3181424</v>
      </c>
      <c r="M6" s="20">
        <v>2100844</v>
      </c>
      <c r="N6" s="20">
        <v>8275379</v>
      </c>
      <c r="O6" s="20">
        <v>2123474</v>
      </c>
      <c r="P6" s="20">
        <v>2375354</v>
      </c>
      <c r="Q6" s="20">
        <v>2929372</v>
      </c>
      <c r="R6" s="20">
        <v>7428200</v>
      </c>
      <c r="S6" s="20">
        <v>2107136</v>
      </c>
      <c r="T6" s="20">
        <v>2774635</v>
      </c>
      <c r="U6" s="20">
        <v>2699060</v>
      </c>
      <c r="V6" s="20">
        <v>7580831</v>
      </c>
      <c r="W6" s="20">
        <v>211312737</v>
      </c>
      <c r="X6" s="20">
        <v>73425704</v>
      </c>
      <c r="Y6" s="20">
        <v>137887033</v>
      </c>
      <c r="Z6" s="21">
        <v>187.79123043886648</v>
      </c>
      <c r="AA6" s="22">
        <v>73425704</v>
      </c>
    </row>
    <row r="7" spans="1:27" x14ac:dyDescent="0.25">
      <c r="A7" s="23" t="s">
        <v>35</v>
      </c>
      <c r="B7" s="17" t="s">
        <v>32</v>
      </c>
      <c r="C7" s="18">
        <v>166555875</v>
      </c>
      <c r="D7" s="18">
        <v>-358181782</v>
      </c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>
        <v>-21996961</v>
      </c>
      <c r="L7" s="20">
        <v>2326820</v>
      </c>
      <c r="M7" s="20">
        <v>2239837</v>
      </c>
      <c r="N7" s="20">
        <v>-17430304</v>
      </c>
      <c r="O7" s="20">
        <v>2685400</v>
      </c>
      <c r="P7" s="20">
        <v>2988334</v>
      </c>
      <c r="Q7" s="20">
        <v>49171525</v>
      </c>
      <c r="R7" s="20">
        <v>54845259</v>
      </c>
      <c r="S7" s="20">
        <v>2645787</v>
      </c>
      <c r="T7" s="20">
        <v>-108930</v>
      </c>
      <c r="U7" s="20">
        <v>-107518</v>
      </c>
      <c r="V7" s="20">
        <v>2429339</v>
      </c>
      <c r="W7" s="20">
        <v>-357542271</v>
      </c>
      <c r="X7" s="20">
        <v>176204739</v>
      </c>
      <c r="Y7" s="20">
        <v>-533747010</v>
      </c>
      <c r="Z7" s="21">
        <v>-302.91297102968383</v>
      </c>
      <c r="AA7" s="22">
        <v>176204739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-18187931</v>
      </c>
      <c r="D10" s="18">
        <v>-25001257</v>
      </c>
      <c r="E10" s="19">
        <v>-14551679</v>
      </c>
      <c r="F10" s="20">
        <v>-16075683</v>
      </c>
      <c r="G10" s="20">
        <v>-19619719</v>
      </c>
      <c r="H10" s="20">
        <v>-186789</v>
      </c>
      <c r="I10" s="20">
        <v>-466992</v>
      </c>
      <c r="J10" s="20">
        <v>-20273500</v>
      </c>
      <c r="K10" s="20">
        <v>-419477</v>
      </c>
      <c r="L10" s="20">
        <v>-165719</v>
      </c>
      <c r="M10" s="20">
        <v>-563753</v>
      </c>
      <c r="N10" s="20">
        <v>-1148949</v>
      </c>
      <c r="O10" s="20">
        <v>-277473</v>
      </c>
      <c r="P10" s="20">
        <v>-101244</v>
      </c>
      <c r="Q10" s="20">
        <v>-379847</v>
      </c>
      <c r="R10" s="20">
        <v>-758564</v>
      </c>
      <c r="S10" s="20">
        <v>-481517</v>
      </c>
      <c r="T10" s="20">
        <v>-99629</v>
      </c>
      <c r="U10" s="20">
        <v>-2239099</v>
      </c>
      <c r="V10" s="20">
        <v>-2820245</v>
      </c>
      <c r="W10" s="20">
        <v>-25001258</v>
      </c>
      <c r="X10" s="20">
        <v>-16075683</v>
      </c>
      <c r="Y10" s="20">
        <v>-8925575</v>
      </c>
      <c r="Z10" s="21">
        <v>55.522213270814056</v>
      </c>
      <c r="AA10" s="22">
        <v>-16075683</v>
      </c>
    </row>
    <row r="11" spans="1:27" x14ac:dyDescent="0.25">
      <c r="A11" s="23" t="s">
        <v>39</v>
      </c>
      <c r="B11" s="17" t="s">
        <v>32</v>
      </c>
      <c r="C11" s="18">
        <v>6236493</v>
      </c>
      <c r="D11" s="18">
        <v>8310449</v>
      </c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>
        <v>4617</v>
      </c>
      <c r="M11" s="20"/>
      <c r="N11" s="24">
        <v>4617</v>
      </c>
      <c r="O11" s="24"/>
      <c r="P11" s="24"/>
      <c r="Q11" s="20"/>
      <c r="R11" s="24"/>
      <c r="S11" s="24"/>
      <c r="T11" s="20">
        <v>63481</v>
      </c>
      <c r="U11" s="24">
        <v>91174</v>
      </c>
      <c r="V11" s="24">
        <v>154655</v>
      </c>
      <c r="W11" s="24">
        <v>8310450</v>
      </c>
      <c r="X11" s="20">
        <v>5748715</v>
      </c>
      <c r="Y11" s="24">
        <v>2561735</v>
      </c>
      <c r="Z11" s="25">
        <v>44.561871653056379</v>
      </c>
      <c r="AA11" s="26">
        <v>5748715</v>
      </c>
    </row>
    <row r="12" spans="1:27" x14ac:dyDescent="0.25">
      <c r="A12" s="23" t="s">
        <v>40</v>
      </c>
      <c r="B12" s="17" t="s">
        <v>32</v>
      </c>
      <c r="C12" s="18">
        <v>-10334</v>
      </c>
      <c r="D12" s="18">
        <v>-10334</v>
      </c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-162974640</v>
      </c>
      <c r="E13" s="30">
        <f t="shared" si="0"/>
        <v>338835926</v>
      </c>
      <c r="F13" s="31">
        <f t="shared" si="0"/>
        <v>239293141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-19423327</v>
      </c>
      <c r="L13" s="31">
        <f t="shared" si="0"/>
        <v>5347142</v>
      </c>
      <c r="M13" s="31">
        <f t="shared" si="0"/>
        <v>3776928</v>
      </c>
      <c r="N13" s="31">
        <f t="shared" si="0"/>
        <v>-10299257</v>
      </c>
      <c r="O13" s="31">
        <f t="shared" si="0"/>
        <v>4531401</v>
      </c>
      <c r="P13" s="31">
        <f t="shared" si="0"/>
        <v>5262444</v>
      </c>
      <c r="Q13" s="31">
        <f t="shared" si="0"/>
        <v>51721050</v>
      </c>
      <c r="R13" s="31">
        <f t="shared" si="0"/>
        <v>61514895</v>
      </c>
      <c r="S13" s="31">
        <f t="shared" si="0"/>
        <v>4271406</v>
      </c>
      <c r="T13" s="31">
        <f t="shared" si="0"/>
        <v>2629557</v>
      </c>
      <c r="U13" s="31">
        <f t="shared" si="0"/>
        <v>443617</v>
      </c>
      <c r="V13" s="31">
        <f t="shared" si="0"/>
        <v>7344580</v>
      </c>
      <c r="W13" s="31">
        <f t="shared" si="0"/>
        <v>-162930676</v>
      </c>
      <c r="X13" s="31">
        <f t="shared" si="0"/>
        <v>239293141</v>
      </c>
      <c r="Y13" s="31">
        <f t="shared" si="0"/>
        <v>-402223817</v>
      </c>
      <c r="Z13" s="32">
        <f>+IF(X13&lt;&gt;0,+(Y13/X13)*100,0)</f>
        <v>-168.08831850303642</v>
      </c>
      <c r="AA13" s="33">
        <f>SUM(AA6:AA12)</f>
        <v>239293141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14045353</v>
      </c>
      <c r="D17" s="18">
        <v>25035215</v>
      </c>
      <c r="E17" s="19">
        <v>13397137</v>
      </c>
      <c r="F17" s="20">
        <v>11120125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11120125</v>
      </c>
      <c r="Y17" s="24">
        <v>14147919</v>
      </c>
      <c r="Z17" s="25">
        <v>127.22805723856521</v>
      </c>
      <c r="AA17" s="26">
        <v>11120125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25035215</v>
      </c>
      <c r="E25" s="35">
        <f t="shared" si="1"/>
        <v>13397137</v>
      </c>
      <c r="F25" s="36">
        <f t="shared" si="1"/>
        <v>11120125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11120125</v>
      </c>
      <c r="Y25" s="36">
        <f t="shared" si="1"/>
        <v>14147919</v>
      </c>
      <c r="Z25" s="37">
        <f>+IF(X25&lt;&gt;0,+(Y25/X25)*100,0)</f>
        <v>127.22805723856521</v>
      </c>
      <c r="AA25" s="38">
        <f>SUM(AA15:AA24)</f>
        <v>11120125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-137939425</v>
      </c>
      <c r="E26" s="30">
        <f t="shared" si="2"/>
        <v>352233063</v>
      </c>
      <c r="F26" s="31">
        <f t="shared" si="2"/>
        <v>250413266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-19423327</v>
      </c>
      <c r="L26" s="31">
        <f t="shared" si="2"/>
        <v>5347142</v>
      </c>
      <c r="M26" s="31">
        <f t="shared" si="2"/>
        <v>3776928</v>
      </c>
      <c r="N26" s="31">
        <f t="shared" si="2"/>
        <v>-10299257</v>
      </c>
      <c r="O26" s="31">
        <f t="shared" si="2"/>
        <v>4531401</v>
      </c>
      <c r="P26" s="31">
        <f t="shared" si="2"/>
        <v>5262444</v>
      </c>
      <c r="Q26" s="31">
        <f t="shared" si="2"/>
        <v>51721050</v>
      </c>
      <c r="R26" s="31">
        <f t="shared" si="2"/>
        <v>61514895</v>
      </c>
      <c r="S26" s="31">
        <f t="shared" si="2"/>
        <v>4271406</v>
      </c>
      <c r="T26" s="31">
        <f t="shared" si="2"/>
        <v>2629557</v>
      </c>
      <c r="U26" s="31">
        <f t="shared" si="2"/>
        <v>443617</v>
      </c>
      <c r="V26" s="31">
        <f t="shared" si="2"/>
        <v>7344580</v>
      </c>
      <c r="W26" s="31">
        <f t="shared" si="2"/>
        <v>-137662632</v>
      </c>
      <c r="X26" s="31">
        <f t="shared" si="2"/>
        <v>250413266</v>
      </c>
      <c r="Y26" s="31">
        <f t="shared" si="2"/>
        <v>-388075898</v>
      </c>
      <c r="Z26" s="32">
        <f>+IF(X26&lt;&gt;0,+(Y26/X26)*100,0)</f>
        <v>-154.974176967126</v>
      </c>
      <c r="AA26" s="33">
        <f>+AA13+AA25</f>
        <v>250413266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-81429</v>
      </c>
      <c r="D31" s="18">
        <v>-101190</v>
      </c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>
        <v>-93</v>
      </c>
      <c r="M31" s="20">
        <v>-669</v>
      </c>
      <c r="N31" s="20">
        <v>-762</v>
      </c>
      <c r="O31" s="20">
        <v>-259</v>
      </c>
      <c r="P31" s="20">
        <v>-1984</v>
      </c>
      <c r="Q31" s="20">
        <v>-5081</v>
      </c>
      <c r="R31" s="20">
        <v>-7324</v>
      </c>
      <c r="S31" s="20">
        <v>-551</v>
      </c>
      <c r="T31" s="20">
        <v>-731</v>
      </c>
      <c r="U31" s="20"/>
      <c r="V31" s="20">
        <v>-1282</v>
      </c>
      <c r="W31" s="20">
        <v>-101191</v>
      </c>
      <c r="X31" s="20">
        <v>-64634</v>
      </c>
      <c r="Y31" s="20">
        <v>-36557</v>
      </c>
      <c r="Z31" s="21">
        <v>56.560014852863816</v>
      </c>
      <c r="AA31" s="22">
        <v>-64634</v>
      </c>
    </row>
    <row r="32" spans="1:27" x14ac:dyDescent="0.25">
      <c r="A32" s="23" t="s">
        <v>59</v>
      </c>
      <c r="B32" s="17" t="s">
        <v>32</v>
      </c>
      <c r="C32" s="18">
        <v>10690316</v>
      </c>
      <c r="D32" s="18">
        <v>2737987</v>
      </c>
      <c r="E32" s="19">
        <v>11750047</v>
      </c>
      <c r="F32" s="20">
        <v>521805355</v>
      </c>
      <c r="G32" s="20">
        <v>8800992</v>
      </c>
      <c r="H32" s="20">
        <v>-385305</v>
      </c>
      <c r="I32" s="20">
        <v>-5430706</v>
      </c>
      <c r="J32" s="20">
        <v>2984981</v>
      </c>
      <c r="K32" s="20">
        <v>-329190</v>
      </c>
      <c r="L32" s="20">
        <v>-55919</v>
      </c>
      <c r="M32" s="20">
        <v>-122260</v>
      </c>
      <c r="N32" s="20">
        <v>-507369</v>
      </c>
      <c r="O32" s="20">
        <v>-190003</v>
      </c>
      <c r="P32" s="20">
        <v>-167934</v>
      </c>
      <c r="Q32" s="20">
        <v>282575</v>
      </c>
      <c r="R32" s="20">
        <v>-75362</v>
      </c>
      <c r="S32" s="20">
        <v>-86301</v>
      </c>
      <c r="T32" s="20">
        <v>-421853</v>
      </c>
      <c r="U32" s="20">
        <v>847658</v>
      </c>
      <c r="V32" s="20">
        <v>339504</v>
      </c>
      <c r="W32" s="20">
        <v>2741754</v>
      </c>
      <c r="X32" s="20">
        <v>521805355</v>
      </c>
      <c r="Y32" s="20">
        <v>-519063601</v>
      </c>
      <c r="Z32" s="21">
        <v>-99.474563843830239</v>
      </c>
      <c r="AA32" s="22">
        <v>521805355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51165630</v>
      </c>
      <c r="D35" s="18">
        <v>55173714</v>
      </c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>
        <v>482094</v>
      </c>
      <c r="L35" s="20">
        <v>614238</v>
      </c>
      <c r="M35" s="20">
        <v>591580</v>
      </c>
      <c r="N35" s="20">
        <v>1687912</v>
      </c>
      <c r="O35" s="20">
        <v>597492</v>
      </c>
      <c r="P35" s="20">
        <v>598815</v>
      </c>
      <c r="Q35" s="20">
        <v>1101687</v>
      </c>
      <c r="R35" s="20">
        <v>2297994</v>
      </c>
      <c r="S35" s="20">
        <v>599162</v>
      </c>
      <c r="T35" s="20">
        <v>493890</v>
      </c>
      <c r="U35" s="20">
        <v>477304</v>
      </c>
      <c r="V35" s="20">
        <v>1570356</v>
      </c>
      <c r="W35" s="20">
        <v>55178834</v>
      </c>
      <c r="X35" s="20">
        <v>45119393</v>
      </c>
      <c r="Y35" s="20">
        <v>10059441</v>
      </c>
      <c r="Z35" s="21">
        <v>22.29516030944831</v>
      </c>
      <c r="AA35" s="22">
        <v>45119393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57810511</v>
      </c>
      <c r="E37" s="30">
        <f t="shared" si="3"/>
        <v>56804806</v>
      </c>
      <c r="F37" s="31">
        <f t="shared" si="3"/>
        <v>566860114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152904</v>
      </c>
      <c r="L37" s="31">
        <f t="shared" si="3"/>
        <v>558226</v>
      </c>
      <c r="M37" s="31">
        <f t="shared" si="3"/>
        <v>468651</v>
      </c>
      <c r="N37" s="31">
        <f t="shared" si="3"/>
        <v>1179781</v>
      </c>
      <c r="O37" s="31">
        <f t="shared" si="3"/>
        <v>407230</v>
      </c>
      <c r="P37" s="31">
        <f t="shared" si="3"/>
        <v>428897</v>
      </c>
      <c r="Q37" s="31">
        <f t="shared" si="3"/>
        <v>1379181</v>
      </c>
      <c r="R37" s="31">
        <f t="shared" si="3"/>
        <v>2215308</v>
      </c>
      <c r="S37" s="31">
        <f t="shared" si="3"/>
        <v>512310</v>
      </c>
      <c r="T37" s="31">
        <f t="shared" si="3"/>
        <v>71306</v>
      </c>
      <c r="U37" s="31">
        <f t="shared" si="3"/>
        <v>1324962</v>
      </c>
      <c r="V37" s="31">
        <f t="shared" si="3"/>
        <v>1908578</v>
      </c>
      <c r="W37" s="31">
        <f t="shared" si="3"/>
        <v>57819397</v>
      </c>
      <c r="X37" s="31">
        <f t="shared" si="3"/>
        <v>566860114</v>
      </c>
      <c r="Y37" s="31">
        <f t="shared" si="3"/>
        <v>-509040717</v>
      </c>
      <c r="Z37" s="32">
        <f>+IF(X37&lt;&gt;0,+(Y37/X37)*100,0)</f>
        <v>-89.800059031847852</v>
      </c>
      <c r="AA37" s="33">
        <f>SUM(AA29:AA36)</f>
        <v>566860114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57810511</v>
      </c>
      <c r="E44" s="30">
        <f t="shared" si="5"/>
        <v>56804806</v>
      </c>
      <c r="F44" s="31">
        <f t="shared" si="5"/>
        <v>566860114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152904</v>
      </c>
      <c r="L44" s="31">
        <f t="shared" si="5"/>
        <v>558226</v>
      </c>
      <c r="M44" s="31">
        <f t="shared" si="5"/>
        <v>468651</v>
      </c>
      <c r="N44" s="31">
        <f t="shared" si="5"/>
        <v>1179781</v>
      </c>
      <c r="O44" s="31">
        <f t="shared" si="5"/>
        <v>407230</v>
      </c>
      <c r="P44" s="31">
        <f t="shared" si="5"/>
        <v>428897</v>
      </c>
      <c r="Q44" s="31">
        <f t="shared" si="5"/>
        <v>1379181</v>
      </c>
      <c r="R44" s="31">
        <f t="shared" si="5"/>
        <v>2215308</v>
      </c>
      <c r="S44" s="31">
        <f t="shared" si="5"/>
        <v>512310</v>
      </c>
      <c r="T44" s="31">
        <f t="shared" si="5"/>
        <v>71306</v>
      </c>
      <c r="U44" s="31">
        <f t="shared" si="5"/>
        <v>1324962</v>
      </c>
      <c r="V44" s="31">
        <f t="shared" si="5"/>
        <v>1908578</v>
      </c>
      <c r="W44" s="31">
        <f t="shared" si="5"/>
        <v>57819397</v>
      </c>
      <c r="X44" s="31">
        <f t="shared" si="5"/>
        <v>566860114</v>
      </c>
      <c r="Y44" s="31">
        <f t="shared" si="5"/>
        <v>-509040717</v>
      </c>
      <c r="Z44" s="32">
        <f>+IF(X44&lt;&gt;0,+(Y44/X44)*100,0)</f>
        <v>-89.800059031847852</v>
      </c>
      <c r="AA44" s="33">
        <f>+AA37+AA43</f>
        <v>566860114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-195749936</v>
      </c>
      <c r="E45" s="43">
        <f t="shared" si="6"/>
        <v>295428257</v>
      </c>
      <c r="F45" s="44">
        <f t="shared" si="6"/>
        <v>-316446848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-19576231</v>
      </c>
      <c r="L45" s="44">
        <f t="shared" si="6"/>
        <v>4788916</v>
      </c>
      <c r="M45" s="44">
        <f t="shared" si="6"/>
        <v>3308277</v>
      </c>
      <c r="N45" s="44">
        <f t="shared" si="6"/>
        <v>-11479038</v>
      </c>
      <c r="O45" s="44">
        <f t="shared" si="6"/>
        <v>4124171</v>
      </c>
      <c r="P45" s="44">
        <f t="shared" si="6"/>
        <v>4833547</v>
      </c>
      <c r="Q45" s="44">
        <f t="shared" si="6"/>
        <v>50341869</v>
      </c>
      <c r="R45" s="44">
        <f t="shared" si="6"/>
        <v>59299587</v>
      </c>
      <c r="S45" s="44">
        <f t="shared" si="6"/>
        <v>3759096</v>
      </c>
      <c r="T45" s="44">
        <f t="shared" si="6"/>
        <v>2558251</v>
      </c>
      <c r="U45" s="44">
        <f t="shared" si="6"/>
        <v>-881345</v>
      </c>
      <c r="V45" s="44">
        <f t="shared" si="6"/>
        <v>5436002</v>
      </c>
      <c r="W45" s="44">
        <f t="shared" si="6"/>
        <v>-195482029</v>
      </c>
      <c r="X45" s="44">
        <f t="shared" si="6"/>
        <v>-316446848</v>
      </c>
      <c r="Y45" s="44">
        <f t="shared" si="6"/>
        <v>120964819</v>
      </c>
      <c r="Z45" s="45">
        <f>+IF(X45&lt;&gt;0,+(Y45/X45)*100,0)</f>
        <v>-38.225951613839428</v>
      </c>
      <c r="AA45" s="46">
        <f>+AA26-AA44</f>
        <v>-316446848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-502019988</v>
      </c>
      <c r="E47" s="19">
        <v>36049584</v>
      </c>
      <c r="F47" s="20">
        <v>-575825520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>
        <v>-22982606</v>
      </c>
      <c r="L47" s="20">
        <v>763103</v>
      </c>
      <c r="M47" s="20"/>
      <c r="N47" s="20">
        <v>-22219503</v>
      </c>
      <c r="O47" s="20">
        <v>618191</v>
      </c>
      <c r="P47" s="20">
        <v>6031521</v>
      </c>
      <c r="Q47" s="20">
        <v>48455351</v>
      </c>
      <c r="R47" s="20">
        <v>55105063</v>
      </c>
      <c r="S47" s="20">
        <v>678481</v>
      </c>
      <c r="T47" s="20">
        <v>-1233051</v>
      </c>
      <c r="U47" s="20">
        <v>-4291045</v>
      </c>
      <c r="V47" s="20">
        <v>-4845615</v>
      </c>
      <c r="W47" s="20">
        <v>-505216959</v>
      </c>
      <c r="X47" s="20">
        <v>-575825520</v>
      </c>
      <c r="Y47" s="20">
        <v>70608561</v>
      </c>
      <c r="Z47" s="47">
        <v>-12.262145137297841</v>
      </c>
      <c r="AA47" s="22">
        <v>-575825520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-502019988</v>
      </c>
      <c r="E50" s="51">
        <f t="shared" si="7"/>
        <v>36049584</v>
      </c>
      <c r="F50" s="52">
        <f t="shared" si="7"/>
        <v>-575825520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-22982606</v>
      </c>
      <c r="L50" s="52">
        <f t="shared" si="7"/>
        <v>763103</v>
      </c>
      <c r="M50" s="52">
        <f t="shared" si="7"/>
        <v>0</v>
      </c>
      <c r="N50" s="52">
        <f t="shared" si="7"/>
        <v>-22219503</v>
      </c>
      <c r="O50" s="52">
        <f t="shared" si="7"/>
        <v>618191</v>
      </c>
      <c r="P50" s="52">
        <f t="shared" si="7"/>
        <v>6031521</v>
      </c>
      <c r="Q50" s="52">
        <f t="shared" si="7"/>
        <v>48455351</v>
      </c>
      <c r="R50" s="52">
        <f t="shared" si="7"/>
        <v>55105063</v>
      </c>
      <c r="S50" s="52">
        <f t="shared" si="7"/>
        <v>678481</v>
      </c>
      <c r="T50" s="52">
        <f t="shared" si="7"/>
        <v>-1233051</v>
      </c>
      <c r="U50" s="52">
        <f t="shared" si="7"/>
        <v>-4291045</v>
      </c>
      <c r="V50" s="52">
        <f t="shared" si="7"/>
        <v>-4845615</v>
      </c>
      <c r="W50" s="52">
        <f t="shared" si="7"/>
        <v>-505216959</v>
      </c>
      <c r="X50" s="52">
        <f t="shared" si="7"/>
        <v>-575825520</v>
      </c>
      <c r="Y50" s="52">
        <f t="shared" si="7"/>
        <v>70608561</v>
      </c>
      <c r="Z50" s="53">
        <f>+IF(X50&lt;&gt;0,+(Y50/X50)*100,0)</f>
        <v>-12.262145137297841</v>
      </c>
      <c r="AA50" s="54">
        <f>SUM(AA47:AA49)</f>
        <v>-575825520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10104726</v>
      </c>
      <c r="Y6" s="20">
        <v>-10104726</v>
      </c>
      <c r="Z6" s="21">
        <v>-100</v>
      </c>
      <c r="AA6" s="22">
        <v>10104726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3388682</v>
      </c>
      <c r="Y7" s="20">
        <v>-3388682</v>
      </c>
      <c r="Z7" s="21">
        <v>-100</v>
      </c>
      <c r="AA7" s="22">
        <v>3388682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389905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389905</v>
      </c>
      <c r="Y11" s="24">
        <v>-389905</v>
      </c>
      <c r="Z11" s="25">
        <v>-100</v>
      </c>
      <c r="AA11" s="26">
        <v>389905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13883313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13883313</v>
      </c>
      <c r="Y13" s="31">
        <f t="shared" si="0"/>
        <v>-13883313</v>
      </c>
      <c r="Z13" s="32">
        <f>+IF(X13&lt;&gt;0,+(Y13/X13)*100,0)</f>
        <v>-100</v>
      </c>
      <c r="AA13" s="33">
        <f>SUM(AA6:AA12)</f>
        <v>13883313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13883313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13883313</v>
      </c>
      <c r="Y26" s="31">
        <f t="shared" si="2"/>
        <v>-13883313</v>
      </c>
      <c r="Z26" s="32">
        <f>+IF(X26&lt;&gt;0,+(Y26/X26)*100,0)</f>
        <v>-100</v>
      </c>
      <c r="AA26" s="33">
        <f>+AA13+AA25</f>
        <v>13883313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-460728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-460728</v>
      </c>
      <c r="Y32" s="20">
        <v>460728</v>
      </c>
      <c r="Z32" s="21">
        <v>-100</v>
      </c>
      <c r="AA32" s="22">
        <v>-460728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2210010</v>
      </c>
      <c r="Y35" s="20">
        <v>-2210010</v>
      </c>
      <c r="Z35" s="21">
        <v>-100</v>
      </c>
      <c r="AA35" s="22">
        <v>2210010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1749282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1749282</v>
      </c>
      <c r="Y37" s="31">
        <f t="shared" si="3"/>
        <v>-1749282</v>
      </c>
      <c r="Z37" s="32">
        <f>+IF(X37&lt;&gt;0,+(Y37/X37)*100,0)</f>
        <v>-100</v>
      </c>
      <c r="AA37" s="33">
        <f>SUM(AA29:AA36)</f>
        <v>1749282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1749282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1749282</v>
      </c>
      <c r="Y44" s="31">
        <f t="shared" si="5"/>
        <v>-1749282</v>
      </c>
      <c r="Z44" s="32">
        <f>+IF(X44&lt;&gt;0,+(Y44/X44)*100,0)</f>
        <v>-100</v>
      </c>
      <c r="AA44" s="33">
        <f>+AA37+AA43</f>
        <v>1749282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12134031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12134031</v>
      </c>
      <c r="Y45" s="44">
        <f t="shared" si="6"/>
        <v>-12134031</v>
      </c>
      <c r="Z45" s="45">
        <f>+IF(X45&lt;&gt;0,+(Y45/X45)*100,0)</f>
        <v>-100</v>
      </c>
      <c r="AA45" s="46">
        <f>+AA26-AA44</f>
        <v>12134031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>
        <v>-22453453</v>
      </c>
      <c r="L47" s="20">
        <v>17002</v>
      </c>
      <c r="M47" s="20">
        <v>4008</v>
      </c>
      <c r="N47" s="20">
        <v>-22432443</v>
      </c>
      <c r="O47" s="20">
        <v>-3687</v>
      </c>
      <c r="P47" s="20"/>
      <c r="Q47" s="20"/>
      <c r="R47" s="20">
        <v>-3687</v>
      </c>
      <c r="S47" s="20"/>
      <c r="T47" s="20"/>
      <c r="U47" s="20"/>
      <c r="V47" s="20"/>
      <c r="W47" s="20">
        <v>17323</v>
      </c>
      <c r="X47" s="20"/>
      <c r="Y47" s="20">
        <v>17323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-22453453</v>
      </c>
      <c r="L50" s="52">
        <f t="shared" si="7"/>
        <v>17002</v>
      </c>
      <c r="M50" s="52">
        <f t="shared" si="7"/>
        <v>4008</v>
      </c>
      <c r="N50" s="52">
        <f t="shared" si="7"/>
        <v>-22432443</v>
      </c>
      <c r="O50" s="52">
        <f t="shared" si="7"/>
        <v>-3687</v>
      </c>
      <c r="P50" s="52">
        <f t="shared" si="7"/>
        <v>0</v>
      </c>
      <c r="Q50" s="52">
        <f t="shared" si="7"/>
        <v>0</v>
      </c>
      <c r="R50" s="52">
        <f t="shared" si="7"/>
        <v>-3687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17323</v>
      </c>
      <c r="X50" s="52">
        <f t="shared" si="7"/>
        <v>0</v>
      </c>
      <c r="Y50" s="52">
        <f t="shared" si="7"/>
        <v>17323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7849233</v>
      </c>
      <c r="G6" s="20">
        <v>-74625</v>
      </c>
      <c r="H6" s="20"/>
      <c r="I6" s="20">
        <v>-45813</v>
      </c>
      <c r="J6" s="20">
        <v>-120438</v>
      </c>
      <c r="K6" s="20">
        <v>-123171</v>
      </c>
      <c r="L6" s="20"/>
      <c r="M6" s="20"/>
      <c r="N6" s="20">
        <v>-123171</v>
      </c>
      <c r="O6" s="20"/>
      <c r="P6" s="20"/>
      <c r="Q6" s="20"/>
      <c r="R6" s="20"/>
      <c r="S6" s="20"/>
      <c r="T6" s="20"/>
      <c r="U6" s="20"/>
      <c r="V6" s="20"/>
      <c r="W6" s="20">
        <v>-243609</v>
      </c>
      <c r="X6" s="20">
        <v>7849232</v>
      </c>
      <c r="Y6" s="20">
        <v>-8092841</v>
      </c>
      <c r="Z6" s="21">
        <v>-103.10360300217907</v>
      </c>
      <c r="AA6" s="22">
        <v>7849233</v>
      </c>
    </row>
    <row r="7" spans="1:27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2840000</v>
      </c>
      <c r="G7" s="20">
        <v>1048842</v>
      </c>
      <c r="H7" s="20"/>
      <c r="I7" s="20">
        <v>1099908</v>
      </c>
      <c r="J7" s="20">
        <v>2148750</v>
      </c>
      <c r="K7" s="20">
        <v>1010705</v>
      </c>
      <c r="L7" s="20">
        <v>1055764</v>
      </c>
      <c r="M7" s="20">
        <v>1063654</v>
      </c>
      <c r="N7" s="20">
        <v>3130123</v>
      </c>
      <c r="O7" s="20">
        <v>1066400</v>
      </c>
      <c r="P7" s="20">
        <v>754089</v>
      </c>
      <c r="Q7" s="20">
        <v>1054875</v>
      </c>
      <c r="R7" s="20">
        <v>2875364</v>
      </c>
      <c r="S7" s="20">
        <v>958568</v>
      </c>
      <c r="T7" s="20">
        <v>1061451</v>
      </c>
      <c r="U7" s="20">
        <v>969711</v>
      </c>
      <c r="V7" s="20">
        <v>2989730</v>
      </c>
      <c r="W7" s="20">
        <v>11143967</v>
      </c>
      <c r="X7" s="20">
        <v>2840000</v>
      </c>
      <c r="Y7" s="20">
        <v>8303967</v>
      </c>
      <c r="Z7" s="21">
        <v>292.39320422535212</v>
      </c>
      <c r="AA7" s="22">
        <v>2840000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-100000</v>
      </c>
      <c r="G10" s="20"/>
      <c r="H10" s="20"/>
      <c r="I10" s="20">
        <v>21966</v>
      </c>
      <c r="J10" s="20">
        <v>21966</v>
      </c>
      <c r="K10" s="20">
        <v>-18436</v>
      </c>
      <c r="L10" s="20">
        <v>-40781</v>
      </c>
      <c r="M10" s="20">
        <v>4819</v>
      </c>
      <c r="N10" s="20">
        <v>-54398</v>
      </c>
      <c r="O10" s="20">
        <v>-35784</v>
      </c>
      <c r="P10" s="20">
        <v>-46282</v>
      </c>
      <c r="Q10" s="20">
        <v>-4664</v>
      </c>
      <c r="R10" s="20">
        <v>-86730</v>
      </c>
      <c r="S10" s="20">
        <v>-51081</v>
      </c>
      <c r="T10" s="20">
        <v>-75168</v>
      </c>
      <c r="U10" s="20">
        <v>-935</v>
      </c>
      <c r="V10" s="20">
        <v>-127184</v>
      </c>
      <c r="W10" s="20">
        <v>-246346</v>
      </c>
      <c r="X10" s="20">
        <v>-100000</v>
      </c>
      <c r="Y10" s="20">
        <v>-146346</v>
      </c>
      <c r="Z10" s="21">
        <v>146.346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1302000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1302000</v>
      </c>
      <c r="Y11" s="24">
        <v>-1302000</v>
      </c>
      <c r="Z11" s="25">
        <v>-100</v>
      </c>
      <c r="AA11" s="26">
        <v>1302000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11891233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869098</v>
      </c>
      <c r="L13" s="31">
        <f t="shared" si="0"/>
        <v>1014983</v>
      </c>
      <c r="M13" s="31">
        <f t="shared" si="0"/>
        <v>1068473</v>
      </c>
      <c r="N13" s="31">
        <f t="shared" si="0"/>
        <v>2952554</v>
      </c>
      <c r="O13" s="31">
        <f t="shared" si="0"/>
        <v>1030616</v>
      </c>
      <c r="P13" s="31">
        <f t="shared" si="0"/>
        <v>707807</v>
      </c>
      <c r="Q13" s="31">
        <f t="shared" si="0"/>
        <v>1050211</v>
      </c>
      <c r="R13" s="31">
        <f t="shared" si="0"/>
        <v>2788634</v>
      </c>
      <c r="S13" s="31">
        <f t="shared" si="0"/>
        <v>907487</v>
      </c>
      <c r="T13" s="31">
        <f t="shared" si="0"/>
        <v>986283</v>
      </c>
      <c r="U13" s="31">
        <f t="shared" si="0"/>
        <v>968776</v>
      </c>
      <c r="V13" s="31">
        <f t="shared" si="0"/>
        <v>2862546</v>
      </c>
      <c r="W13" s="31">
        <f t="shared" si="0"/>
        <v>10654012</v>
      </c>
      <c r="X13" s="31">
        <f t="shared" si="0"/>
        <v>11891232</v>
      </c>
      <c r="Y13" s="31">
        <f t="shared" si="0"/>
        <v>-1237220</v>
      </c>
      <c r="Z13" s="32">
        <f>+IF(X13&lt;&gt;0,+(Y13/X13)*100,0)</f>
        <v>-10.404472808200193</v>
      </c>
      <c r="AA13" s="33">
        <f>SUM(AA6:AA12)</f>
        <v>11891233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-2200000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300000</v>
      </c>
      <c r="V17" s="24">
        <v>300000</v>
      </c>
      <c r="W17" s="24">
        <v>300000</v>
      </c>
      <c r="X17" s="20">
        <v>-2200000</v>
      </c>
      <c r="Y17" s="24">
        <v>2500000</v>
      </c>
      <c r="Z17" s="25">
        <v>-113.63636363636364</v>
      </c>
      <c r="AA17" s="26">
        <v>-2200000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-2200000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300000</v>
      </c>
      <c r="V25" s="36">
        <f t="shared" si="1"/>
        <v>300000</v>
      </c>
      <c r="W25" s="36">
        <f t="shared" si="1"/>
        <v>300000</v>
      </c>
      <c r="X25" s="36">
        <f t="shared" si="1"/>
        <v>-2200000</v>
      </c>
      <c r="Y25" s="36">
        <f t="shared" si="1"/>
        <v>2500000</v>
      </c>
      <c r="Z25" s="37">
        <f>+IF(X25&lt;&gt;0,+(Y25/X25)*100,0)</f>
        <v>-113.63636363636364</v>
      </c>
      <c r="AA25" s="38">
        <f>SUM(AA15:AA24)</f>
        <v>-2200000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9691233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869098</v>
      </c>
      <c r="L26" s="31">
        <f t="shared" si="2"/>
        <v>1014983</v>
      </c>
      <c r="M26" s="31">
        <f t="shared" si="2"/>
        <v>1068473</v>
      </c>
      <c r="N26" s="31">
        <f t="shared" si="2"/>
        <v>2952554</v>
      </c>
      <c r="O26" s="31">
        <f t="shared" si="2"/>
        <v>1030616</v>
      </c>
      <c r="P26" s="31">
        <f t="shared" si="2"/>
        <v>707807</v>
      </c>
      <c r="Q26" s="31">
        <f t="shared" si="2"/>
        <v>1050211</v>
      </c>
      <c r="R26" s="31">
        <f t="shared" si="2"/>
        <v>2788634</v>
      </c>
      <c r="S26" s="31">
        <f t="shared" si="2"/>
        <v>907487</v>
      </c>
      <c r="T26" s="31">
        <f t="shared" si="2"/>
        <v>986283</v>
      </c>
      <c r="U26" s="31">
        <f t="shared" si="2"/>
        <v>1268776</v>
      </c>
      <c r="V26" s="31">
        <f t="shared" si="2"/>
        <v>3162546</v>
      </c>
      <c r="W26" s="31">
        <f t="shared" si="2"/>
        <v>10954012</v>
      </c>
      <c r="X26" s="31">
        <f t="shared" si="2"/>
        <v>9691232</v>
      </c>
      <c r="Y26" s="31">
        <f t="shared" si="2"/>
        <v>1262780</v>
      </c>
      <c r="Z26" s="32">
        <f>+IF(X26&lt;&gt;0,+(Y26/X26)*100,0)</f>
        <v>13.030128677138265</v>
      </c>
      <c r="AA26" s="33">
        <f>+AA13+AA25</f>
        <v>9691233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1004585</v>
      </c>
      <c r="U32" s="20">
        <v>1949256</v>
      </c>
      <c r="V32" s="20">
        <v>2953841</v>
      </c>
      <c r="W32" s="20">
        <v>3000991</v>
      </c>
      <c r="X32" s="20"/>
      <c r="Y32" s="20">
        <v>3000991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>
        <v>179832</v>
      </c>
      <c r="L35" s="20">
        <v>180122</v>
      </c>
      <c r="M35" s="20">
        <v>180100</v>
      </c>
      <c r="N35" s="20">
        <v>540054</v>
      </c>
      <c r="O35" s="20">
        <v>180100</v>
      </c>
      <c r="P35" s="20">
        <v>180182</v>
      </c>
      <c r="Q35" s="20">
        <v>179679</v>
      </c>
      <c r="R35" s="20">
        <v>539961</v>
      </c>
      <c r="S35" s="20">
        <v>165485</v>
      </c>
      <c r="T35" s="20">
        <v>179705</v>
      </c>
      <c r="U35" s="20">
        <v>168260</v>
      </c>
      <c r="V35" s="20">
        <v>513450</v>
      </c>
      <c r="W35" s="20">
        <v>1948598</v>
      </c>
      <c r="X35" s="20"/>
      <c r="Y35" s="20">
        <v>1948598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179832</v>
      </c>
      <c r="L37" s="31">
        <f t="shared" si="3"/>
        <v>180122</v>
      </c>
      <c r="M37" s="31">
        <f t="shared" si="3"/>
        <v>180100</v>
      </c>
      <c r="N37" s="31">
        <f t="shared" si="3"/>
        <v>540054</v>
      </c>
      <c r="O37" s="31">
        <f t="shared" si="3"/>
        <v>180100</v>
      </c>
      <c r="P37" s="31">
        <f t="shared" si="3"/>
        <v>180182</v>
      </c>
      <c r="Q37" s="31">
        <f t="shared" si="3"/>
        <v>179679</v>
      </c>
      <c r="R37" s="31">
        <f t="shared" si="3"/>
        <v>539961</v>
      </c>
      <c r="S37" s="31">
        <f t="shared" si="3"/>
        <v>165485</v>
      </c>
      <c r="T37" s="31">
        <f t="shared" si="3"/>
        <v>1184290</v>
      </c>
      <c r="U37" s="31">
        <f t="shared" si="3"/>
        <v>2117516</v>
      </c>
      <c r="V37" s="31">
        <f t="shared" si="3"/>
        <v>3467291</v>
      </c>
      <c r="W37" s="31">
        <f t="shared" si="3"/>
        <v>4949589</v>
      </c>
      <c r="X37" s="31">
        <f t="shared" si="3"/>
        <v>0</v>
      </c>
      <c r="Y37" s="31">
        <f t="shared" si="3"/>
        <v>4949589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179832</v>
      </c>
      <c r="L44" s="31">
        <f t="shared" si="5"/>
        <v>180122</v>
      </c>
      <c r="M44" s="31">
        <f t="shared" si="5"/>
        <v>180100</v>
      </c>
      <c r="N44" s="31">
        <f t="shared" si="5"/>
        <v>540054</v>
      </c>
      <c r="O44" s="31">
        <f t="shared" si="5"/>
        <v>180100</v>
      </c>
      <c r="P44" s="31">
        <f t="shared" si="5"/>
        <v>180182</v>
      </c>
      <c r="Q44" s="31">
        <f t="shared" si="5"/>
        <v>179679</v>
      </c>
      <c r="R44" s="31">
        <f t="shared" si="5"/>
        <v>539961</v>
      </c>
      <c r="S44" s="31">
        <f t="shared" si="5"/>
        <v>165485</v>
      </c>
      <c r="T44" s="31">
        <f t="shared" si="5"/>
        <v>1184290</v>
      </c>
      <c r="U44" s="31">
        <f t="shared" si="5"/>
        <v>2117516</v>
      </c>
      <c r="V44" s="31">
        <f t="shared" si="5"/>
        <v>3467291</v>
      </c>
      <c r="W44" s="31">
        <f t="shared" si="5"/>
        <v>4949589</v>
      </c>
      <c r="X44" s="31">
        <f t="shared" si="5"/>
        <v>0</v>
      </c>
      <c r="Y44" s="31">
        <f t="shared" si="5"/>
        <v>4949589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9691233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689266</v>
      </c>
      <c r="L45" s="44">
        <f t="shared" si="6"/>
        <v>834861</v>
      </c>
      <c r="M45" s="44">
        <f t="shared" si="6"/>
        <v>888373</v>
      </c>
      <c r="N45" s="44">
        <f t="shared" si="6"/>
        <v>2412500</v>
      </c>
      <c r="O45" s="44">
        <f t="shared" si="6"/>
        <v>850516</v>
      </c>
      <c r="P45" s="44">
        <f t="shared" si="6"/>
        <v>527625</v>
      </c>
      <c r="Q45" s="44">
        <f t="shared" si="6"/>
        <v>870532</v>
      </c>
      <c r="R45" s="44">
        <f t="shared" si="6"/>
        <v>2248673</v>
      </c>
      <c r="S45" s="44">
        <f t="shared" si="6"/>
        <v>742002</v>
      </c>
      <c r="T45" s="44">
        <f t="shared" si="6"/>
        <v>-198007</v>
      </c>
      <c r="U45" s="44">
        <f t="shared" si="6"/>
        <v>-848740</v>
      </c>
      <c r="V45" s="44">
        <f t="shared" si="6"/>
        <v>-304745</v>
      </c>
      <c r="W45" s="44">
        <f t="shared" si="6"/>
        <v>6004423</v>
      </c>
      <c r="X45" s="44">
        <f t="shared" si="6"/>
        <v>9691232</v>
      </c>
      <c r="Y45" s="44">
        <f t="shared" si="6"/>
        <v>-3686809</v>
      </c>
      <c r="Z45" s="45">
        <f>+IF(X45&lt;&gt;0,+(Y45/X45)*100,0)</f>
        <v>-38.042727694476824</v>
      </c>
      <c r="AA45" s="46">
        <f>+AA26-AA44</f>
        <v>9691233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-11108624</v>
      </c>
      <c r="G6" s="20">
        <v>-49437</v>
      </c>
      <c r="H6" s="20">
        <v>-30936</v>
      </c>
      <c r="I6" s="20">
        <v>-1483491</v>
      </c>
      <c r="J6" s="20">
        <v>-1563864</v>
      </c>
      <c r="K6" s="20">
        <v>-28227</v>
      </c>
      <c r="L6" s="20">
        <v>-195699</v>
      </c>
      <c r="M6" s="20">
        <v>-44388</v>
      </c>
      <c r="N6" s="20">
        <v>-268314</v>
      </c>
      <c r="O6" s="20">
        <v>-133551</v>
      </c>
      <c r="P6" s="20">
        <v>-196763</v>
      </c>
      <c r="Q6" s="20"/>
      <c r="R6" s="20">
        <v>-330314</v>
      </c>
      <c r="S6" s="20">
        <v>-37507</v>
      </c>
      <c r="T6" s="20">
        <v>-48749</v>
      </c>
      <c r="U6" s="20">
        <v>-79584</v>
      </c>
      <c r="V6" s="20">
        <v>-165840</v>
      </c>
      <c r="W6" s="20">
        <v>-2328332</v>
      </c>
      <c r="X6" s="20">
        <v>-11108624</v>
      </c>
      <c r="Y6" s="20">
        <v>8780292</v>
      </c>
      <c r="Z6" s="21">
        <v>-79.040320385315042</v>
      </c>
      <c r="AA6" s="22">
        <v>-11108624</v>
      </c>
    </row>
    <row r="7" spans="1:27" x14ac:dyDescent="0.25">
      <c r="A7" s="23" t="s">
        <v>35</v>
      </c>
      <c r="B7" s="17" t="s">
        <v>32</v>
      </c>
      <c r="C7" s="18">
        <v>38240561</v>
      </c>
      <c r="D7" s="18"/>
      <c r="E7" s="19"/>
      <c r="F7" s="20">
        <v>4316375</v>
      </c>
      <c r="G7" s="20">
        <v>2710928</v>
      </c>
      <c r="H7" s="20">
        <v>2781183</v>
      </c>
      <c r="I7" s="20">
        <v>41009587</v>
      </c>
      <c r="J7" s="20">
        <v>46501698</v>
      </c>
      <c r="K7" s="20">
        <v>2603686</v>
      </c>
      <c r="L7" s="20">
        <v>2736510</v>
      </c>
      <c r="M7" s="20">
        <v>2613802</v>
      </c>
      <c r="N7" s="20">
        <v>7953998</v>
      </c>
      <c r="O7" s="20">
        <v>2874085</v>
      </c>
      <c r="P7" s="20">
        <v>2727570</v>
      </c>
      <c r="Q7" s="20">
        <v>2764214</v>
      </c>
      <c r="R7" s="20">
        <v>8365869</v>
      </c>
      <c r="S7" s="20">
        <v>2698424</v>
      </c>
      <c r="T7" s="20">
        <v>2620576</v>
      </c>
      <c r="U7" s="20">
        <v>1542314</v>
      </c>
      <c r="V7" s="20">
        <v>6861314</v>
      </c>
      <c r="W7" s="20">
        <v>69682879</v>
      </c>
      <c r="X7" s="20">
        <v>4316375</v>
      </c>
      <c r="Y7" s="20">
        <v>65366504</v>
      </c>
      <c r="Z7" s="21">
        <v>1514.384269207379</v>
      </c>
      <c r="AA7" s="22">
        <v>4316375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8275</v>
      </c>
      <c r="M10" s="20"/>
      <c r="N10" s="20">
        <v>8275</v>
      </c>
      <c r="O10" s="20"/>
      <c r="P10" s="20"/>
      <c r="Q10" s="20"/>
      <c r="R10" s="20"/>
      <c r="S10" s="20"/>
      <c r="T10" s="20"/>
      <c r="U10" s="20">
        <v>52834</v>
      </c>
      <c r="V10" s="20">
        <v>52834</v>
      </c>
      <c r="W10" s="20">
        <v>61109</v>
      </c>
      <c r="X10" s="20"/>
      <c r="Y10" s="20">
        <v>61109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>
        <v>1453</v>
      </c>
      <c r="L11" s="24">
        <v>4701</v>
      </c>
      <c r="M11" s="20"/>
      <c r="N11" s="24">
        <v>6154</v>
      </c>
      <c r="O11" s="24">
        <v>16340</v>
      </c>
      <c r="P11" s="24">
        <v>5813</v>
      </c>
      <c r="Q11" s="20">
        <v>72663</v>
      </c>
      <c r="R11" s="24">
        <v>94816</v>
      </c>
      <c r="S11" s="24">
        <v>74805</v>
      </c>
      <c r="T11" s="20">
        <v>4228</v>
      </c>
      <c r="U11" s="24">
        <v>9637</v>
      </c>
      <c r="V11" s="24">
        <v>88670</v>
      </c>
      <c r="W11" s="24">
        <v>530802</v>
      </c>
      <c r="X11" s="20"/>
      <c r="Y11" s="24">
        <v>530802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-6792249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2576912</v>
      </c>
      <c r="L13" s="31">
        <f t="shared" si="0"/>
        <v>2553787</v>
      </c>
      <c r="M13" s="31">
        <f t="shared" si="0"/>
        <v>2569414</v>
      </c>
      <c r="N13" s="31">
        <f t="shared" si="0"/>
        <v>7700113</v>
      </c>
      <c r="O13" s="31">
        <f t="shared" si="0"/>
        <v>2756874</v>
      </c>
      <c r="P13" s="31">
        <f t="shared" si="0"/>
        <v>2536620</v>
      </c>
      <c r="Q13" s="31">
        <f t="shared" si="0"/>
        <v>2836877</v>
      </c>
      <c r="R13" s="31">
        <f t="shared" si="0"/>
        <v>8130371</v>
      </c>
      <c r="S13" s="31">
        <f t="shared" si="0"/>
        <v>2735722</v>
      </c>
      <c r="T13" s="31">
        <f t="shared" si="0"/>
        <v>2576055</v>
      </c>
      <c r="U13" s="31">
        <f t="shared" si="0"/>
        <v>1525201</v>
      </c>
      <c r="V13" s="31">
        <f t="shared" si="0"/>
        <v>6836978</v>
      </c>
      <c r="W13" s="31">
        <f t="shared" si="0"/>
        <v>67946458</v>
      </c>
      <c r="X13" s="31">
        <f t="shared" si="0"/>
        <v>-6792249</v>
      </c>
      <c r="Y13" s="31">
        <f t="shared" si="0"/>
        <v>74738707</v>
      </c>
      <c r="Z13" s="32">
        <f>+IF(X13&lt;&gt;0,+(Y13/X13)*100,0)</f>
        <v>-1100.3528728113472</v>
      </c>
      <c r="AA13" s="33">
        <f>SUM(AA6:AA12)</f>
        <v>-6792249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-2042142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-2042142</v>
      </c>
      <c r="Y17" s="24">
        <v>2042142</v>
      </c>
      <c r="Z17" s="25">
        <v>-100</v>
      </c>
      <c r="AA17" s="26">
        <v>-2042142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-2042142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-2042142</v>
      </c>
      <c r="Y25" s="36">
        <f t="shared" si="1"/>
        <v>2042142</v>
      </c>
      <c r="Z25" s="37">
        <f>+IF(X25&lt;&gt;0,+(Y25/X25)*100,0)</f>
        <v>-100</v>
      </c>
      <c r="AA25" s="38">
        <f>SUM(AA15:AA24)</f>
        <v>-2042142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-8834391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2576912</v>
      </c>
      <c r="L26" s="31">
        <f t="shared" si="2"/>
        <v>2553787</v>
      </c>
      <c r="M26" s="31">
        <f t="shared" si="2"/>
        <v>2569414</v>
      </c>
      <c r="N26" s="31">
        <f t="shared" si="2"/>
        <v>7700113</v>
      </c>
      <c r="O26" s="31">
        <f t="shared" si="2"/>
        <v>2756874</v>
      </c>
      <c r="P26" s="31">
        <f t="shared" si="2"/>
        <v>2536620</v>
      </c>
      <c r="Q26" s="31">
        <f t="shared" si="2"/>
        <v>2836877</v>
      </c>
      <c r="R26" s="31">
        <f t="shared" si="2"/>
        <v>8130371</v>
      </c>
      <c r="S26" s="31">
        <f t="shared" si="2"/>
        <v>2735722</v>
      </c>
      <c r="T26" s="31">
        <f t="shared" si="2"/>
        <v>2576055</v>
      </c>
      <c r="U26" s="31">
        <f t="shared" si="2"/>
        <v>1525201</v>
      </c>
      <c r="V26" s="31">
        <f t="shared" si="2"/>
        <v>6836978</v>
      </c>
      <c r="W26" s="31">
        <f t="shared" si="2"/>
        <v>67946458</v>
      </c>
      <c r="X26" s="31">
        <f t="shared" si="2"/>
        <v>-8834391</v>
      </c>
      <c r="Y26" s="31">
        <f t="shared" si="2"/>
        <v>76780849</v>
      </c>
      <c r="Z26" s="32">
        <f>+IF(X26&lt;&gt;0,+(Y26/X26)*100,0)</f>
        <v>-869.11309449627026</v>
      </c>
      <c r="AA26" s="33">
        <f>+AA13+AA25</f>
        <v>-8834391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3161890</v>
      </c>
      <c r="G32" s="20">
        <v>-2177</v>
      </c>
      <c r="H32" s="20">
        <v>1040000</v>
      </c>
      <c r="I32" s="20">
        <v>8002767</v>
      </c>
      <c r="J32" s="20">
        <v>9040590</v>
      </c>
      <c r="K32" s="20">
        <v>668315</v>
      </c>
      <c r="L32" s="20">
        <v>389748</v>
      </c>
      <c r="M32" s="20">
        <v>503612</v>
      </c>
      <c r="N32" s="20">
        <v>1561675</v>
      </c>
      <c r="O32" s="20">
        <v>-8275</v>
      </c>
      <c r="P32" s="20">
        <v>129127</v>
      </c>
      <c r="Q32" s="20">
        <v>643374</v>
      </c>
      <c r="R32" s="20">
        <v>764226</v>
      </c>
      <c r="S32" s="20">
        <v>1082385</v>
      </c>
      <c r="T32" s="20">
        <v>581560</v>
      </c>
      <c r="U32" s="20">
        <v>636441</v>
      </c>
      <c r="V32" s="20">
        <v>2300386</v>
      </c>
      <c r="W32" s="20">
        <v>13666877</v>
      </c>
      <c r="X32" s="20">
        <v>3161890</v>
      </c>
      <c r="Y32" s="20">
        <v>10504987</v>
      </c>
      <c r="Z32" s="21">
        <v>332.2375857477648</v>
      </c>
      <c r="AA32" s="22">
        <v>3161890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-1023000</v>
      </c>
      <c r="G33" s="20"/>
      <c r="H33" s="20"/>
      <c r="I33" s="20"/>
      <c r="J33" s="20"/>
      <c r="K33" s="20"/>
      <c r="L33" s="20"/>
      <c r="M33" s="20"/>
      <c r="N33" s="20"/>
      <c r="O33" s="20">
        <v>-301000</v>
      </c>
      <c r="P33" s="20"/>
      <c r="Q33" s="20"/>
      <c r="R33" s="20">
        <v>-301000</v>
      </c>
      <c r="S33" s="20"/>
      <c r="T33" s="20">
        <v>10</v>
      </c>
      <c r="U33" s="20">
        <v>-722000</v>
      </c>
      <c r="V33" s="20">
        <v>-721990</v>
      </c>
      <c r="W33" s="20">
        <v>-1022990</v>
      </c>
      <c r="X33" s="20">
        <v>-1023000</v>
      </c>
      <c r="Y33" s="20">
        <v>10</v>
      </c>
      <c r="Z33" s="21"/>
      <c r="AA33" s="22">
        <v>-1023000</v>
      </c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2138890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668315</v>
      </c>
      <c r="L37" s="31">
        <f t="shared" si="3"/>
        <v>389748</v>
      </c>
      <c r="M37" s="31">
        <f t="shared" si="3"/>
        <v>503612</v>
      </c>
      <c r="N37" s="31">
        <f t="shared" si="3"/>
        <v>1561675</v>
      </c>
      <c r="O37" s="31">
        <f t="shared" si="3"/>
        <v>-309275</v>
      </c>
      <c r="P37" s="31">
        <f t="shared" si="3"/>
        <v>129127</v>
      </c>
      <c r="Q37" s="31">
        <f t="shared" si="3"/>
        <v>643374</v>
      </c>
      <c r="R37" s="31">
        <f t="shared" si="3"/>
        <v>463226</v>
      </c>
      <c r="S37" s="31">
        <f t="shared" si="3"/>
        <v>1082385</v>
      </c>
      <c r="T37" s="31">
        <f t="shared" si="3"/>
        <v>581570</v>
      </c>
      <c r="U37" s="31">
        <f t="shared" si="3"/>
        <v>-85559</v>
      </c>
      <c r="V37" s="31">
        <f t="shared" si="3"/>
        <v>1578396</v>
      </c>
      <c r="W37" s="31">
        <f t="shared" si="3"/>
        <v>42415229</v>
      </c>
      <c r="X37" s="31">
        <f t="shared" si="3"/>
        <v>2138890</v>
      </c>
      <c r="Y37" s="31">
        <f t="shared" si="3"/>
        <v>40276339</v>
      </c>
      <c r="Z37" s="32">
        <f>+IF(X37&lt;&gt;0,+(Y37/X37)*100,0)</f>
        <v>1883.048637377331</v>
      </c>
      <c r="AA37" s="33">
        <f>SUM(AA29:AA36)</f>
        <v>2138890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2138890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668315</v>
      </c>
      <c r="L44" s="31">
        <f t="shared" si="5"/>
        <v>389748</v>
      </c>
      <c r="M44" s="31">
        <f t="shared" si="5"/>
        <v>503612</v>
      </c>
      <c r="N44" s="31">
        <f t="shared" si="5"/>
        <v>1561675</v>
      </c>
      <c r="O44" s="31">
        <f t="shared" si="5"/>
        <v>-309275</v>
      </c>
      <c r="P44" s="31">
        <f t="shared" si="5"/>
        <v>129127</v>
      </c>
      <c r="Q44" s="31">
        <f t="shared" si="5"/>
        <v>643374</v>
      </c>
      <c r="R44" s="31">
        <f t="shared" si="5"/>
        <v>463226</v>
      </c>
      <c r="S44" s="31">
        <f t="shared" si="5"/>
        <v>1082385</v>
      </c>
      <c r="T44" s="31">
        <f t="shared" si="5"/>
        <v>581570</v>
      </c>
      <c r="U44" s="31">
        <f t="shared" si="5"/>
        <v>-85559</v>
      </c>
      <c r="V44" s="31">
        <f t="shared" si="5"/>
        <v>1578396</v>
      </c>
      <c r="W44" s="31">
        <f t="shared" si="5"/>
        <v>42415229</v>
      </c>
      <c r="X44" s="31">
        <f t="shared" si="5"/>
        <v>2138890</v>
      </c>
      <c r="Y44" s="31">
        <f t="shared" si="5"/>
        <v>40276339</v>
      </c>
      <c r="Z44" s="32">
        <f>+IF(X44&lt;&gt;0,+(Y44/X44)*100,0)</f>
        <v>1883.048637377331</v>
      </c>
      <c r="AA44" s="33">
        <f>+AA37+AA43</f>
        <v>2138890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-10973281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1908597</v>
      </c>
      <c r="L45" s="44">
        <f t="shared" si="6"/>
        <v>2164039</v>
      </c>
      <c r="M45" s="44">
        <f t="shared" si="6"/>
        <v>2065802</v>
      </c>
      <c r="N45" s="44">
        <f t="shared" si="6"/>
        <v>6138438</v>
      </c>
      <c r="O45" s="44">
        <f t="shared" si="6"/>
        <v>3066149</v>
      </c>
      <c r="P45" s="44">
        <f t="shared" si="6"/>
        <v>2407493</v>
      </c>
      <c r="Q45" s="44">
        <f t="shared" si="6"/>
        <v>2193503</v>
      </c>
      <c r="R45" s="44">
        <f t="shared" si="6"/>
        <v>7667145</v>
      </c>
      <c r="S45" s="44">
        <f t="shared" si="6"/>
        <v>1653337</v>
      </c>
      <c r="T45" s="44">
        <f t="shared" si="6"/>
        <v>1994485</v>
      </c>
      <c r="U45" s="44">
        <f t="shared" si="6"/>
        <v>1610760</v>
      </c>
      <c r="V45" s="44">
        <f t="shared" si="6"/>
        <v>5258582</v>
      </c>
      <c r="W45" s="44">
        <f t="shared" si="6"/>
        <v>25531229</v>
      </c>
      <c r="X45" s="44">
        <f t="shared" si="6"/>
        <v>-10973281</v>
      </c>
      <c r="Y45" s="44">
        <f t="shared" si="6"/>
        <v>36504510</v>
      </c>
      <c r="Z45" s="45">
        <f>+IF(X45&lt;&gt;0,+(Y45/X45)*100,0)</f>
        <v>-332.66723052111763</v>
      </c>
      <c r="AA45" s="46">
        <f>+AA26-AA44</f>
        <v>-10973281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8265974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>
        <v>487012</v>
      </c>
      <c r="L47" s="20">
        <v>481616</v>
      </c>
      <c r="M47" s="20">
        <v>607656</v>
      </c>
      <c r="N47" s="20">
        <v>1576284</v>
      </c>
      <c r="O47" s="20">
        <v>1463710</v>
      </c>
      <c r="P47" s="20">
        <v>837898</v>
      </c>
      <c r="Q47" s="20"/>
      <c r="R47" s="20">
        <v>2301608</v>
      </c>
      <c r="S47" s="20">
        <v>618</v>
      </c>
      <c r="T47" s="20">
        <v>-468740</v>
      </c>
      <c r="U47" s="20"/>
      <c r="V47" s="20">
        <v>-468122</v>
      </c>
      <c r="W47" s="20">
        <v>13155261</v>
      </c>
      <c r="X47" s="20"/>
      <c r="Y47" s="20">
        <v>13155261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8265974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487012</v>
      </c>
      <c r="L50" s="52">
        <f t="shared" si="7"/>
        <v>481616</v>
      </c>
      <c r="M50" s="52">
        <f t="shared" si="7"/>
        <v>607656</v>
      </c>
      <c r="N50" s="52">
        <f t="shared" si="7"/>
        <v>1576284</v>
      </c>
      <c r="O50" s="52">
        <f t="shared" si="7"/>
        <v>1463710</v>
      </c>
      <c r="P50" s="52">
        <f t="shared" si="7"/>
        <v>837898</v>
      </c>
      <c r="Q50" s="52">
        <f t="shared" si="7"/>
        <v>0</v>
      </c>
      <c r="R50" s="52">
        <f t="shared" si="7"/>
        <v>2301608</v>
      </c>
      <c r="S50" s="52">
        <f t="shared" si="7"/>
        <v>618</v>
      </c>
      <c r="T50" s="52">
        <f t="shared" si="7"/>
        <v>-468740</v>
      </c>
      <c r="U50" s="52">
        <f t="shared" si="7"/>
        <v>0</v>
      </c>
      <c r="V50" s="52">
        <f t="shared" si="7"/>
        <v>-468122</v>
      </c>
      <c r="W50" s="52">
        <f t="shared" si="7"/>
        <v>13155261</v>
      </c>
      <c r="X50" s="52">
        <f t="shared" si="7"/>
        <v>0</v>
      </c>
      <c r="Y50" s="52">
        <f t="shared" si="7"/>
        <v>13155261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-74023886</v>
      </c>
      <c r="G6" s="20"/>
      <c r="H6" s="20">
        <v>174169</v>
      </c>
      <c r="I6" s="20">
        <v>7911</v>
      </c>
      <c r="J6" s="20">
        <v>182080</v>
      </c>
      <c r="K6" s="20">
        <v>381758</v>
      </c>
      <c r="L6" s="20">
        <v>192699</v>
      </c>
      <c r="M6" s="20">
        <v>125136</v>
      </c>
      <c r="N6" s="20">
        <v>699593</v>
      </c>
      <c r="O6" s="20">
        <v>165901</v>
      </c>
      <c r="P6" s="20"/>
      <c r="Q6" s="20"/>
      <c r="R6" s="20">
        <v>165901</v>
      </c>
      <c r="S6" s="20"/>
      <c r="T6" s="20"/>
      <c r="U6" s="20"/>
      <c r="V6" s="20"/>
      <c r="W6" s="20">
        <v>1047574</v>
      </c>
      <c r="X6" s="20">
        <v>-74023886</v>
      </c>
      <c r="Y6" s="20">
        <v>75071460</v>
      </c>
      <c r="Z6" s="21">
        <v>-101.41518374217749</v>
      </c>
      <c r="AA6" s="22">
        <v>-74023886</v>
      </c>
    </row>
    <row r="7" spans="1:27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-418507</v>
      </c>
      <c r="G7" s="20"/>
      <c r="H7" s="20">
        <v>-18304647</v>
      </c>
      <c r="I7" s="20">
        <v>276731</v>
      </c>
      <c r="J7" s="20">
        <v>-18027916</v>
      </c>
      <c r="K7" s="20">
        <v>871106</v>
      </c>
      <c r="L7" s="20">
        <v>802363</v>
      </c>
      <c r="M7" s="20">
        <v>1197855</v>
      </c>
      <c r="N7" s="20">
        <v>2871324</v>
      </c>
      <c r="O7" s="20">
        <v>1093092</v>
      </c>
      <c r="P7" s="20"/>
      <c r="Q7" s="20"/>
      <c r="R7" s="20">
        <v>1093092</v>
      </c>
      <c r="S7" s="20"/>
      <c r="T7" s="20"/>
      <c r="U7" s="20"/>
      <c r="V7" s="20"/>
      <c r="W7" s="20">
        <v>-14063500</v>
      </c>
      <c r="X7" s="20">
        <v>-418507</v>
      </c>
      <c r="Y7" s="20">
        <v>-13644993</v>
      </c>
      <c r="Z7" s="21">
        <v>3260.3977950189601</v>
      </c>
      <c r="AA7" s="22">
        <v>-418507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-74442393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1252864</v>
      </c>
      <c r="L13" s="31">
        <f t="shared" si="0"/>
        <v>995062</v>
      </c>
      <c r="M13" s="31">
        <f t="shared" si="0"/>
        <v>1322991</v>
      </c>
      <c r="N13" s="31">
        <f t="shared" si="0"/>
        <v>3570917</v>
      </c>
      <c r="O13" s="31">
        <f t="shared" si="0"/>
        <v>1258993</v>
      </c>
      <c r="P13" s="31">
        <f t="shared" si="0"/>
        <v>0</v>
      </c>
      <c r="Q13" s="31">
        <f t="shared" si="0"/>
        <v>0</v>
      </c>
      <c r="R13" s="31">
        <f t="shared" si="0"/>
        <v>1258993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-13015926</v>
      </c>
      <c r="X13" s="31">
        <f t="shared" si="0"/>
        <v>-74442393</v>
      </c>
      <c r="Y13" s="31">
        <f t="shared" si="0"/>
        <v>61426467</v>
      </c>
      <c r="Z13" s="32">
        <f>+IF(X13&lt;&gt;0,+(Y13/X13)*100,0)</f>
        <v>-82.515438481404004</v>
      </c>
      <c r="AA13" s="33">
        <f>SUM(AA6:AA12)</f>
        <v>-74442393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>
        <v>465198</v>
      </c>
      <c r="P17" s="24">
        <v>85353</v>
      </c>
      <c r="Q17" s="20"/>
      <c r="R17" s="24">
        <v>550551</v>
      </c>
      <c r="S17" s="24"/>
      <c r="T17" s="20"/>
      <c r="U17" s="24"/>
      <c r="V17" s="24"/>
      <c r="W17" s="24">
        <v>-633673</v>
      </c>
      <c r="X17" s="20"/>
      <c r="Y17" s="24">
        <v>-633673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465198</v>
      </c>
      <c r="P25" s="36">
        <f t="shared" si="1"/>
        <v>85353</v>
      </c>
      <c r="Q25" s="36">
        <f t="shared" si="1"/>
        <v>0</v>
      </c>
      <c r="R25" s="36">
        <f t="shared" si="1"/>
        <v>550551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-633673</v>
      </c>
      <c r="X25" s="36">
        <f t="shared" si="1"/>
        <v>0</v>
      </c>
      <c r="Y25" s="36">
        <f t="shared" si="1"/>
        <v>-633673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-74442393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1252864</v>
      </c>
      <c r="L26" s="31">
        <f t="shared" si="2"/>
        <v>995062</v>
      </c>
      <c r="M26" s="31">
        <f t="shared" si="2"/>
        <v>1322991</v>
      </c>
      <c r="N26" s="31">
        <f t="shared" si="2"/>
        <v>3570917</v>
      </c>
      <c r="O26" s="31">
        <f t="shared" si="2"/>
        <v>1724191</v>
      </c>
      <c r="P26" s="31">
        <f t="shared" si="2"/>
        <v>85353</v>
      </c>
      <c r="Q26" s="31">
        <f t="shared" si="2"/>
        <v>0</v>
      </c>
      <c r="R26" s="31">
        <f t="shared" si="2"/>
        <v>1809544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-13649599</v>
      </c>
      <c r="X26" s="31">
        <f t="shared" si="2"/>
        <v>-74442393</v>
      </c>
      <c r="Y26" s="31">
        <f t="shared" si="2"/>
        <v>60792794</v>
      </c>
      <c r="Z26" s="32">
        <f>+IF(X26&lt;&gt;0,+(Y26/X26)*100,0)</f>
        <v>-81.664212487097245</v>
      </c>
      <c r="AA26" s="33">
        <f>+AA13+AA25</f>
        <v>-74442393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/>
      <c r="N31" s="20">
        <v>-1</v>
      </c>
      <c r="O31" s="20"/>
      <c r="P31" s="20"/>
      <c r="Q31" s="20"/>
      <c r="R31" s="20"/>
      <c r="S31" s="20"/>
      <c r="T31" s="20"/>
      <c r="U31" s="20"/>
      <c r="V31" s="20"/>
      <c r="W31" s="20">
        <v>-1</v>
      </c>
      <c r="X31" s="20"/>
      <c r="Y31" s="20">
        <v>-1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-71053710</v>
      </c>
      <c r="G32" s="20"/>
      <c r="H32" s="20">
        <v>-13989</v>
      </c>
      <c r="I32" s="20">
        <v>-2751</v>
      </c>
      <c r="J32" s="20">
        <v>-16740</v>
      </c>
      <c r="K32" s="20">
        <v>-35679</v>
      </c>
      <c r="L32" s="20">
        <v>-26332</v>
      </c>
      <c r="M32" s="20">
        <v>-10921</v>
      </c>
      <c r="N32" s="20">
        <v>-72932</v>
      </c>
      <c r="O32" s="20">
        <v>-10984</v>
      </c>
      <c r="P32" s="20"/>
      <c r="Q32" s="20"/>
      <c r="R32" s="20">
        <v>-10984</v>
      </c>
      <c r="S32" s="20"/>
      <c r="T32" s="20"/>
      <c r="U32" s="20"/>
      <c r="V32" s="20"/>
      <c r="W32" s="20">
        <v>-100656</v>
      </c>
      <c r="X32" s="20">
        <v>-71053710</v>
      </c>
      <c r="Y32" s="20">
        <v>70953054</v>
      </c>
      <c r="Z32" s="21">
        <v>-99.858338150112075</v>
      </c>
      <c r="AA32" s="22">
        <v>-71053710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>
        <v>168911</v>
      </c>
      <c r="L35" s="20">
        <v>138897</v>
      </c>
      <c r="M35" s="20">
        <v>173976</v>
      </c>
      <c r="N35" s="20">
        <v>481784</v>
      </c>
      <c r="O35" s="20">
        <v>166676</v>
      </c>
      <c r="P35" s="20"/>
      <c r="Q35" s="20"/>
      <c r="R35" s="20">
        <v>166676</v>
      </c>
      <c r="S35" s="20"/>
      <c r="T35" s="20"/>
      <c r="U35" s="20"/>
      <c r="V35" s="20"/>
      <c r="W35" s="20">
        <v>850691</v>
      </c>
      <c r="X35" s="20"/>
      <c r="Y35" s="20">
        <v>850691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-71053710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133232</v>
      </c>
      <c r="L37" s="31">
        <f t="shared" si="3"/>
        <v>112564</v>
      </c>
      <c r="M37" s="31">
        <f t="shared" si="3"/>
        <v>163055</v>
      </c>
      <c r="N37" s="31">
        <f t="shared" si="3"/>
        <v>408851</v>
      </c>
      <c r="O37" s="31">
        <f t="shared" si="3"/>
        <v>155692</v>
      </c>
      <c r="P37" s="31">
        <f t="shared" si="3"/>
        <v>0</v>
      </c>
      <c r="Q37" s="31">
        <f t="shared" si="3"/>
        <v>0</v>
      </c>
      <c r="R37" s="31">
        <f t="shared" si="3"/>
        <v>155692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750034</v>
      </c>
      <c r="X37" s="31">
        <f t="shared" si="3"/>
        <v>-71053710</v>
      </c>
      <c r="Y37" s="31">
        <f t="shared" si="3"/>
        <v>71803744</v>
      </c>
      <c r="Z37" s="32">
        <f>+IF(X37&lt;&gt;0,+(Y37/X37)*100,0)</f>
        <v>-101.05558738593663</v>
      </c>
      <c r="AA37" s="33">
        <f>SUM(AA29:AA36)</f>
        <v>-71053710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-71053710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133232</v>
      </c>
      <c r="L44" s="31">
        <f t="shared" si="5"/>
        <v>112564</v>
      </c>
      <c r="M44" s="31">
        <f t="shared" si="5"/>
        <v>163055</v>
      </c>
      <c r="N44" s="31">
        <f t="shared" si="5"/>
        <v>408851</v>
      </c>
      <c r="O44" s="31">
        <f t="shared" si="5"/>
        <v>155692</v>
      </c>
      <c r="P44" s="31">
        <f t="shared" si="5"/>
        <v>0</v>
      </c>
      <c r="Q44" s="31">
        <f t="shared" si="5"/>
        <v>0</v>
      </c>
      <c r="R44" s="31">
        <f t="shared" si="5"/>
        <v>155692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750034</v>
      </c>
      <c r="X44" s="31">
        <f t="shared" si="5"/>
        <v>-71053710</v>
      </c>
      <c r="Y44" s="31">
        <f t="shared" si="5"/>
        <v>71803744</v>
      </c>
      <c r="Z44" s="32">
        <f>+IF(X44&lt;&gt;0,+(Y44/X44)*100,0)</f>
        <v>-101.05558738593663</v>
      </c>
      <c r="AA44" s="33">
        <f>+AA37+AA43</f>
        <v>-71053710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-3388683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1119632</v>
      </c>
      <c r="L45" s="44">
        <f t="shared" si="6"/>
        <v>882498</v>
      </c>
      <c r="M45" s="44">
        <f t="shared" si="6"/>
        <v>1159936</v>
      </c>
      <c r="N45" s="44">
        <f t="shared" si="6"/>
        <v>3162066</v>
      </c>
      <c r="O45" s="44">
        <f t="shared" si="6"/>
        <v>1568499</v>
      </c>
      <c r="P45" s="44">
        <f t="shared" si="6"/>
        <v>85353</v>
      </c>
      <c r="Q45" s="44">
        <f t="shared" si="6"/>
        <v>0</v>
      </c>
      <c r="R45" s="44">
        <f t="shared" si="6"/>
        <v>1653852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-14399633</v>
      </c>
      <c r="X45" s="44">
        <f t="shared" si="6"/>
        <v>-3388683</v>
      </c>
      <c r="Y45" s="44">
        <f t="shared" si="6"/>
        <v>-11010950</v>
      </c>
      <c r="Z45" s="45">
        <f>+IF(X45&lt;&gt;0,+(Y45/X45)*100,0)</f>
        <v>324.93301970116414</v>
      </c>
      <c r="AA45" s="46">
        <f>+AA26-AA44</f>
        <v>-3388683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-3388683</v>
      </c>
      <c r="G47" s="20"/>
      <c r="H47" s="20"/>
      <c r="I47" s="20">
        <v>-9143226</v>
      </c>
      <c r="J47" s="20">
        <v>-9143226</v>
      </c>
      <c r="K47" s="20">
        <v>-634331</v>
      </c>
      <c r="L47" s="20">
        <v>-1857989</v>
      </c>
      <c r="M47" s="20">
        <v>-198587</v>
      </c>
      <c r="N47" s="20">
        <v>-2690907</v>
      </c>
      <c r="O47" s="20">
        <v>74390</v>
      </c>
      <c r="P47" s="20"/>
      <c r="Q47" s="20"/>
      <c r="R47" s="20">
        <v>74390</v>
      </c>
      <c r="S47" s="20"/>
      <c r="T47" s="20"/>
      <c r="U47" s="20"/>
      <c r="V47" s="20"/>
      <c r="W47" s="20">
        <v>-11759743</v>
      </c>
      <c r="X47" s="20">
        <v>-3388683</v>
      </c>
      <c r="Y47" s="20">
        <v>-8371060</v>
      </c>
      <c r="Z47" s="47">
        <v>247.02989332433867</v>
      </c>
      <c r="AA47" s="22">
        <v>-3388683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-3388683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-634331</v>
      </c>
      <c r="L50" s="52">
        <f t="shared" si="7"/>
        <v>-1857989</v>
      </c>
      <c r="M50" s="52">
        <f t="shared" si="7"/>
        <v>-198587</v>
      </c>
      <c r="N50" s="52">
        <f t="shared" si="7"/>
        <v>-2690907</v>
      </c>
      <c r="O50" s="52">
        <f t="shared" si="7"/>
        <v>74390</v>
      </c>
      <c r="P50" s="52">
        <f t="shared" si="7"/>
        <v>0</v>
      </c>
      <c r="Q50" s="52">
        <f t="shared" si="7"/>
        <v>0</v>
      </c>
      <c r="R50" s="52">
        <f t="shared" si="7"/>
        <v>74390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-11759743</v>
      </c>
      <c r="X50" s="52">
        <f t="shared" si="7"/>
        <v>-3388683</v>
      </c>
      <c r="Y50" s="52">
        <f t="shared" si="7"/>
        <v>-8371060</v>
      </c>
      <c r="Z50" s="53">
        <f>+IF(X50&lt;&gt;0,+(Y50/X50)*100,0)</f>
        <v>247.02989332433867</v>
      </c>
      <c r="AA50" s="54">
        <f>SUM(AA47:AA49)</f>
        <v>-3388683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-11956349</v>
      </c>
      <c r="G6" s="20">
        <v>2700455</v>
      </c>
      <c r="H6" s="20">
        <v>-452599</v>
      </c>
      <c r="I6" s="20">
        <v>224099</v>
      </c>
      <c r="J6" s="20">
        <v>2471955</v>
      </c>
      <c r="K6" s="20">
        <v>-87114</v>
      </c>
      <c r="L6" s="20">
        <v>-348595</v>
      </c>
      <c r="M6" s="20">
        <v>389570</v>
      </c>
      <c r="N6" s="20">
        <v>-46139</v>
      </c>
      <c r="O6" s="20">
        <v>-7817235</v>
      </c>
      <c r="P6" s="20">
        <v>-11975</v>
      </c>
      <c r="Q6" s="20">
        <v>278385</v>
      </c>
      <c r="R6" s="20">
        <v>-7550825</v>
      </c>
      <c r="S6" s="20">
        <v>-49824</v>
      </c>
      <c r="T6" s="20">
        <v>-255059</v>
      </c>
      <c r="U6" s="20">
        <v>8097429</v>
      </c>
      <c r="V6" s="20">
        <v>7792546</v>
      </c>
      <c r="W6" s="20">
        <v>2667537</v>
      </c>
      <c r="X6" s="20">
        <v>-11956349</v>
      </c>
      <c r="Y6" s="20">
        <v>14623886</v>
      </c>
      <c r="Z6" s="21">
        <v>-122.31063178232753</v>
      </c>
      <c r="AA6" s="22">
        <v>-11956349</v>
      </c>
    </row>
    <row r="7" spans="1:27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4849544</v>
      </c>
      <c r="G7" s="20">
        <v>6614269</v>
      </c>
      <c r="H7" s="20">
        <v>-885406</v>
      </c>
      <c r="I7" s="20">
        <v>228943</v>
      </c>
      <c r="J7" s="20">
        <v>5957806</v>
      </c>
      <c r="K7" s="20">
        <v>197399</v>
      </c>
      <c r="L7" s="20">
        <v>365439</v>
      </c>
      <c r="M7" s="20">
        <v>-93044</v>
      </c>
      <c r="N7" s="20">
        <v>469794</v>
      </c>
      <c r="O7" s="20">
        <v>363302</v>
      </c>
      <c r="P7" s="20">
        <v>124647</v>
      </c>
      <c r="Q7" s="20">
        <v>195279</v>
      </c>
      <c r="R7" s="20">
        <v>683228</v>
      </c>
      <c r="S7" s="20">
        <v>348622</v>
      </c>
      <c r="T7" s="20">
        <v>282495</v>
      </c>
      <c r="U7" s="20">
        <v>335680</v>
      </c>
      <c r="V7" s="20">
        <v>966797</v>
      </c>
      <c r="W7" s="20">
        <v>8077625</v>
      </c>
      <c r="X7" s="20">
        <v>4849544</v>
      </c>
      <c r="Y7" s="20">
        <v>3228081</v>
      </c>
      <c r="Z7" s="21">
        <v>66.564629581667887</v>
      </c>
      <c r="AA7" s="22">
        <v>4849544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-616400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>
        <v>25670</v>
      </c>
      <c r="T11" s="20">
        <v>-25670</v>
      </c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-7640625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110285</v>
      </c>
      <c r="L13" s="31">
        <f t="shared" si="0"/>
        <v>16844</v>
      </c>
      <c r="M13" s="31">
        <f t="shared" si="0"/>
        <v>296526</v>
      </c>
      <c r="N13" s="31">
        <f t="shared" si="0"/>
        <v>423655</v>
      </c>
      <c r="O13" s="31">
        <f t="shared" si="0"/>
        <v>-7453933</v>
      </c>
      <c r="P13" s="31">
        <f t="shared" si="0"/>
        <v>112672</v>
      </c>
      <c r="Q13" s="31">
        <f t="shared" si="0"/>
        <v>473664</v>
      </c>
      <c r="R13" s="31">
        <f t="shared" si="0"/>
        <v>-6867597</v>
      </c>
      <c r="S13" s="31">
        <f t="shared" si="0"/>
        <v>324468</v>
      </c>
      <c r="T13" s="31">
        <f t="shared" si="0"/>
        <v>1766</v>
      </c>
      <c r="U13" s="31">
        <f t="shared" si="0"/>
        <v>8433109</v>
      </c>
      <c r="V13" s="31">
        <f t="shared" si="0"/>
        <v>8759343</v>
      </c>
      <c r="W13" s="31">
        <f t="shared" si="0"/>
        <v>10211342</v>
      </c>
      <c r="X13" s="31">
        <f t="shared" si="0"/>
        <v>-7640625</v>
      </c>
      <c r="Y13" s="31">
        <f t="shared" si="0"/>
        <v>17851967</v>
      </c>
      <c r="Z13" s="32">
        <f>+IF(X13&lt;&gt;0,+(Y13/X13)*100,0)</f>
        <v>-233.64537586912064</v>
      </c>
      <c r="AA13" s="33">
        <f>SUM(AA6:AA12)</f>
        <v>-7640625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1360271</v>
      </c>
      <c r="G17" s="24">
        <v>1450400</v>
      </c>
      <c r="H17" s="24">
        <v>-229507</v>
      </c>
      <c r="I17" s="24"/>
      <c r="J17" s="20">
        <v>1220893</v>
      </c>
      <c r="K17" s="24"/>
      <c r="L17" s="24">
        <v>165600</v>
      </c>
      <c r="M17" s="20"/>
      <c r="N17" s="24">
        <v>165600</v>
      </c>
      <c r="O17" s="24"/>
      <c r="P17" s="24">
        <v>26560</v>
      </c>
      <c r="Q17" s="20"/>
      <c r="R17" s="24">
        <v>26560</v>
      </c>
      <c r="S17" s="24"/>
      <c r="T17" s="20">
        <v>30000</v>
      </c>
      <c r="U17" s="24">
        <v>-30000</v>
      </c>
      <c r="V17" s="24"/>
      <c r="W17" s="24">
        <v>1413053</v>
      </c>
      <c r="X17" s="20">
        <v>1360271</v>
      </c>
      <c r="Y17" s="24">
        <v>52782</v>
      </c>
      <c r="Z17" s="25">
        <v>3.8802562136515442</v>
      </c>
      <c r="AA17" s="26">
        <v>1360271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1360271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165600</v>
      </c>
      <c r="M25" s="36">
        <f t="shared" si="1"/>
        <v>0</v>
      </c>
      <c r="N25" s="36">
        <f t="shared" si="1"/>
        <v>165600</v>
      </c>
      <c r="O25" s="36">
        <f t="shared" si="1"/>
        <v>0</v>
      </c>
      <c r="P25" s="36">
        <f t="shared" si="1"/>
        <v>26560</v>
      </c>
      <c r="Q25" s="36">
        <f t="shared" si="1"/>
        <v>0</v>
      </c>
      <c r="R25" s="36">
        <f t="shared" si="1"/>
        <v>26560</v>
      </c>
      <c r="S25" s="36">
        <f t="shared" si="1"/>
        <v>0</v>
      </c>
      <c r="T25" s="36">
        <f t="shared" si="1"/>
        <v>30000</v>
      </c>
      <c r="U25" s="36">
        <f t="shared" si="1"/>
        <v>-30000</v>
      </c>
      <c r="V25" s="36">
        <f t="shared" si="1"/>
        <v>0</v>
      </c>
      <c r="W25" s="36">
        <f t="shared" si="1"/>
        <v>1413053</v>
      </c>
      <c r="X25" s="36">
        <f t="shared" si="1"/>
        <v>1360271</v>
      </c>
      <c r="Y25" s="36">
        <f t="shared" si="1"/>
        <v>52782</v>
      </c>
      <c r="Z25" s="37">
        <f>+IF(X25&lt;&gt;0,+(Y25/X25)*100,0)</f>
        <v>3.8802562136515442</v>
      </c>
      <c r="AA25" s="38">
        <f>SUM(AA15:AA24)</f>
        <v>1360271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-6280354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110285</v>
      </c>
      <c r="L26" s="31">
        <f t="shared" si="2"/>
        <v>182444</v>
      </c>
      <c r="M26" s="31">
        <f t="shared" si="2"/>
        <v>296526</v>
      </c>
      <c r="N26" s="31">
        <f t="shared" si="2"/>
        <v>589255</v>
      </c>
      <c r="O26" s="31">
        <f t="shared" si="2"/>
        <v>-7453933</v>
      </c>
      <c r="P26" s="31">
        <f t="shared" si="2"/>
        <v>139232</v>
      </c>
      <c r="Q26" s="31">
        <f t="shared" si="2"/>
        <v>473664</v>
      </c>
      <c r="R26" s="31">
        <f t="shared" si="2"/>
        <v>-6841037</v>
      </c>
      <c r="S26" s="31">
        <f t="shared" si="2"/>
        <v>324468</v>
      </c>
      <c r="T26" s="31">
        <f t="shared" si="2"/>
        <v>31766</v>
      </c>
      <c r="U26" s="31">
        <f t="shared" si="2"/>
        <v>8403109</v>
      </c>
      <c r="V26" s="31">
        <f t="shared" si="2"/>
        <v>8759343</v>
      </c>
      <c r="W26" s="31">
        <f t="shared" si="2"/>
        <v>11624395</v>
      </c>
      <c r="X26" s="31">
        <f t="shared" si="2"/>
        <v>-6280354</v>
      </c>
      <c r="Y26" s="31">
        <f t="shared" si="2"/>
        <v>17904749</v>
      </c>
      <c r="Z26" s="32">
        <f>+IF(X26&lt;&gt;0,+(Y26/X26)*100,0)</f>
        <v>-285.0913977142053</v>
      </c>
      <c r="AA26" s="33">
        <f>+AA13+AA25</f>
        <v>-6280354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-8748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>
        <v>-81</v>
      </c>
      <c r="R31" s="20">
        <v>-81</v>
      </c>
      <c r="S31" s="20"/>
      <c r="T31" s="20">
        <v>-81</v>
      </c>
      <c r="U31" s="20"/>
      <c r="V31" s="20">
        <v>-81</v>
      </c>
      <c r="W31" s="20">
        <v>-8910</v>
      </c>
      <c r="X31" s="20">
        <v>-8748</v>
      </c>
      <c r="Y31" s="20">
        <v>-162</v>
      </c>
      <c r="Z31" s="21">
        <v>1.8518518518518516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-525637</v>
      </c>
      <c r="G32" s="20">
        <v>499177</v>
      </c>
      <c r="H32" s="20">
        <v>-827026</v>
      </c>
      <c r="I32" s="20">
        <v>-41445</v>
      </c>
      <c r="J32" s="20">
        <v>-369294</v>
      </c>
      <c r="K32" s="20">
        <v>-66273</v>
      </c>
      <c r="L32" s="20">
        <v>-702</v>
      </c>
      <c r="M32" s="20">
        <v>-130878</v>
      </c>
      <c r="N32" s="20">
        <v>-197853</v>
      </c>
      <c r="O32" s="20">
        <v>-8030312</v>
      </c>
      <c r="P32" s="20">
        <v>-31556</v>
      </c>
      <c r="Q32" s="20">
        <v>-29487</v>
      </c>
      <c r="R32" s="20">
        <v>-8091355</v>
      </c>
      <c r="S32" s="20">
        <v>-63301</v>
      </c>
      <c r="T32" s="20">
        <v>-33382</v>
      </c>
      <c r="U32" s="20">
        <v>8010188</v>
      </c>
      <c r="V32" s="20">
        <v>7913505</v>
      </c>
      <c r="W32" s="20">
        <v>-744997</v>
      </c>
      <c r="X32" s="20">
        <v>-525637</v>
      </c>
      <c r="Y32" s="20">
        <v>-219360</v>
      </c>
      <c r="Z32" s="21">
        <v>41.732222046773728</v>
      </c>
      <c r="AA32" s="22">
        <v>-525637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525020</v>
      </c>
      <c r="G35" s="20">
        <v>543103</v>
      </c>
      <c r="H35" s="20">
        <v>14779</v>
      </c>
      <c r="I35" s="20">
        <v>113</v>
      </c>
      <c r="J35" s="20">
        <v>557995</v>
      </c>
      <c r="K35" s="20">
        <v>32429</v>
      </c>
      <c r="L35" s="20">
        <v>62497</v>
      </c>
      <c r="M35" s="20">
        <v>29439</v>
      </c>
      <c r="N35" s="20">
        <v>124365</v>
      </c>
      <c r="O35" s="20">
        <v>5413</v>
      </c>
      <c r="P35" s="20">
        <v>26610</v>
      </c>
      <c r="Q35" s="20">
        <v>20741</v>
      </c>
      <c r="R35" s="20">
        <v>52764</v>
      </c>
      <c r="S35" s="20">
        <v>14353</v>
      </c>
      <c r="T35" s="20">
        <v>31344</v>
      </c>
      <c r="U35" s="20">
        <v>16338</v>
      </c>
      <c r="V35" s="20">
        <v>62035</v>
      </c>
      <c r="W35" s="20">
        <v>797159</v>
      </c>
      <c r="X35" s="20">
        <v>525020</v>
      </c>
      <c r="Y35" s="20">
        <v>272139</v>
      </c>
      <c r="Z35" s="21">
        <v>51.834025370462079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-9365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-33844</v>
      </c>
      <c r="L37" s="31">
        <f t="shared" si="3"/>
        <v>61795</v>
      </c>
      <c r="M37" s="31">
        <f t="shared" si="3"/>
        <v>-101439</v>
      </c>
      <c r="N37" s="31">
        <f t="shared" si="3"/>
        <v>-73488</v>
      </c>
      <c r="O37" s="31">
        <f t="shared" si="3"/>
        <v>-8024899</v>
      </c>
      <c r="P37" s="31">
        <f t="shared" si="3"/>
        <v>-4946</v>
      </c>
      <c r="Q37" s="31">
        <f t="shared" si="3"/>
        <v>-8827</v>
      </c>
      <c r="R37" s="31">
        <f t="shared" si="3"/>
        <v>-8038672</v>
      </c>
      <c r="S37" s="31">
        <f t="shared" si="3"/>
        <v>-48948</v>
      </c>
      <c r="T37" s="31">
        <f t="shared" si="3"/>
        <v>-2119</v>
      </c>
      <c r="U37" s="31">
        <f t="shared" si="3"/>
        <v>8026526</v>
      </c>
      <c r="V37" s="31">
        <f t="shared" si="3"/>
        <v>7975459</v>
      </c>
      <c r="W37" s="31">
        <f t="shared" si="3"/>
        <v>43252</v>
      </c>
      <c r="X37" s="31">
        <f t="shared" si="3"/>
        <v>-9365</v>
      </c>
      <c r="Y37" s="31">
        <f t="shared" si="3"/>
        <v>52617</v>
      </c>
      <c r="Z37" s="32">
        <f>+IF(X37&lt;&gt;0,+(Y37/X37)*100,0)</f>
        <v>-561.84730379071016</v>
      </c>
      <c r="AA37" s="33">
        <f>SUM(AA29:AA36)</f>
        <v>-9365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-9365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-33844</v>
      </c>
      <c r="L44" s="31">
        <f t="shared" si="5"/>
        <v>61795</v>
      </c>
      <c r="M44" s="31">
        <f t="shared" si="5"/>
        <v>-101439</v>
      </c>
      <c r="N44" s="31">
        <f t="shared" si="5"/>
        <v>-73488</v>
      </c>
      <c r="O44" s="31">
        <f t="shared" si="5"/>
        <v>-8024899</v>
      </c>
      <c r="P44" s="31">
        <f t="shared" si="5"/>
        <v>-4946</v>
      </c>
      <c r="Q44" s="31">
        <f t="shared" si="5"/>
        <v>-8827</v>
      </c>
      <c r="R44" s="31">
        <f t="shared" si="5"/>
        <v>-8038672</v>
      </c>
      <c r="S44" s="31">
        <f t="shared" si="5"/>
        <v>-48948</v>
      </c>
      <c r="T44" s="31">
        <f t="shared" si="5"/>
        <v>-2119</v>
      </c>
      <c r="U44" s="31">
        <f t="shared" si="5"/>
        <v>8026526</v>
      </c>
      <c r="V44" s="31">
        <f t="shared" si="5"/>
        <v>7975459</v>
      </c>
      <c r="W44" s="31">
        <f t="shared" si="5"/>
        <v>43252</v>
      </c>
      <c r="X44" s="31">
        <f t="shared" si="5"/>
        <v>-9365</v>
      </c>
      <c r="Y44" s="31">
        <f t="shared" si="5"/>
        <v>52617</v>
      </c>
      <c r="Z44" s="32">
        <f>+IF(X44&lt;&gt;0,+(Y44/X44)*100,0)</f>
        <v>-561.84730379071016</v>
      </c>
      <c r="AA44" s="33">
        <f>+AA37+AA43</f>
        <v>-9365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-6270989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144129</v>
      </c>
      <c r="L45" s="44">
        <f t="shared" si="6"/>
        <v>120649</v>
      </c>
      <c r="M45" s="44">
        <f t="shared" si="6"/>
        <v>397965</v>
      </c>
      <c r="N45" s="44">
        <f t="shared" si="6"/>
        <v>662743</v>
      </c>
      <c r="O45" s="44">
        <f t="shared" si="6"/>
        <v>570966</v>
      </c>
      <c r="P45" s="44">
        <f t="shared" si="6"/>
        <v>144178</v>
      </c>
      <c r="Q45" s="44">
        <f t="shared" si="6"/>
        <v>482491</v>
      </c>
      <c r="R45" s="44">
        <f t="shared" si="6"/>
        <v>1197635</v>
      </c>
      <c r="S45" s="44">
        <f t="shared" si="6"/>
        <v>373416</v>
      </c>
      <c r="T45" s="44">
        <f t="shared" si="6"/>
        <v>33885</v>
      </c>
      <c r="U45" s="44">
        <f t="shared" si="6"/>
        <v>376583</v>
      </c>
      <c r="V45" s="44">
        <f t="shared" si="6"/>
        <v>783884</v>
      </c>
      <c r="W45" s="44">
        <f t="shared" si="6"/>
        <v>11581143</v>
      </c>
      <c r="X45" s="44">
        <f t="shared" si="6"/>
        <v>-6270989</v>
      </c>
      <c r="Y45" s="44">
        <f t="shared" si="6"/>
        <v>17852132</v>
      </c>
      <c r="Z45" s="45">
        <f>+IF(X45&lt;&gt;0,+(Y45/X45)*100,0)</f>
        <v>-284.67809463547138</v>
      </c>
      <c r="AA45" s="46">
        <f>+AA26-AA44</f>
        <v>-6270989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-74681821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>
        <v>-1201466</v>
      </c>
      <c r="L47" s="20">
        <v>-1075014</v>
      </c>
      <c r="M47" s="20">
        <v>-1226128</v>
      </c>
      <c r="N47" s="20">
        <v>-3502608</v>
      </c>
      <c r="O47" s="20">
        <v>-947227</v>
      </c>
      <c r="P47" s="20">
        <v>-1222162</v>
      </c>
      <c r="Q47" s="20">
        <v>-866845</v>
      </c>
      <c r="R47" s="20">
        <v>-3036234</v>
      </c>
      <c r="S47" s="20">
        <v>-994513</v>
      </c>
      <c r="T47" s="20">
        <v>-1677161</v>
      </c>
      <c r="U47" s="20">
        <v>-1433128</v>
      </c>
      <c r="V47" s="20">
        <v>-4104802</v>
      </c>
      <c r="W47" s="20">
        <v>-74873581</v>
      </c>
      <c r="X47" s="20">
        <v>-74681821</v>
      </c>
      <c r="Y47" s="20">
        <v>-191760</v>
      </c>
      <c r="Z47" s="47">
        <v>0.25676931471716524</v>
      </c>
      <c r="AA47" s="22">
        <v>-74681821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-74681821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-1201466</v>
      </c>
      <c r="L50" s="52">
        <f t="shared" si="7"/>
        <v>-1075014</v>
      </c>
      <c r="M50" s="52">
        <f t="shared" si="7"/>
        <v>-1226128</v>
      </c>
      <c r="N50" s="52">
        <f t="shared" si="7"/>
        <v>-3502608</v>
      </c>
      <c r="O50" s="52">
        <f t="shared" si="7"/>
        <v>-947227</v>
      </c>
      <c r="P50" s="52">
        <f t="shared" si="7"/>
        <v>-1222162</v>
      </c>
      <c r="Q50" s="52">
        <f t="shared" si="7"/>
        <v>-866845</v>
      </c>
      <c r="R50" s="52">
        <f t="shared" si="7"/>
        <v>-3036234</v>
      </c>
      <c r="S50" s="52">
        <f t="shared" si="7"/>
        <v>-994513</v>
      </c>
      <c r="T50" s="52">
        <f t="shared" si="7"/>
        <v>-1677161</v>
      </c>
      <c r="U50" s="52">
        <f t="shared" si="7"/>
        <v>-1433128</v>
      </c>
      <c r="V50" s="52">
        <f t="shared" si="7"/>
        <v>-4104802</v>
      </c>
      <c r="W50" s="52">
        <f t="shared" si="7"/>
        <v>-74873581</v>
      </c>
      <c r="X50" s="52">
        <f t="shared" si="7"/>
        <v>-74681821</v>
      </c>
      <c r="Y50" s="52">
        <f t="shared" si="7"/>
        <v>-191760</v>
      </c>
      <c r="Z50" s="53">
        <f>+IF(X50&lt;&gt;0,+(Y50/X50)*100,0)</f>
        <v>0.25676931471716524</v>
      </c>
      <c r="AA50" s="54">
        <f>SUM(AA47:AA49)</f>
        <v>-74681821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3531720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3531720</v>
      </c>
      <c r="Y6" s="20">
        <v>-3531720</v>
      </c>
      <c r="Z6" s="21">
        <v>-100</v>
      </c>
      <c r="AA6" s="22">
        <v>3531720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8084127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8084136</v>
      </c>
      <c r="Y7" s="20">
        <v>-8084136</v>
      </c>
      <c r="Z7" s="21">
        <v>-100</v>
      </c>
      <c r="AA7" s="22">
        <v>8084127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-200004</v>
      </c>
      <c r="Y10" s="20">
        <v>200004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95664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95664</v>
      </c>
      <c r="Y11" s="24">
        <v>-95664</v>
      </c>
      <c r="Z11" s="25">
        <v>-100</v>
      </c>
      <c r="AA11" s="26">
        <v>95664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11511511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11511516</v>
      </c>
      <c r="Y13" s="31">
        <f t="shared" si="0"/>
        <v>-11511516</v>
      </c>
      <c r="Z13" s="32">
        <f>+IF(X13&lt;&gt;0,+(Y13/X13)*100,0)</f>
        <v>-100</v>
      </c>
      <c r="AA13" s="33">
        <f>SUM(AA6:AA12)</f>
        <v>11511511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-756276</v>
      </c>
      <c r="Y17" s="24">
        <v>756276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-756276</v>
      </c>
      <c r="Y25" s="36">
        <f t="shared" si="1"/>
        <v>756276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10755233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10755240</v>
      </c>
      <c r="Y26" s="31">
        <f t="shared" si="2"/>
        <v>-10755240</v>
      </c>
      <c r="Z26" s="32">
        <f>+IF(X26&lt;&gt;0,+(Y26/X26)*100,0)</f>
        <v>-100</v>
      </c>
      <c r="AA26" s="33">
        <f>+AA13+AA25</f>
        <v>10755233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4230109</v>
      </c>
      <c r="Y35" s="20">
        <v>-4230109</v>
      </c>
      <c r="Z35" s="21">
        <v>-100</v>
      </c>
      <c r="AA35" s="22">
        <v>4230114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4230109</v>
      </c>
      <c r="Y37" s="31">
        <f t="shared" si="3"/>
        <v>-4230109</v>
      </c>
      <c r="Z37" s="32">
        <f>+IF(X37&lt;&gt;0,+(Y37/X37)*100,0)</f>
        <v>-100</v>
      </c>
      <c r="AA37" s="33">
        <f>SUM(AA29:AA36)</f>
        <v>4230114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4230109</v>
      </c>
      <c r="Y44" s="31">
        <f t="shared" si="5"/>
        <v>-4230109</v>
      </c>
      <c r="Z44" s="32">
        <f>+IF(X44&lt;&gt;0,+(Y44/X44)*100,0)</f>
        <v>-100</v>
      </c>
      <c r="AA44" s="33">
        <f>+AA37+AA43</f>
        <v>4230114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6525119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6525131</v>
      </c>
      <c r="Y45" s="44">
        <f t="shared" si="6"/>
        <v>-6525131</v>
      </c>
      <c r="Z45" s="45">
        <f>+IF(X45&lt;&gt;0,+(Y45/X45)*100,0)</f>
        <v>-100</v>
      </c>
      <c r="AA45" s="46">
        <f>+AA26-AA44</f>
        <v>6525119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2036004</v>
      </c>
      <c r="Y6" s="20">
        <v>-2036004</v>
      </c>
      <c r="Z6" s="21">
        <v>-100</v>
      </c>
      <c r="AA6" s="22">
        <v>2036004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2036004</v>
      </c>
      <c r="Y13" s="31">
        <f t="shared" si="0"/>
        <v>-2036004</v>
      </c>
      <c r="Z13" s="32">
        <f>+IF(X13&lt;&gt;0,+(Y13/X13)*100,0)</f>
        <v>-100</v>
      </c>
      <c r="AA13" s="33">
        <f>SUM(AA6:AA12)</f>
        <v>2036004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2036004</v>
      </c>
      <c r="Y26" s="31">
        <f t="shared" si="2"/>
        <v>-2036004</v>
      </c>
      <c r="Z26" s="32">
        <f>+IF(X26&lt;&gt;0,+(Y26/X26)*100,0)</f>
        <v>-100</v>
      </c>
      <c r="AA26" s="33">
        <f>+AA13+AA25</f>
        <v>2036004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>
        <v>916000</v>
      </c>
      <c r="M33" s="20"/>
      <c r="N33" s="20">
        <v>916000</v>
      </c>
      <c r="O33" s="20"/>
      <c r="P33" s="20">
        <v>612000</v>
      </c>
      <c r="Q33" s="20"/>
      <c r="R33" s="20">
        <v>612000</v>
      </c>
      <c r="S33" s="20"/>
      <c r="T33" s="20"/>
      <c r="U33" s="20">
        <v>255913</v>
      </c>
      <c r="V33" s="20">
        <v>255913</v>
      </c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916000</v>
      </c>
      <c r="M37" s="31">
        <f t="shared" si="3"/>
        <v>0</v>
      </c>
      <c r="N37" s="31">
        <f t="shared" si="3"/>
        <v>916000</v>
      </c>
      <c r="O37" s="31">
        <f t="shared" si="3"/>
        <v>0</v>
      </c>
      <c r="P37" s="31">
        <f t="shared" si="3"/>
        <v>612000</v>
      </c>
      <c r="Q37" s="31">
        <f t="shared" si="3"/>
        <v>0</v>
      </c>
      <c r="R37" s="31">
        <f t="shared" si="3"/>
        <v>612000</v>
      </c>
      <c r="S37" s="31">
        <f t="shared" si="3"/>
        <v>0</v>
      </c>
      <c r="T37" s="31">
        <f t="shared" si="3"/>
        <v>0</v>
      </c>
      <c r="U37" s="31">
        <f t="shared" si="3"/>
        <v>255913</v>
      </c>
      <c r="V37" s="31">
        <f t="shared" si="3"/>
        <v>255913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916000</v>
      </c>
      <c r="M44" s="31">
        <f t="shared" si="5"/>
        <v>0</v>
      </c>
      <c r="N44" s="31">
        <f t="shared" si="5"/>
        <v>916000</v>
      </c>
      <c r="O44" s="31">
        <f t="shared" si="5"/>
        <v>0</v>
      </c>
      <c r="P44" s="31">
        <f t="shared" si="5"/>
        <v>612000</v>
      </c>
      <c r="Q44" s="31">
        <f t="shared" si="5"/>
        <v>0</v>
      </c>
      <c r="R44" s="31">
        <f t="shared" si="5"/>
        <v>612000</v>
      </c>
      <c r="S44" s="31">
        <f t="shared" si="5"/>
        <v>0</v>
      </c>
      <c r="T44" s="31">
        <f t="shared" si="5"/>
        <v>0</v>
      </c>
      <c r="U44" s="31">
        <f t="shared" si="5"/>
        <v>255913</v>
      </c>
      <c r="V44" s="31">
        <f t="shared" si="5"/>
        <v>255913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-916000</v>
      </c>
      <c r="M45" s="44">
        <f t="shared" si="6"/>
        <v>0</v>
      </c>
      <c r="N45" s="44">
        <f t="shared" si="6"/>
        <v>-916000</v>
      </c>
      <c r="O45" s="44">
        <f t="shared" si="6"/>
        <v>0</v>
      </c>
      <c r="P45" s="44">
        <f t="shared" si="6"/>
        <v>-612000</v>
      </c>
      <c r="Q45" s="44">
        <f t="shared" si="6"/>
        <v>0</v>
      </c>
      <c r="R45" s="44">
        <f t="shared" si="6"/>
        <v>-612000</v>
      </c>
      <c r="S45" s="44">
        <f t="shared" si="6"/>
        <v>0</v>
      </c>
      <c r="T45" s="44">
        <f t="shared" si="6"/>
        <v>0</v>
      </c>
      <c r="U45" s="44">
        <f t="shared" si="6"/>
        <v>-255913</v>
      </c>
      <c r="V45" s="44">
        <f t="shared" si="6"/>
        <v>-255913</v>
      </c>
      <c r="W45" s="44">
        <f t="shared" si="6"/>
        <v>-715000</v>
      </c>
      <c r="X45" s="44">
        <f t="shared" si="6"/>
        <v>2036004</v>
      </c>
      <c r="Y45" s="44">
        <f t="shared" si="6"/>
        <v>-2751004</v>
      </c>
      <c r="Z45" s="45">
        <f>+IF(X45&lt;&gt;0,+(Y45/X45)*100,0)</f>
        <v>-135.11780919880314</v>
      </c>
      <c r="AA45" s="46">
        <f>+AA26-AA44</f>
        <v>2036004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>
        <v>3533413571</v>
      </c>
      <c r="L17" s="24"/>
      <c r="M17" s="20"/>
      <c r="N17" s="24">
        <v>3533413571</v>
      </c>
      <c r="O17" s="24"/>
      <c r="P17" s="24"/>
      <c r="Q17" s="20"/>
      <c r="R17" s="24"/>
      <c r="S17" s="24"/>
      <c r="T17" s="20"/>
      <c r="U17" s="24"/>
      <c r="V17" s="24"/>
      <c r="W17" s="24">
        <v>3533413571</v>
      </c>
      <c r="X17" s="20">
        <v>3503630304</v>
      </c>
      <c r="Y17" s="24">
        <v>29783267</v>
      </c>
      <c r="Z17" s="25">
        <v>0.85006876912776008</v>
      </c>
      <c r="AA17" s="26">
        <v>3503630300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3533413571</v>
      </c>
      <c r="L25" s="36">
        <f t="shared" si="1"/>
        <v>0</v>
      </c>
      <c r="M25" s="36">
        <f t="shared" si="1"/>
        <v>0</v>
      </c>
      <c r="N25" s="36">
        <f t="shared" si="1"/>
        <v>3533413571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3533413571</v>
      </c>
      <c r="X25" s="36">
        <f t="shared" si="1"/>
        <v>3503630304</v>
      </c>
      <c r="Y25" s="36">
        <f t="shared" si="1"/>
        <v>29783267</v>
      </c>
      <c r="Z25" s="37">
        <f>+IF(X25&lt;&gt;0,+(Y25/X25)*100,0)</f>
        <v>0.85006876912776008</v>
      </c>
      <c r="AA25" s="38">
        <f>SUM(AA15:AA24)</f>
        <v>3503630300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3533413571</v>
      </c>
      <c r="L26" s="31">
        <f t="shared" si="2"/>
        <v>0</v>
      </c>
      <c r="M26" s="31">
        <f t="shared" si="2"/>
        <v>0</v>
      </c>
      <c r="N26" s="31">
        <f t="shared" si="2"/>
        <v>3533413571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3533413571</v>
      </c>
      <c r="X26" s="31">
        <f t="shared" si="2"/>
        <v>3503630304</v>
      </c>
      <c r="Y26" s="31">
        <f t="shared" si="2"/>
        <v>29783267</v>
      </c>
      <c r="Z26" s="32">
        <f>+IF(X26&lt;&gt;0,+(Y26/X26)*100,0)</f>
        <v>0.85006876912776008</v>
      </c>
      <c r="AA26" s="33">
        <f>+AA13+AA25</f>
        <v>3503630300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3533413571</v>
      </c>
      <c r="L45" s="44">
        <f t="shared" si="6"/>
        <v>0</v>
      </c>
      <c r="M45" s="44">
        <f t="shared" si="6"/>
        <v>0</v>
      </c>
      <c r="N45" s="44">
        <f t="shared" si="6"/>
        <v>3533413571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3533413571</v>
      </c>
      <c r="X45" s="44">
        <f t="shared" si="6"/>
        <v>3503630304</v>
      </c>
      <c r="Y45" s="44">
        <f t="shared" si="6"/>
        <v>29783267</v>
      </c>
      <c r="Z45" s="45">
        <f>+IF(X45&lt;&gt;0,+(Y45/X45)*100,0)</f>
        <v>0.85006876912776008</v>
      </c>
      <c r="AA45" s="46">
        <f>+AA26-AA44</f>
        <v>3503630300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3503630304</v>
      </c>
      <c r="Y47" s="20">
        <v>-3503630304</v>
      </c>
      <c r="Z47" s="47">
        <v>-100</v>
      </c>
      <c r="AA47" s="22">
        <v>3503630300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3503630304</v>
      </c>
      <c r="Y50" s="52">
        <f t="shared" si="7"/>
        <v>-3503630304</v>
      </c>
      <c r="Z50" s="53">
        <f>+IF(X50&lt;&gt;0,+(Y50/X50)*100,0)</f>
        <v>-100</v>
      </c>
      <c r="AA50" s="54">
        <f>SUM(AA47:AA49)</f>
        <v>3503630300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188887018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>
        <v>-23458337</v>
      </c>
      <c r="P7" s="20">
        <v>12342257</v>
      </c>
      <c r="Q7" s="20">
        <v>11973314</v>
      </c>
      <c r="R7" s="20">
        <v>857234</v>
      </c>
      <c r="S7" s="20">
        <v>14600358</v>
      </c>
      <c r="T7" s="20">
        <v>13638017</v>
      </c>
      <c r="U7" s="20"/>
      <c r="V7" s="20">
        <v>28238375</v>
      </c>
      <c r="W7" s="20">
        <v>401529047</v>
      </c>
      <c r="X7" s="20">
        <v>188887018</v>
      </c>
      <c r="Y7" s="20">
        <v>212642029</v>
      </c>
      <c r="Z7" s="21">
        <v>112.57630685873816</v>
      </c>
      <c r="AA7" s="22">
        <v>188887018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188887018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-23458337</v>
      </c>
      <c r="P13" s="31">
        <f t="shared" si="0"/>
        <v>12342257</v>
      </c>
      <c r="Q13" s="31">
        <f t="shared" si="0"/>
        <v>11973314</v>
      </c>
      <c r="R13" s="31">
        <f t="shared" si="0"/>
        <v>857234</v>
      </c>
      <c r="S13" s="31">
        <f t="shared" si="0"/>
        <v>14600358</v>
      </c>
      <c r="T13" s="31">
        <f t="shared" si="0"/>
        <v>13638017</v>
      </c>
      <c r="U13" s="31">
        <f t="shared" si="0"/>
        <v>0</v>
      </c>
      <c r="V13" s="31">
        <f t="shared" si="0"/>
        <v>28238375</v>
      </c>
      <c r="W13" s="31">
        <f t="shared" si="0"/>
        <v>401529047</v>
      </c>
      <c r="X13" s="31">
        <f t="shared" si="0"/>
        <v>188887018</v>
      </c>
      <c r="Y13" s="31">
        <f t="shared" si="0"/>
        <v>212642029</v>
      </c>
      <c r="Z13" s="32">
        <f>+IF(X13&lt;&gt;0,+(Y13/X13)*100,0)</f>
        <v>112.57630685873816</v>
      </c>
      <c r="AA13" s="33">
        <f>SUM(AA6:AA12)</f>
        <v>188887018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60002962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>
        <v>1471929</v>
      </c>
      <c r="P17" s="24">
        <v>8482092</v>
      </c>
      <c r="Q17" s="20">
        <v>5394928</v>
      </c>
      <c r="R17" s="24">
        <v>15348949</v>
      </c>
      <c r="S17" s="24"/>
      <c r="T17" s="20">
        <v>1000763</v>
      </c>
      <c r="U17" s="24"/>
      <c r="V17" s="24">
        <v>1000763</v>
      </c>
      <c r="W17" s="24">
        <v>85031374</v>
      </c>
      <c r="X17" s="20">
        <v>60002962</v>
      </c>
      <c r="Y17" s="24">
        <v>25028412</v>
      </c>
      <c r="Z17" s="25">
        <v>41.711960819534212</v>
      </c>
      <c r="AA17" s="26">
        <v>60002962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60002962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1471929</v>
      </c>
      <c r="P25" s="36">
        <f t="shared" si="1"/>
        <v>8482092</v>
      </c>
      <c r="Q25" s="36">
        <f t="shared" si="1"/>
        <v>5394928</v>
      </c>
      <c r="R25" s="36">
        <f t="shared" si="1"/>
        <v>15348949</v>
      </c>
      <c r="S25" s="36">
        <f t="shared" si="1"/>
        <v>0</v>
      </c>
      <c r="T25" s="36">
        <f t="shared" si="1"/>
        <v>1000763</v>
      </c>
      <c r="U25" s="36">
        <f t="shared" si="1"/>
        <v>0</v>
      </c>
      <c r="V25" s="36">
        <f t="shared" si="1"/>
        <v>1000763</v>
      </c>
      <c r="W25" s="36">
        <f t="shared" si="1"/>
        <v>85031374</v>
      </c>
      <c r="X25" s="36">
        <f t="shared" si="1"/>
        <v>60002962</v>
      </c>
      <c r="Y25" s="36">
        <f t="shared" si="1"/>
        <v>25028412</v>
      </c>
      <c r="Z25" s="37">
        <f>+IF(X25&lt;&gt;0,+(Y25/X25)*100,0)</f>
        <v>41.711960819534212</v>
      </c>
      <c r="AA25" s="38">
        <f>SUM(AA15:AA24)</f>
        <v>60002962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248889980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-21986408</v>
      </c>
      <c r="P26" s="31">
        <f t="shared" si="2"/>
        <v>20824349</v>
      </c>
      <c r="Q26" s="31">
        <f t="shared" si="2"/>
        <v>17368242</v>
      </c>
      <c r="R26" s="31">
        <f t="shared" si="2"/>
        <v>16206183</v>
      </c>
      <c r="S26" s="31">
        <f t="shared" si="2"/>
        <v>14600358</v>
      </c>
      <c r="T26" s="31">
        <f t="shared" si="2"/>
        <v>14638780</v>
      </c>
      <c r="U26" s="31">
        <f t="shared" si="2"/>
        <v>0</v>
      </c>
      <c r="V26" s="31">
        <f t="shared" si="2"/>
        <v>29239138</v>
      </c>
      <c r="W26" s="31">
        <f t="shared" si="2"/>
        <v>486560421</v>
      </c>
      <c r="X26" s="31">
        <f t="shared" si="2"/>
        <v>248889980</v>
      </c>
      <c r="Y26" s="31">
        <f t="shared" si="2"/>
        <v>237670441</v>
      </c>
      <c r="Z26" s="32">
        <f>+IF(X26&lt;&gt;0,+(Y26/X26)*100,0)</f>
        <v>95.4921692709365</v>
      </c>
      <c r="AA26" s="33">
        <f>+AA13+AA25</f>
        <v>248889980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38635866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>
        <v>-210948</v>
      </c>
      <c r="P33" s="20">
        <v>-409773</v>
      </c>
      <c r="Q33" s="20">
        <v>-9570566</v>
      </c>
      <c r="R33" s="20">
        <v>-10191287</v>
      </c>
      <c r="S33" s="20">
        <v>-7496332</v>
      </c>
      <c r="T33" s="20"/>
      <c r="U33" s="20"/>
      <c r="V33" s="20">
        <v>-7496332</v>
      </c>
      <c r="W33" s="20">
        <v>-91486602</v>
      </c>
      <c r="X33" s="20">
        <v>38635866</v>
      </c>
      <c r="Y33" s="20">
        <v>-130122468</v>
      </c>
      <c r="Z33" s="21">
        <v>-336.79190211499332</v>
      </c>
      <c r="AA33" s="22">
        <v>38635866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147485450</v>
      </c>
      <c r="Y34" s="20">
        <v>15808465</v>
      </c>
      <c r="Z34" s="21">
        <v>10.71866072212547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>
        <v>1580611</v>
      </c>
      <c r="P35" s="20">
        <v>1471704</v>
      </c>
      <c r="Q35" s="20">
        <v>1283101</v>
      </c>
      <c r="R35" s="20">
        <v>4335416</v>
      </c>
      <c r="S35" s="20">
        <v>1510758</v>
      </c>
      <c r="T35" s="20">
        <v>1395859</v>
      </c>
      <c r="U35" s="20"/>
      <c r="V35" s="20">
        <v>2906617</v>
      </c>
      <c r="W35" s="20">
        <v>102114235</v>
      </c>
      <c r="X35" s="20"/>
      <c r="Y35" s="20">
        <v>102114235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186121316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1369663</v>
      </c>
      <c r="P37" s="31">
        <f t="shared" si="3"/>
        <v>1061931</v>
      </c>
      <c r="Q37" s="31">
        <f t="shared" si="3"/>
        <v>-8287465</v>
      </c>
      <c r="R37" s="31">
        <f t="shared" si="3"/>
        <v>-5855871</v>
      </c>
      <c r="S37" s="31">
        <f t="shared" si="3"/>
        <v>-5985574</v>
      </c>
      <c r="T37" s="31">
        <f t="shared" si="3"/>
        <v>1395859</v>
      </c>
      <c r="U37" s="31">
        <f t="shared" si="3"/>
        <v>0</v>
      </c>
      <c r="V37" s="31">
        <f t="shared" si="3"/>
        <v>-4589715</v>
      </c>
      <c r="W37" s="31">
        <f t="shared" si="3"/>
        <v>173921548</v>
      </c>
      <c r="X37" s="31">
        <f t="shared" si="3"/>
        <v>186121316</v>
      </c>
      <c r="Y37" s="31">
        <f t="shared" si="3"/>
        <v>-12199768</v>
      </c>
      <c r="Z37" s="32">
        <f>+IF(X37&lt;&gt;0,+(Y37/X37)*100,0)</f>
        <v>-6.554739812821869</v>
      </c>
      <c r="AA37" s="33">
        <f>SUM(AA29:AA36)</f>
        <v>186121316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186121316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1369663</v>
      </c>
      <c r="P44" s="31">
        <f t="shared" si="5"/>
        <v>1061931</v>
      </c>
      <c r="Q44" s="31">
        <f t="shared" si="5"/>
        <v>-8287465</v>
      </c>
      <c r="R44" s="31">
        <f t="shared" si="5"/>
        <v>-5855871</v>
      </c>
      <c r="S44" s="31">
        <f t="shared" si="5"/>
        <v>-5985574</v>
      </c>
      <c r="T44" s="31">
        <f t="shared" si="5"/>
        <v>1395859</v>
      </c>
      <c r="U44" s="31">
        <f t="shared" si="5"/>
        <v>0</v>
      </c>
      <c r="V44" s="31">
        <f t="shared" si="5"/>
        <v>-4589715</v>
      </c>
      <c r="W44" s="31">
        <f t="shared" si="5"/>
        <v>173921548</v>
      </c>
      <c r="X44" s="31">
        <f t="shared" si="5"/>
        <v>186121316</v>
      </c>
      <c r="Y44" s="31">
        <f t="shared" si="5"/>
        <v>-12199768</v>
      </c>
      <c r="Z44" s="32">
        <f>+IF(X44&lt;&gt;0,+(Y44/X44)*100,0)</f>
        <v>-6.554739812821869</v>
      </c>
      <c r="AA44" s="33">
        <f>+AA37+AA43</f>
        <v>186121316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62768664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-23356071</v>
      </c>
      <c r="P45" s="44">
        <f t="shared" si="6"/>
        <v>19762418</v>
      </c>
      <c r="Q45" s="44">
        <f t="shared" si="6"/>
        <v>25655707</v>
      </c>
      <c r="R45" s="44">
        <f t="shared" si="6"/>
        <v>22062054</v>
      </c>
      <c r="S45" s="44">
        <f t="shared" si="6"/>
        <v>20585932</v>
      </c>
      <c r="T45" s="44">
        <f t="shared" si="6"/>
        <v>13242921</v>
      </c>
      <c r="U45" s="44">
        <f t="shared" si="6"/>
        <v>0</v>
      </c>
      <c r="V45" s="44">
        <f t="shared" si="6"/>
        <v>33828853</v>
      </c>
      <c r="W45" s="44">
        <f t="shared" si="6"/>
        <v>312638873</v>
      </c>
      <c r="X45" s="44">
        <f t="shared" si="6"/>
        <v>62768664</v>
      </c>
      <c r="Y45" s="44">
        <f t="shared" si="6"/>
        <v>249870209</v>
      </c>
      <c r="Z45" s="45">
        <f>+IF(X45&lt;&gt;0,+(Y45/X45)*100,0)</f>
        <v>398.08113328650745</v>
      </c>
      <c r="AA45" s="46">
        <f>+AA26-AA44</f>
        <v>62768664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>
        <v>-22485646</v>
      </c>
      <c r="P47" s="20">
        <v>12871749</v>
      </c>
      <c r="Q47" s="20">
        <v>26881132</v>
      </c>
      <c r="R47" s="20">
        <v>17267235</v>
      </c>
      <c r="S47" s="20"/>
      <c r="T47" s="20">
        <v>36869222</v>
      </c>
      <c r="U47" s="20"/>
      <c r="V47" s="20">
        <v>36869222</v>
      </c>
      <c r="W47" s="20">
        <v>427622425</v>
      </c>
      <c r="X47" s="20"/>
      <c r="Y47" s="20">
        <v>427622425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-22485646</v>
      </c>
      <c r="P50" s="52">
        <f t="shared" si="7"/>
        <v>12871749</v>
      </c>
      <c r="Q50" s="52">
        <f t="shared" si="7"/>
        <v>26881132</v>
      </c>
      <c r="R50" s="52">
        <f t="shared" si="7"/>
        <v>17267235</v>
      </c>
      <c r="S50" s="52">
        <f t="shared" si="7"/>
        <v>0</v>
      </c>
      <c r="T50" s="52">
        <f t="shared" si="7"/>
        <v>36869222</v>
      </c>
      <c r="U50" s="52">
        <f t="shared" si="7"/>
        <v>0</v>
      </c>
      <c r="V50" s="52">
        <f t="shared" si="7"/>
        <v>36869222</v>
      </c>
      <c r="W50" s="52">
        <f t="shared" si="7"/>
        <v>427622425</v>
      </c>
      <c r="X50" s="52">
        <f t="shared" si="7"/>
        <v>0</v>
      </c>
      <c r="Y50" s="52">
        <f t="shared" si="7"/>
        <v>427622425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>
        <v>3127753</v>
      </c>
      <c r="L7" s="20">
        <v>3177492</v>
      </c>
      <c r="M7" s="20">
        <v>3140617</v>
      </c>
      <c r="N7" s="20">
        <v>9445862</v>
      </c>
      <c r="O7" s="20">
        <v>3144007</v>
      </c>
      <c r="P7" s="20">
        <v>3103579</v>
      </c>
      <c r="Q7" s="20">
        <v>3205829</v>
      </c>
      <c r="R7" s="20">
        <v>9453415</v>
      </c>
      <c r="S7" s="20">
        <v>3181060</v>
      </c>
      <c r="T7" s="20">
        <v>3132968</v>
      </c>
      <c r="U7" s="20">
        <v>-34024674</v>
      </c>
      <c r="V7" s="20">
        <v>-27710646</v>
      </c>
      <c r="W7" s="20">
        <v>14730232</v>
      </c>
      <c r="X7" s="20"/>
      <c r="Y7" s="20">
        <v>14730232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3127753</v>
      </c>
      <c r="L13" s="31">
        <f t="shared" si="0"/>
        <v>3177492</v>
      </c>
      <c r="M13" s="31">
        <f t="shared" si="0"/>
        <v>3140617</v>
      </c>
      <c r="N13" s="31">
        <f t="shared" si="0"/>
        <v>9445862</v>
      </c>
      <c r="O13" s="31">
        <f t="shared" si="0"/>
        <v>3144007</v>
      </c>
      <c r="P13" s="31">
        <f t="shared" si="0"/>
        <v>3103579</v>
      </c>
      <c r="Q13" s="31">
        <f t="shared" si="0"/>
        <v>3205829</v>
      </c>
      <c r="R13" s="31">
        <f t="shared" si="0"/>
        <v>9453415</v>
      </c>
      <c r="S13" s="31">
        <f t="shared" si="0"/>
        <v>3181060</v>
      </c>
      <c r="T13" s="31">
        <f t="shared" si="0"/>
        <v>3132968</v>
      </c>
      <c r="U13" s="31">
        <f t="shared" si="0"/>
        <v>-34024674</v>
      </c>
      <c r="V13" s="31">
        <f t="shared" si="0"/>
        <v>-27710646</v>
      </c>
      <c r="W13" s="31">
        <f t="shared" si="0"/>
        <v>14730232</v>
      </c>
      <c r="X13" s="31">
        <f t="shared" si="0"/>
        <v>0</v>
      </c>
      <c r="Y13" s="31">
        <f t="shared" si="0"/>
        <v>14730232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3127753</v>
      </c>
      <c r="L26" s="31">
        <f t="shared" si="2"/>
        <v>3177492</v>
      </c>
      <c r="M26" s="31">
        <f t="shared" si="2"/>
        <v>3140617</v>
      </c>
      <c r="N26" s="31">
        <f t="shared" si="2"/>
        <v>9445862</v>
      </c>
      <c r="O26" s="31">
        <f t="shared" si="2"/>
        <v>3144007</v>
      </c>
      <c r="P26" s="31">
        <f t="shared" si="2"/>
        <v>3103579</v>
      </c>
      <c r="Q26" s="31">
        <f t="shared" si="2"/>
        <v>3205829</v>
      </c>
      <c r="R26" s="31">
        <f t="shared" si="2"/>
        <v>9453415</v>
      </c>
      <c r="S26" s="31">
        <f t="shared" si="2"/>
        <v>3181060</v>
      </c>
      <c r="T26" s="31">
        <f t="shared" si="2"/>
        <v>3132968</v>
      </c>
      <c r="U26" s="31">
        <f t="shared" si="2"/>
        <v>-34024674</v>
      </c>
      <c r="V26" s="31">
        <f t="shared" si="2"/>
        <v>-27710646</v>
      </c>
      <c r="W26" s="31">
        <f t="shared" si="2"/>
        <v>15598633</v>
      </c>
      <c r="X26" s="31">
        <f t="shared" si="2"/>
        <v>0</v>
      </c>
      <c r="Y26" s="31">
        <f t="shared" si="2"/>
        <v>15598633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>
        <v>193082</v>
      </c>
      <c r="L35" s="20">
        <v>199037</v>
      </c>
      <c r="M35" s="20">
        <v>197469</v>
      </c>
      <c r="N35" s="20">
        <v>589588</v>
      </c>
      <c r="O35" s="20">
        <v>196485</v>
      </c>
      <c r="P35" s="20">
        <v>193887</v>
      </c>
      <c r="Q35" s="20">
        <v>205954</v>
      </c>
      <c r="R35" s="20">
        <v>596326</v>
      </c>
      <c r="S35" s="20">
        <v>201680</v>
      </c>
      <c r="T35" s="20">
        <v>193212</v>
      </c>
      <c r="U35" s="20">
        <v>-2615072</v>
      </c>
      <c r="V35" s="20">
        <v>-2220180</v>
      </c>
      <c r="W35" s="20">
        <v>11730912</v>
      </c>
      <c r="X35" s="20"/>
      <c r="Y35" s="20">
        <v>11730912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193082</v>
      </c>
      <c r="L37" s="31">
        <f t="shared" si="3"/>
        <v>199037</v>
      </c>
      <c r="M37" s="31">
        <f t="shared" si="3"/>
        <v>197469</v>
      </c>
      <c r="N37" s="31">
        <f t="shared" si="3"/>
        <v>589588</v>
      </c>
      <c r="O37" s="31">
        <f t="shared" si="3"/>
        <v>196485</v>
      </c>
      <c r="P37" s="31">
        <f t="shared" si="3"/>
        <v>193887</v>
      </c>
      <c r="Q37" s="31">
        <f t="shared" si="3"/>
        <v>205954</v>
      </c>
      <c r="R37" s="31">
        <f t="shared" si="3"/>
        <v>596326</v>
      </c>
      <c r="S37" s="31">
        <f t="shared" si="3"/>
        <v>201680</v>
      </c>
      <c r="T37" s="31">
        <f t="shared" si="3"/>
        <v>193212</v>
      </c>
      <c r="U37" s="31">
        <f t="shared" si="3"/>
        <v>-2615072</v>
      </c>
      <c r="V37" s="31">
        <f t="shared" si="3"/>
        <v>-2220180</v>
      </c>
      <c r="W37" s="31">
        <f t="shared" si="3"/>
        <v>75712819</v>
      </c>
      <c r="X37" s="31">
        <f t="shared" si="3"/>
        <v>0</v>
      </c>
      <c r="Y37" s="31">
        <f t="shared" si="3"/>
        <v>75712819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193082</v>
      </c>
      <c r="L44" s="31">
        <f t="shared" si="5"/>
        <v>199037</v>
      </c>
      <c r="M44" s="31">
        <f t="shared" si="5"/>
        <v>197469</v>
      </c>
      <c r="N44" s="31">
        <f t="shared" si="5"/>
        <v>589588</v>
      </c>
      <c r="O44" s="31">
        <f t="shared" si="5"/>
        <v>196485</v>
      </c>
      <c r="P44" s="31">
        <f t="shared" si="5"/>
        <v>193887</v>
      </c>
      <c r="Q44" s="31">
        <f t="shared" si="5"/>
        <v>205954</v>
      </c>
      <c r="R44" s="31">
        <f t="shared" si="5"/>
        <v>596326</v>
      </c>
      <c r="S44" s="31">
        <f t="shared" si="5"/>
        <v>201680</v>
      </c>
      <c r="T44" s="31">
        <f t="shared" si="5"/>
        <v>193212</v>
      </c>
      <c r="U44" s="31">
        <f t="shared" si="5"/>
        <v>-2615072</v>
      </c>
      <c r="V44" s="31">
        <f t="shared" si="5"/>
        <v>-2220180</v>
      </c>
      <c r="W44" s="31">
        <f t="shared" si="5"/>
        <v>85517806</v>
      </c>
      <c r="X44" s="31">
        <f t="shared" si="5"/>
        <v>0</v>
      </c>
      <c r="Y44" s="31">
        <f t="shared" si="5"/>
        <v>85517806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2934671</v>
      </c>
      <c r="L45" s="44">
        <f t="shared" si="6"/>
        <v>2978455</v>
      </c>
      <c r="M45" s="44">
        <f t="shared" si="6"/>
        <v>2943148</v>
      </c>
      <c r="N45" s="44">
        <f t="shared" si="6"/>
        <v>8856274</v>
      </c>
      <c r="O45" s="44">
        <f t="shared" si="6"/>
        <v>2947522</v>
      </c>
      <c r="P45" s="44">
        <f t="shared" si="6"/>
        <v>2909692</v>
      </c>
      <c r="Q45" s="44">
        <f t="shared" si="6"/>
        <v>2999875</v>
      </c>
      <c r="R45" s="44">
        <f t="shared" si="6"/>
        <v>8857089</v>
      </c>
      <c r="S45" s="44">
        <f t="shared" si="6"/>
        <v>2979380</v>
      </c>
      <c r="T45" s="44">
        <f t="shared" si="6"/>
        <v>2939756</v>
      </c>
      <c r="U45" s="44">
        <f t="shared" si="6"/>
        <v>-31409602</v>
      </c>
      <c r="V45" s="44">
        <f t="shared" si="6"/>
        <v>-25490466</v>
      </c>
      <c r="W45" s="44">
        <f t="shared" si="6"/>
        <v>-69919173</v>
      </c>
      <c r="X45" s="44">
        <f t="shared" si="6"/>
        <v>0</v>
      </c>
      <c r="Y45" s="44">
        <f t="shared" si="6"/>
        <v>-69919173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>
        <v>2359640</v>
      </c>
      <c r="L47" s="20">
        <v>2194520</v>
      </c>
      <c r="M47" s="20">
        <v>1929627</v>
      </c>
      <c r="N47" s="20">
        <v>6483787</v>
      </c>
      <c r="O47" s="20">
        <v>2083619</v>
      </c>
      <c r="P47" s="20">
        <v>2242628</v>
      </c>
      <c r="Q47" s="20">
        <v>2339422</v>
      </c>
      <c r="R47" s="20">
        <v>6665669</v>
      </c>
      <c r="S47" s="20">
        <v>2281393</v>
      </c>
      <c r="T47" s="20">
        <v>2215339</v>
      </c>
      <c r="U47" s="20"/>
      <c r="V47" s="20">
        <v>4496732</v>
      </c>
      <c r="W47" s="20">
        <v>152599532</v>
      </c>
      <c r="X47" s="20"/>
      <c r="Y47" s="20">
        <v>152599532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2359640</v>
      </c>
      <c r="L50" s="52">
        <f t="shared" si="7"/>
        <v>2194520</v>
      </c>
      <c r="M50" s="52">
        <f t="shared" si="7"/>
        <v>1929627</v>
      </c>
      <c r="N50" s="52">
        <f t="shared" si="7"/>
        <v>6483787</v>
      </c>
      <c r="O50" s="52">
        <f t="shared" si="7"/>
        <v>2083619</v>
      </c>
      <c r="P50" s="52">
        <f t="shared" si="7"/>
        <v>2242628</v>
      </c>
      <c r="Q50" s="52">
        <f t="shared" si="7"/>
        <v>2339422</v>
      </c>
      <c r="R50" s="52">
        <f t="shared" si="7"/>
        <v>6665669</v>
      </c>
      <c r="S50" s="52">
        <f t="shared" si="7"/>
        <v>2281393</v>
      </c>
      <c r="T50" s="52">
        <f t="shared" si="7"/>
        <v>2215339</v>
      </c>
      <c r="U50" s="52">
        <f t="shared" si="7"/>
        <v>0</v>
      </c>
      <c r="V50" s="52">
        <f t="shared" si="7"/>
        <v>4496732</v>
      </c>
      <c r="W50" s="52">
        <f t="shared" si="7"/>
        <v>152599532</v>
      </c>
      <c r="X50" s="52">
        <f t="shared" si="7"/>
        <v>0</v>
      </c>
      <c r="Y50" s="52">
        <f t="shared" si="7"/>
        <v>152599532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-36198005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>
        <v>1142028</v>
      </c>
      <c r="P6" s="20">
        <v>1675799</v>
      </c>
      <c r="Q6" s="20">
        <v>-5002831</v>
      </c>
      <c r="R6" s="20">
        <v>-2185004</v>
      </c>
      <c r="S6" s="20">
        <v>-159878</v>
      </c>
      <c r="T6" s="20">
        <v>2299005</v>
      </c>
      <c r="U6" s="20">
        <v>-473838</v>
      </c>
      <c r="V6" s="20">
        <v>1665289</v>
      </c>
      <c r="W6" s="20">
        <v>-16291352</v>
      </c>
      <c r="X6" s="20">
        <v>-36198005</v>
      </c>
      <c r="Y6" s="20">
        <v>19906653</v>
      </c>
      <c r="Z6" s="21">
        <v>-54.993784878476035</v>
      </c>
      <c r="AA6" s="22">
        <v>-36198005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-359447873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>
        <v>3450584</v>
      </c>
      <c r="P7" s="20">
        <v>2901443</v>
      </c>
      <c r="Q7" s="20">
        <v>2981062</v>
      </c>
      <c r="R7" s="20">
        <v>9333089</v>
      </c>
      <c r="S7" s="20">
        <v>3411575</v>
      </c>
      <c r="T7" s="20">
        <v>2964940</v>
      </c>
      <c r="U7" s="20">
        <v>3135769</v>
      </c>
      <c r="V7" s="20">
        <v>9512284</v>
      </c>
      <c r="W7" s="20">
        <v>-235910108</v>
      </c>
      <c r="X7" s="20">
        <v>-359447873</v>
      </c>
      <c r="Y7" s="20">
        <v>123537765</v>
      </c>
      <c r="Z7" s="21">
        <v>-34.368756718168143</v>
      </c>
      <c r="AA7" s="22">
        <v>-359447873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-395645878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4592612</v>
      </c>
      <c r="P13" s="31">
        <f t="shared" si="0"/>
        <v>4577242</v>
      </c>
      <c r="Q13" s="31">
        <f t="shared" si="0"/>
        <v>-2021769</v>
      </c>
      <c r="R13" s="31">
        <f t="shared" si="0"/>
        <v>7148085</v>
      </c>
      <c r="S13" s="31">
        <f t="shared" si="0"/>
        <v>3251697</v>
      </c>
      <c r="T13" s="31">
        <f t="shared" si="0"/>
        <v>5263945</v>
      </c>
      <c r="U13" s="31">
        <f t="shared" si="0"/>
        <v>2661931</v>
      </c>
      <c r="V13" s="31">
        <f t="shared" si="0"/>
        <v>11177573</v>
      </c>
      <c r="W13" s="31">
        <f t="shared" si="0"/>
        <v>-252201460</v>
      </c>
      <c r="X13" s="31">
        <f t="shared" si="0"/>
        <v>-395645878</v>
      </c>
      <c r="Y13" s="31">
        <f t="shared" si="0"/>
        <v>143444418</v>
      </c>
      <c r="Z13" s="32">
        <f>+IF(X13&lt;&gt;0,+(Y13/X13)*100,0)</f>
        <v>-36.255759500165951</v>
      </c>
      <c r="AA13" s="33">
        <f>SUM(AA6:AA12)</f>
        <v>-395645878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44618520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>
        <v>430236</v>
      </c>
      <c r="Q17" s="20">
        <v>5808023</v>
      </c>
      <c r="R17" s="24">
        <v>6238259</v>
      </c>
      <c r="S17" s="24">
        <v>2429743</v>
      </c>
      <c r="T17" s="20"/>
      <c r="U17" s="24">
        <v>3042781</v>
      </c>
      <c r="V17" s="24">
        <v>5472524</v>
      </c>
      <c r="W17" s="24">
        <v>40605668</v>
      </c>
      <c r="X17" s="20">
        <v>44618520</v>
      </c>
      <c r="Y17" s="24">
        <v>-4012852</v>
      </c>
      <c r="Z17" s="25">
        <v>-8.9936914088589219</v>
      </c>
      <c r="AA17" s="26">
        <v>44618520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44618520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430236</v>
      </c>
      <c r="Q25" s="36">
        <f t="shared" si="1"/>
        <v>5808023</v>
      </c>
      <c r="R25" s="36">
        <f t="shared" si="1"/>
        <v>6238259</v>
      </c>
      <c r="S25" s="36">
        <f t="shared" si="1"/>
        <v>2429743</v>
      </c>
      <c r="T25" s="36">
        <f t="shared" si="1"/>
        <v>0</v>
      </c>
      <c r="U25" s="36">
        <f t="shared" si="1"/>
        <v>3042781</v>
      </c>
      <c r="V25" s="36">
        <f t="shared" si="1"/>
        <v>5472524</v>
      </c>
      <c r="W25" s="36">
        <f t="shared" si="1"/>
        <v>40605668</v>
      </c>
      <c r="X25" s="36">
        <f t="shared" si="1"/>
        <v>44618520</v>
      </c>
      <c r="Y25" s="36">
        <f t="shared" si="1"/>
        <v>-4012852</v>
      </c>
      <c r="Z25" s="37">
        <f>+IF(X25&lt;&gt;0,+(Y25/X25)*100,0)</f>
        <v>-8.9936914088589219</v>
      </c>
      <c r="AA25" s="38">
        <f>SUM(AA15:AA24)</f>
        <v>44618520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-351027358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4592612</v>
      </c>
      <c r="P26" s="31">
        <f t="shared" si="2"/>
        <v>5007478</v>
      </c>
      <c r="Q26" s="31">
        <f t="shared" si="2"/>
        <v>3786254</v>
      </c>
      <c r="R26" s="31">
        <f t="shared" si="2"/>
        <v>13386344</v>
      </c>
      <c r="S26" s="31">
        <f t="shared" si="2"/>
        <v>5681440</v>
      </c>
      <c r="T26" s="31">
        <f t="shared" si="2"/>
        <v>5263945</v>
      </c>
      <c r="U26" s="31">
        <f t="shared" si="2"/>
        <v>5704712</v>
      </c>
      <c r="V26" s="31">
        <f t="shared" si="2"/>
        <v>16650097</v>
      </c>
      <c r="W26" s="31">
        <f t="shared" si="2"/>
        <v>-211595792</v>
      </c>
      <c r="X26" s="31">
        <f t="shared" si="2"/>
        <v>-351027358</v>
      </c>
      <c r="Y26" s="31">
        <f t="shared" si="2"/>
        <v>139431566</v>
      </c>
      <c r="Z26" s="32">
        <f>+IF(X26&lt;&gt;0,+(Y26/X26)*100,0)</f>
        <v>-39.720996903039108</v>
      </c>
      <c r="AA26" s="33">
        <f>+AA13+AA25</f>
        <v>-351027358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-351027358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4592612</v>
      </c>
      <c r="P45" s="44">
        <f t="shared" si="6"/>
        <v>5007478</v>
      </c>
      <c r="Q45" s="44">
        <f t="shared" si="6"/>
        <v>3786254</v>
      </c>
      <c r="R45" s="44">
        <f t="shared" si="6"/>
        <v>13386344</v>
      </c>
      <c r="S45" s="44">
        <f t="shared" si="6"/>
        <v>5681440</v>
      </c>
      <c r="T45" s="44">
        <f t="shared" si="6"/>
        <v>5263945</v>
      </c>
      <c r="U45" s="44">
        <f t="shared" si="6"/>
        <v>5704712</v>
      </c>
      <c r="V45" s="44">
        <f t="shared" si="6"/>
        <v>16650097</v>
      </c>
      <c r="W45" s="44">
        <f t="shared" si="6"/>
        <v>-211595792</v>
      </c>
      <c r="X45" s="44">
        <f t="shared" si="6"/>
        <v>-351027358</v>
      </c>
      <c r="Y45" s="44">
        <f t="shared" si="6"/>
        <v>139431566</v>
      </c>
      <c r="Z45" s="45">
        <f>+IF(X45&lt;&gt;0,+(Y45/X45)*100,0)</f>
        <v>-39.720996903039108</v>
      </c>
      <c r="AA45" s="46">
        <f>+AA26-AA44</f>
        <v>-351027358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-292022388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-292022388</v>
      </c>
      <c r="Y47" s="20">
        <v>292022388</v>
      </c>
      <c r="Z47" s="47">
        <v>-100</v>
      </c>
      <c r="AA47" s="22">
        <v>-292022388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-292022388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-292022388</v>
      </c>
      <c r="Y50" s="52">
        <f t="shared" si="7"/>
        <v>292022388</v>
      </c>
      <c r="Z50" s="53">
        <f>+IF(X50&lt;&gt;0,+(Y50/X50)*100,0)</f>
        <v>-100</v>
      </c>
      <c r="AA50" s="54">
        <f>SUM(AA47:AA49)</f>
        <v>-292022388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46038017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>
        <v>6829463</v>
      </c>
      <c r="P7" s="20">
        <v>9171888</v>
      </c>
      <c r="Q7" s="20">
        <v>-7559453</v>
      </c>
      <c r="R7" s="20">
        <v>8441898</v>
      </c>
      <c r="S7" s="20">
        <v>5008234</v>
      </c>
      <c r="T7" s="20">
        <v>-8757647</v>
      </c>
      <c r="U7" s="20">
        <v>-3278652</v>
      </c>
      <c r="V7" s="20">
        <v>-7028065</v>
      </c>
      <c r="W7" s="20">
        <v>-5231894</v>
      </c>
      <c r="X7" s="20">
        <v>46038017</v>
      </c>
      <c r="Y7" s="20">
        <v>-51269911</v>
      </c>
      <c r="Z7" s="21">
        <v>-111.3642905166832</v>
      </c>
      <c r="AA7" s="22">
        <v>46038017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>
        <v>4161</v>
      </c>
      <c r="P8" s="20">
        <v>-200</v>
      </c>
      <c r="Q8" s="20">
        <v>5801</v>
      </c>
      <c r="R8" s="20">
        <v>9762</v>
      </c>
      <c r="S8" s="20">
        <v>-143</v>
      </c>
      <c r="T8" s="20">
        <v>5905</v>
      </c>
      <c r="U8" s="20">
        <v>-25512</v>
      </c>
      <c r="V8" s="20">
        <v>-19750</v>
      </c>
      <c r="W8" s="20">
        <v>-1090</v>
      </c>
      <c r="X8" s="20"/>
      <c r="Y8" s="20">
        <v>-1090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28244570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28244570</v>
      </c>
      <c r="Y10" s="20">
        <v>-28244570</v>
      </c>
      <c r="Z10" s="21">
        <v>-100</v>
      </c>
      <c r="AA10" s="22">
        <v>28244570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>
        <v>-157811</v>
      </c>
      <c r="P11" s="24">
        <v>-1418373</v>
      </c>
      <c r="Q11" s="20">
        <v>-147454</v>
      </c>
      <c r="R11" s="24">
        <v>-1723638</v>
      </c>
      <c r="S11" s="24">
        <v>-160271</v>
      </c>
      <c r="T11" s="20">
        <v>1827288</v>
      </c>
      <c r="U11" s="24">
        <v>45456543</v>
      </c>
      <c r="V11" s="24">
        <v>47123560</v>
      </c>
      <c r="W11" s="24">
        <v>22753001</v>
      </c>
      <c r="X11" s="20"/>
      <c r="Y11" s="24">
        <v>22753001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74282587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6675813</v>
      </c>
      <c r="P13" s="31">
        <f t="shared" si="0"/>
        <v>7753315</v>
      </c>
      <c r="Q13" s="31">
        <f t="shared" si="0"/>
        <v>-7701106</v>
      </c>
      <c r="R13" s="31">
        <f t="shared" si="0"/>
        <v>6728022</v>
      </c>
      <c r="S13" s="31">
        <f t="shared" si="0"/>
        <v>4847820</v>
      </c>
      <c r="T13" s="31">
        <f t="shared" si="0"/>
        <v>-6924454</v>
      </c>
      <c r="U13" s="31">
        <f t="shared" si="0"/>
        <v>42152379</v>
      </c>
      <c r="V13" s="31">
        <f t="shared" si="0"/>
        <v>40075745</v>
      </c>
      <c r="W13" s="31">
        <f t="shared" si="0"/>
        <v>17520017</v>
      </c>
      <c r="X13" s="31">
        <f t="shared" si="0"/>
        <v>74282587</v>
      </c>
      <c r="Y13" s="31">
        <f t="shared" si="0"/>
        <v>-56762570</v>
      </c>
      <c r="Z13" s="32">
        <f>+IF(X13&lt;&gt;0,+(Y13/X13)*100,0)</f>
        <v>-76.414368821053586</v>
      </c>
      <c r="AA13" s="33">
        <f>SUM(AA6:AA12)</f>
        <v>74282587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2219679742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>
        <v>-4152576</v>
      </c>
      <c r="P17" s="24">
        <v>4637214</v>
      </c>
      <c r="Q17" s="20">
        <v>2019712</v>
      </c>
      <c r="R17" s="24">
        <v>2504350</v>
      </c>
      <c r="S17" s="24">
        <v>4941266</v>
      </c>
      <c r="T17" s="20">
        <v>9728651</v>
      </c>
      <c r="U17" s="24">
        <v>-2377558</v>
      </c>
      <c r="V17" s="24">
        <v>12292359</v>
      </c>
      <c r="W17" s="24">
        <v>2180694592</v>
      </c>
      <c r="X17" s="20">
        <v>2219679742</v>
      </c>
      <c r="Y17" s="24">
        <v>-38985150</v>
      </c>
      <c r="Z17" s="25">
        <v>-1.7563412082534562</v>
      </c>
      <c r="AA17" s="26">
        <v>2219679742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>
        <v>340</v>
      </c>
      <c r="Y21" s="20"/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2219680082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-4152576</v>
      </c>
      <c r="P25" s="36">
        <f t="shared" si="1"/>
        <v>4637214</v>
      </c>
      <c r="Q25" s="36">
        <f t="shared" si="1"/>
        <v>2019712</v>
      </c>
      <c r="R25" s="36">
        <f t="shared" si="1"/>
        <v>2504350</v>
      </c>
      <c r="S25" s="36">
        <f t="shared" si="1"/>
        <v>4941266</v>
      </c>
      <c r="T25" s="36">
        <f t="shared" si="1"/>
        <v>9728651</v>
      </c>
      <c r="U25" s="36">
        <f t="shared" si="1"/>
        <v>-2377558</v>
      </c>
      <c r="V25" s="36">
        <f t="shared" si="1"/>
        <v>12292359</v>
      </c>
      <c r="W25" s="36">
        <f t="shared" si="1"/>
        <v>2180694932</v>
      </c>
      <c r="X25" s="36">
        <f t="shared" si="1"/>
        <v>2219680082</v>
      </c>
      <c r="Y25" s="36">
        <f t="shared" si="1"/>
        <v>-38985150</v>
      </c>
      <c r="Z25" s="37">
        <f>+IF(X25&lt;&gt;0,+(Y25/X25)*100,0)</f>
        <v>-1.7563409392254932</v>
      </c>
      <c r="AA25" s="38">
        <f>SUM(AA15:AA24)</f>
        <v>2219680082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2293962669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2523237</v>
      </c>
      <c r="P26" s="31">
        <f t="shared" si="2"/>
        <v>12390529</v>
      </c>
      <c r="Q26" s="31">
        <f t="shared" si="2"/>
        <v>-5681394</v>
      </c>
      <c r="R26" s="31">
        <f t="shared" si="2"/>
        <v>9232372</v>
      </c>
      <c r="S26" s="31">
        <f t="shared" si="2"/>
        <v>9789086</v>
      </c>
      <c r="T26" s="31">
        <f t="shared" si="2"/>
        <v>2804197</v>
      </c>
      <c r="U26" s="31">
        <f t="shared" si="2"/>
        <v>39774821</v>
      </c>
      <c r="V26" s="31">
        <f t="shared" si="2"/>
        <v>52368104</v>
      </c>
      <c r="W26" s="31">
        <f t="shared" si="2"/>
        <v>2198214949</v>
      </c>
      <c r="X26" s="31">
        <f t="shared" si="2"/>
        <v>2293962669</v>
      </c>
      <c r="Y26" s="31">
        <f t="shared" si="2"/>
        <v>-95747720</v>
      </c>
      <c r="Z26" s="32">
        <f>+IF(X26&lt;&gt;0,+(Y26/X26)*100,0)</f>
        <v>-4.1739005300264544</v>
      </c>
      <c r="AA26" s="33">
        <f>+AA13+AA25</f>
        <v>2293962669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317387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>
        <v>-2657</v>
      </c>
      <c r="U31" s="20"/>
      <c r="V31" s="20">
        <v>-2657</v>
      </c>
      <c r="W31" s="20">
        <v>299904</v>
      </c>
      <c r="X31" s="20">
        <v>317387</v>
      </c>
      <c r="Y31" s="20">
        <v>-17483</v>
      </c>
      <c r="Z31" s="21">
        <v>-5.5084171689451678</v>
      </c>
      <c r="AA31" s="22">
        <v>317387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>
        <v>-154184959</v>
      </c>
      <c r="P32" s="20">
        <v>43927718</v>
      </c>
      <c r="Q32" s="20">
        <v>-101101593</v>
      </c>
      <c r="R32" s="20">
        <v>-211358834</v>
      </c>
      <c r="S32" s="20">
        <v>66737353</v>
      </c>
      <c r="T32" s="20">
        <v>63921933</v>
      </c>
      <c r="U32" s="20">
        <v>213687874</v>
      </c>
      <c r="V32" s="20">
        <v>344347160</v>
      </c>
      <c r="W32" s="20">
        <v>70620796</v>
      </c>
      <c r="X32" s="20"/>
      <c r="Y32" s="20">
        <v>70620796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>
        <v>-2753217</v>
      </c>
      <c r="P33" s="20">
        <v>-3624528</v>
      </c>
      <c r="Q33" s="20">
        <v>-2492734</v>
      </c>
      <c r="R33" s="20">
        <v>-8870479</v>
      </c>
      <c r="S33" s="20">
        <v>-2578537</v>
      </c>
      <c r="T33" s="20">
        <v>-2413326</v>
      </c>
      <c r="U33" s="20"/>
      <c r="V33" s="20">
        <v>-4991863</v>
      </c>
      <c r="W33" s="20">
        <v>-18636804</v>
      </c>
      <c r="X33" s="20"/>
      <c r="Y33" s="20">
        <v>-18636804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>
        <v>2158643</v>
      </c>
      <c r="P35" s="20">
        <v>1512860</v>
      </c>
      <c r="Q35" s="20">
        <v>-873656</v>
      </c>
      <c r="R35" s="20">
        <v>2797847</v>
      </c>
      <c r="S35" s="20">
        <v>2118244</v>
      </c>
      <c r="T35" s="20">
        <v>-6184267</v>
      </c>
      <c r="U35" s="20">
        <v>32006061</v>
      </c>
      <c r="V35" s="20">
        <v>27940038</v>
      </c>
      <c r="W35" s="20">
        <v>18175372</v>
      </c>
      <c r="X35" s="20"/>
      <c r="Y35" s="20">
        <v>18175372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317387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-154779533</v>
      </c>
      <c r="P37" s="31">
        <f t="shared" si="3"/>
        <v>41816050</v>
      </c>
      <c r="Q37" s="31">
        <f t="shared" si="3"/>
        <v>-104467983</v>
      </c>
      <c r="R37" s="31">
        <f t="shared" si="3"/>
        <v>-217431466</v>
      </c>
      <c r="S37" s="31">
        <f t="shared" si="3"/>
        <v>66277060</v>
      </c>
      <c r="T37" s="31">
        <f t="shared" si="3"/>
        <v>55321683</v>
      </c>
      <c r="U37" s="31">
        <f t="shared" si="3"/>
        <v>245693935</v>
      </c>
      <c r="V37" s="31">
        <f t="shared" si="3"/>
        <v>367292678</v>
      </c>
      <c r="W37" s="31">
        <f t="shared" si="3"/>
        <v>70459268</v>
      </c>
      <c r="X37" s="31">
        <f t="shared" si="3"/>
        <v>317387</v>
      </c>
      <c r="Y37" s="31">
        <f t="shared" si="3"/>
        <v>70141881</v>
      </c>
      <c r="Z37" s="32">
        <f>+IF(X37&lt;&gt;0,+(Y37/X37)*100,0)</f>
        <v>22099.79646299313</v>
      </c>
      <c r="AA37" s="33">
        <f>SUM(AA29:AA36)</f>
        <v>317387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317387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-154779533</v>
      </c>
      <c r="P44" s="31">
        <f t="shared" si="5"/>
        <v>41816050</v>
      </c>
      <c r="Q44" s="31">
        <f t="shared" si="5"/>
        <v>-104467983</v>
      </c>
      <c r="R44" s="31">
        <f t="shared" si="5"/>
        <v>-217431466</v>
      </c>
      <c r="S44" s="31">
        <f t="shared" si="5"/>
        <v>66277060</v>
      </c>
      <c r="T44" s="31">
        <f t="shared" si="5"/>
        <v>55321683</v>
      </c>
      <c r="U44" s="31">
        <f t="shared" si="5"/>
        <v>245693935</v>
      </c>
      <c r="V44" s="31">
        <f t="shared" si="5"/>
        <v>367292678</v>
      </c>
      <c r="W44" s="31">
        <f t="shared" si="5"/>
        <v>70459268</v>
      </c>
      <c r="X44" s="31">
        <f t="shared" si="5"/>
        <v>317387</v>
      </c>
      <c r="Y44" s="31">
        <f t="shared" si="5"/>
        <v>70141881</v>
      </c>
      <c r="Z44" s="32">
        <f>+IF(X44&lt;&gt;0,+(Y44/X44)*100,0)</f>
        <v>22099.79646299313</v>
      </c>
      <c r="AA44" s="33">
        <f>+AA37+AA43</f>
        <v>317387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2293645282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157302770</v>
      </c>
      <c r="P45" s="44">
        <f t="shared" si="6"/>
        <v>-29425521</v>
      </c>
      <c r="Q45" s="44">
        <f t="shared" si="6"/>
        <v>98786589</v>
      </c>
      <c r="R45" s="44">
        <f t="shared" si="6"/>
        <v>226663838</v>
      </c>
      <c r="S45" s="44">
        <f t="shared" si="6"/>
        <v>-56487974</v>
      </c>
      <c r="T45" s="44">
        <f t="shared" si="6"/>
        <v>-52517486</v>
      </c>
      <c r="U45" s="44">
        <f t="shared" si="6"/>
        <v>-205919114</v>
      </c>
      <c r="V45" s="44">
        <f t="shared" si="6"/>
        <v>-314924574</v>
      </c>
      <c r="W45" s="44">
        <f t="shared" si="6"/>
        <v>2127755681</v>
      </c>
      <c r="X45" s="44">
        <f t="shared" si="6"/>
        <v>2293645282</v>
      </c>
      <c r="Y45" s="44">
        <f t="shared" si="6"/>
        <v>-165889601</v>
      </c>
      <c r="Z45" s="45">
        <f>+IF(X45&lt;&gt;0,+(Y45/X45)*100,0)</f>
        <v>-7.2325743785171746</v>
      </c>
      <c r="AA45" s="46">
        <f>+AA26-AA44</f>
        <v>2293645282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-8275920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>
        <v>-887334</v>
      </c>
      <c r="P47" s="20">
        <v>-552902</v>
      </c>
      <c r="Q47" s="20">
        <v>-2184574</v>
      </c>
      <c r="R47" s="20">
        <v>-3624810</v>
      </c>
      <c r="S47" s="20">
        <v>2452489</v>
      </c>
      <c r="T47" s="20">
        <v>3744638</v>
      </c>
      <c r="U47" s="20">
        <v>4</v>
      </c>
      <c r="V47" s="20">
        <v>6197131</v>
      </c>
      <c r="W47" s="20">
        <v>-4523541</v>
      </c>
      <c r="X47" s="20">
        <v>-8275942</v>
      </c>
      <c r="Y47" s="20">
        <v>3752401</v>
      </c>
      <c r="Z47" s="47">
        <v>-45.341074164125367</v>
      </c>
      <c r="AA47" s="22">
        <v>-8275920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537137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537137</v>
      </c>
      <c r="Y48" s="20">
        <v>-537137</v>
      </c>
      <c r="Z48" s="47">
        <v>-100</v>
      </c>
      <c r="AA48" s="22">
        <v>537137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-7738783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-887334</v>
      </c>
      <c r="P50" s="52">
        <f t="shared" si="7"/>
        <v>-552902</v>
      </c>
      <c r="Q50" s="52">
        <f t="shared" si="7"/>
        <v>-2184574</v>
      </c>
      <c r="R50" s="52">
        <f t="shared" si="7"/>
        <v>-3624810</v>
      </c>
      <c r="S50" s="52">
        <f t="shared" si="7"/>
        <v>2452489</v>
      </c>
      <c r="T50" s="52">
        <f t="shared" si="7"/>
        <v>3744638</v>
      </c>
      <c r="U50" s="52">
        <f t="shared" si="7"/>
        <v>4</v>
      </c>
      <c r="V50" s="52">
        <f t="shared" si="7"/>
        <v>6197131</v>
      </c>
      <c r="W50" s="52">
        <f t="shared" si="7"/>
        <v>-4523541</v>
      </c>
      <c r="X50" s="52">
        <f t="shared" si="7"/>
        <v>-7738805</v>
      </c>
      <c r="Y50" s="52">
        <f t="shared" si="7"/>
        <v>3215264</v>
      </c>
      <c r="Z50" s="53">
        <f>+IF(X50&lt;&gt;0,+(Y50/X50)*100,0)</f>
        <v>-41.547293154434051</v>
      </c>
      <c r="AA50" s="54">
        <f>SUM(AA47:AA49)</f>
        <v>-7738783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14752364</v>
      </c>
      <c r="G6" s="20">
        <v>1639112</v>
      </c>
      <c r="H6" s="20">
        <v>1806260</v>
      </c>
      <c r="I6" s="20">
        <v>2001759</v>
      </c>
      <c r="J6" s="20">
        <v>5447131</v>
      </c>
      <c r="K6" s="20">
        <v>2255637</v>
      </c>
      <c r="L6" s="20">
        <v>-3131517</v>
      </c>
      <c r="M6" s="20">
        <v>1894067</v>
      </c>
      <c r="N6" s="20">
        <v>1018187</v>
      </c>
      <c r="O6" s="20">
        <v>2013462</v>
      </c>
      <c r="P6" s="20">
        <v>-1042808</v>
      </c>
      <c r="Q6" s="20">
        <v>-5095403</v>
      </c>
      <c r="R6" s="20">
        <v>-4124749</v>
      </c>
      <c r="S6" s="20">
        <v>1891563</v>
      </c>
      <c r="T6" s="20">
        <v>2149443</v>
      </c>
      <c r="U6" s="20">
        <v>2070659</v>
      </c>
      <c r="V6" s="20">
        <v>6111665</v>
      </c>
      <c r="W6" s="20">
        <v>8452234</v>
      </c>
      <c r="X6" s="20">
        <v>14752364</v>
      </c>
      <c r="Y6" s="20">
        <v>-6300130</v>
      </c>
      <c r="Z6" s="21">
        <v>-42.705901237252554</v>
      </c>
      <c r="AA6" s="22">
        <v>14752364</v>
      </c>
    </row>
    <row r="7" spans="1:27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19833085</v>
      </c>
      <c r="G7" s="20">
        <v>11646119</v>
      </c>
      <c r="H7" s="20">
        <v>1922170</v>
      </c>
      <c r="I7" s="20">
        <v>1801101</v>
      </c>
      <c r="J7" s="20">
        <v>15369390</v>
      </c>
      <c r="K7" s="20">
        <v>1233419</v>
      </c>
      <c r="L7" s="20">
        <v>1451072</v>
      </c>
      <c r="M7" s="20">
        <v>1720704</v>
      </c>
      <c r="N7" s="20">
        <v>4405195</v>
      </c>
      <c r="O7" s="20">
        <v>1722845</v>
      </c>
      <c r="P7" s="20">
        <v>1643232</v>
      </c>
      <c r="Q7" s="20">
        <v>1360707</v>
      </c>
      <c r="R7" s="20">
        <v>4726784</v>
      </c>
      <c r="S7" s="20">
        <v>1646219</v>
      </c>
      <c r="T7" s="20">
        <v>1429357</v>
      </c>
      <c r="U7" s="20">
        <v>750020</v>
      </c>
      <c r="V7" s="20">
        <v>3825596</v>
      </c>
      <c r="W7" s="20">
        <v>28326965</v>
      </c>
      <c r="X7" s="20">
        <v>19833085</v>
      </c>
      <c r="Y7" s="20">
        <v>8493880</v>
      </c>
      <c r="Z7" s="21">
        <v>42.826821949283229</v>
      </c>
      <c r="AA7" s="22">
        <v>19833085</v>
      </c>
    </row>
    <row r="8" spans="1:27" x14ac:dyDescent="0.25">
      <c r="A8" s="23" t="s">
        <v>36</v>
      </c>
      <c r="B8" s="17" t="s">
        <v>32</v>
      </c>
      <c r="C8" s="18">
        <v>127409</v>
      </c>
      <c r="D8" s="18"/>
      <c r="E8" s="19"/>
      <c r="F8" s="20">
        <v>127408</v>
      </c>
      <c r="G8" s="20">
        <v>132471</v>
      </c>
      <c r="H8" s="20">
        <v>-3499</v>
      </c>
      <c r="I8" s="20">
        <v>12118</v>
      </c>
      <c r="J8" s="20">
        <v>141090</v>
      </c>
      <c r="K8" s="20">
        <v>4062</v>
      </c>
      <c r="L8" s="20">
        <v>-126</v>
      </c>
      <c r="M8" s="20">
        <v>3895</v>
      </c>
      <c r="N8" s="20">
        <v>7831</v>
      </c>
      <c r="O8" s="20">
        <v>4320</v>
      </c>
      <c r="P8" s="20">
        <v>4323</v>
      </c>
      <c r="Q8" s="20">
        <v>-522</v>
      </c>
      <c r="R8" s="20">
        <v>8121</v>
      </c>
      <c r="S8" s="20">
        <v>-188</v>
      </c>
      <c r="T8" s="20">
        <v>8846</v>
      </c>
      <c r="U8" s="20">
        <v>-12075</v>
      </c>
      <c r="V8" s="20">
        <v>-3417</v>
      </c>
      <c r="W8" s="20">
        <v>153625</v>
      </c>
      <c r="X8" s="20">
        <v>127408</v>
      </c>
      <c r="Y8" s="20">
        <v>26217</v>
      </c>
      <c r="Z8" s="21">
        <v>20.57720080371719</v>
      </c>
      <c r="AA8" s="22">
        <v>127408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34712857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3493118</v>
      </c>
      <c r="L13" s="31">
        <f t="shared" si="0"/>
        <v>-1680571</v>
      </c>
      <c r="M13" s="31">
        <f t="shared" si="0"/>
        <v>3618666</v>
      </c>
      <c r="N13" s="31">
        <f t="shared" si="0"/>
        <v>5431213</v>
      </c>
      <c r="O13" s="31">
        <f t="shared" si="0"/>
        <v>3740627</v>
      </c>
      <c r="P13" s="31">
        <f t="shared" si="0"/>
        <v>604747</v>
      </c>
      <c r="Q13" s="31">
        <f t="shared" si="0"/>
        <v>-3735218</v>
      </c>
      <c r="R13" s="31">
        <f t="shared" si="0"/>
        <v>610156</v>
      </c>
      <c r="S13" s="31">
        <f t="shared" si="0"/>
        <v>3537594</v>
      </c>
      <c r="T13" s="31">
        <f t="shared" si="0"/>
        <v>3587646</v>
      </c>
      <c r="U13" s="31">
        <f t="shared" si="0"/>
        <v>2808604</v>
      </c>
      <c r="V13" s="31">
        <f t="shared" si="0"/>
        <v>9933844</v>
      </c>
      <c r="W13" s="31">
        <f t="shared" si="0"/>
        <v>36932824</v>
      </c>
      <c r="X13" s="31">
        <f t="shared" si="0"/>
        <v>34712857</v>
      </c>
      <c r="Y13" s="31">
        <f t="shared" si="0"/>
        <v>2219967</v>
      </c>
      <c r="Z13" s="32">
        <f>+IF(X13&lt;&gt;0,+(Y13/X13)*100,0)</f>
        <v>6.3952298711684836</v>
      </c>
      <c r="AA13" s="33">
        <f>SUM(AA6:AA12)</f>
        <v>34712857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-28518</v>
      </c>
      <c r="D17" s="18"/>
      <c r="E17" s="19">
        <v>6736957</v>
      </c>
      <c r="F17" s="20">
        <v>13394721</v>
      </c>
      <c r="G17" s="24"/>
      <c r="H17" s="24"/>
      <c r="I17" s="24"/>
      <c r="J17" s="20"/>
      <c r="K17" s="24"/>
      <c r="L17" s="24">
        <v>4483861</v>
      </c>
      <c r="M17" s="20"/>
      <c r="N17" s="24">
        <v>4483861</v>
      </c>
      <c r="O17" s="24"/>
      <c r="P17" s="24">
        <v>2786848</v>
      </c>
      <c r="Q17" s="20">
        <v>6049011</v>
      </c>
      <c r="R17" s="24">
        <v>8835859</v>
      </c>
      <c r="S17" s="24"/>
      <c r="T17" s="20"/>
      <c r="U17" s="24"/>
      <c r="V17" s="24"/>
      <c r="W17" s="24">
        <v>13319720</v>
      </c>
      <c r="X17" s="20">
        <v>13394721</v>
      </c>
      <c r="Y17" s="24">
        <v>-75001</v>
      </c>
      <c r="Z17" s="25">
        <v>-0.55992954239211112</v>
      </c>
      <c r="AA17" s="26">
        <v>13394721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-28518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13394721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4483861</v>
      </c>
      <c r="M25" s="36">
        <f t="shared" si="1"/>
        <v>0</v>
      </c>
      <c r="N25" s="36">
        <f t="shared" si="1"/>
        <v>4483861</v>
      </c>
      <c r="O25" s="36">
        <f t="shared" si="1"/>
        <v>0</v>
      </c>
      <c r="P25" s="36">
        <f t="shared" si="1"/>
        <v>2786848</v>
      </c>
      <c r="Q25" s="36">
        <f t="shared" si="1"/>
        <v>6049011</v>
      </c>
      <c r="R25" s="36">
        <f t="shared" si="1"/>
        <v>8835859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13319720</v>
      </c>
      <c r="X25" s="36">
        <f t="shared" si="1"/>
        <v>13394721</v>
      </c>
      <c r="Y25" s="36">
        <f t="shared" si="1"/>
        <v>-75001</v>
      </c>
      <c r="Z25" s="37">
        <f>+IF(X25&lt;&gt;0,+(Y25/X25)*100,0)</f>
        <v>-0.55992954239211112</v>
      </c>
      <c r="AA25" s="38">
        <f>SUM(AA15:AA24)</f>
        <v>13394721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29523977</v>
      </c>
      <c r="D26" s="29">
        <f>+D13+D25</f>
        <v>0</v>
      </c>
      <c r="E26" s="30">
        <f t="shared" si="2"/>
        <v>29870715</v>
      </c>
      <c r="F26" s="31">
        <f t="shared" si="2"/>
        <v>48107578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3493118</v>
      </c>
      <c r="L26" s="31">
        <f t="shared" si="2"/>
        <v>2803290</v>
      </c>
      <c r="M26" s="31">
        <f t="shared" si="2"/>
        <v>3618666</v>
      </c>
      <c r="N26" s="31">
        <f t="shared" si="2"/>
        <v>9915074</v>
      </c>
      <c r="O26" s="31">
        <f t="shared" si="2"/>
        <v>3740627</v>
      </c>
      <c r="P26" s="31">
        <f t="shared" si="2"/>
        <v>3391595</v>
      </c>
      <c r="Q26" s="31">
        <f t="shared" si="2"/>
        <v>2313793</v>
      </c>
      <c r="R26" s="31">
        <f t="shared" si="2"/>
        <v>9446015</v>
      </c>
      <c r="S26" s="31">
        <f t="shared" si="2"/>
        <v>3537594</v>
      </c>
      <c r="T26" s="31">
        <f t="shared" si="2"/>
        <v>3587646</v>
      </c>
      <c r="U26" s="31">
        <f t="shared" si="2"/>
        <v>2808604</v>
      </c>
      <c r="V26" s="31">
        <f t="shared" si="2"/>
        <v>9933844</v>
      </c>
      <c r="W26" s="31">
        <f t="shared" si="2"/>
        <v>50252544</v>
      </c>
      <c r="X26" s="31">
        <f t="shared" si="2"/>
        <v>48107578</v>
      </c>
      <c r="Y26" s="31">
        <f t="shared" si="2"/>
        <v>2144966</v>
      </c>
      <c r="Z26" s="32">
        <f>+IF(X26&lt;&gt;0,+(Y26/X26)*100,0)</f>
        <v>4.4586863217266934</v>
      </c>
      <c r="AA26" s="33">
        <f>+AA13+AA25</f>
        <v>48107578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1400</v>
      </c>
      <c r="Y32" s="20">
        <v>-1400</v>
      </c>
      <c r="Z32" s="21">
        <v>-100</v>
      </c>
      <c r="AA32" s="22">
        <v>1400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1400</v>
      </c>
      <c r="Y37" s="31">
        <f t="shared" si="3"/>
        <v>-1400</v>
      </c>
      <c r="Z37" s="32">
        <f>+IF(X37&lt;&gt;0,+(Y37/X37)*100,0)</f>
        <v>-100</v>
      </c>
      <c r="AA37" s="33">
        <f>SUM(AA29:AA36)</f>
        <v>1400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1400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1400</v>
      </c>
      <c r="Y44" s="31">
        <f t="shared" si="5"/>
        <v>-1400</v>
      </c>
      <c r="Z44" s="32">
        <f>+IF(X44&lt;&gt;0,+(Y44/X44)*100,0)</f>
        <v>-100</v>
      </c>
      <c r="AA44" s="33">
        <f>+AA37+AA43</f>
        <v>1400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29523977</v>
      </c>
      <c r="D45" s="42">
        <f t="shared" si="6"/>
        <v>0</v>
      </c>
      <c r="E45" s="43">
        <f t="shared" si="6"/>
        <v>29870715</v>
      </c>
      <c r="F45" s="44">
        <f t="shared" si="6"/>
        <v>48106178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3493118</v>
      </c>
      <c r="L45" s="44">
        <f t="shared" si="6"/>
        <v>2803290</v>
      </c>
      <c r="M45" s="44">
        <f t="shared" si="6"/>
        <v>3618666</v>
      </c>
      <c r="N45" s="44">
        <f t="shared" si="6"/>
        <v>9915074</v>
      </c>
      <c r="O45" s="44">
        <f t="shared" si="6"/>
        <v>3740627</v>
      </c>
      <c r="P45" s="44">
        <f t="shared" si="6"/>
        <v>3391595</v>
      </c>
      <c r="Q45" s="44">
        <f t="shared" si="6"/>
        <v>2313793</v>
      </c>
      <c r="R45" s="44">
        <f t="shared" si="6"/>
        <v>9446015</v>
      </c>
      <c r="S45" s="44">
        <f t="shared" si="6"/>
        <v>3537594</v>
      </c>
      <c r="T45" s="44">
        <f t="shared" si="6"/>
        <v>3587646</v>
      </c>
      <c r="U45" s="44">
        <f t="shared" si="6"/>
        <v>2808604</v>
      </c>
      <c r="V45" s="44">
        <f t="shared" si="6"/>
        <v>9933844</v>
      </c>
      <c r="W45" s="44">
        <f t="shared" si="6"/>
        <v>50252544</v>
      </c>
      <c r="X45" s="44">
        <f t="shared" si="6"/>
        <v>48106178</v>
      </c>
      <c r="Y45" s="44">
        <f t="shared" si="6"/>
        <v>2146366</v>
      </c>
      <c r="Z45" s="45">
        <f>+IF(X45&lt;&gt;0,+(Y45/X45)*100,0)</f>
        <v>4.4617263088329322</v>
      </c>
      <c r="AA45" s="46">
        <f>+AA26-AA44</f>
        <v>48106178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38148603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38148603</v>
      </c>
      <c r="Y47" s="20">
        <v>-38148603</v>
      </c>
      <c r="Z47" s="47">
        <v>-100</v>
      </c>
      <c r="AA47" s="22">
        <v>38148603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38148603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38148603</v>
      </c>
      <c r="Y50" s="52">
        <f t="shared" si="7"/>
        <v>-38148603</v>
      </c>
      <c r="Z50" s="53">
        <f>+IF(X50&lt;&gt;0,+(Y50/X50)*100,0)</f>
        <v>-100</v>
      </c>
      <c r="AA50" s="54">
        <f>SUM(AA47:AA49)</f>
        <v>38148603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-9278098</v>
      </c>
      <c r="G6" s="20">
        <v>4140962</v>
      </c>
      <c r="H6" s="20">
        <v>820589</v>
      </c>
      <c r="I6" s="20">
        <v>784188</v>
      </c>
      <c r="J6" s="20">
        <v>5745739</v>
      </c>
      <c r="K6" s="20">
        <v>732821</v>
      </c>
      <c r="L6" s="20">
        <v>828879</v>
      </c>
      <c r="M6" s="20">
        <v>615194</v>
      </c>
      <c r="N6" s="20">
        <v>2176894</v>
      </c>
      <c r="O6" s="20">
        <v>546429</v>
      </c>
      <c r="P6" s="20">
        <v>735606</v>
      </c>
      <c r="Q6" s="20">
        <v>1327851</v>
      </c>
      <c r="R6" s="20">
        <v>2609886</v>
      </c>
      <c r="S6" s="20">
        <v>809877</v>
      </c>
      <c r="T6" s="20">
        <v>710404</v>
      </c>
      <c r="U6" s="20">
        <v>-2790943</v>
      </c>
      <c r="V6" s="20">
        <v>-1270662</v>
      </c>
      <c r="W6" s="20">
        <v>9261857</v>
      </c>
      <c r="X6" s="20">
        <v>-9278098</v>
      </c>
      <c r="Y6" s="20">
        <v>18539955</v>
      </c>
      <c r="Z6" s="21">
        <v>-199.82495334711922</v>
      </c>
      <c r="AA6" s="22">
        <v>-9278098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533111</v>
      </c>
      <c r="G7" s="20">
        <v>370965</v>
      </c>
      <c r="H7" s="20">
        <v>316683</v>
      </c>
      <c r="I7" s="20">
        <v>366562</v>
      </c>
      <c r="J7" s="20">
        <v>1054210</v>
      </c>
      <c r="K7" s="20">
        <v>303521</v>
      </c>
      <c r="L7" s="20">
        <v>153933</v>
      </c>
      <c r="M7" s="20">
        <v>342471</v>
      </c>
      <c r="N7" s="20">
        <v>799925</v>
      </c>
      <c r="O7" s="20">
        <v>354143</v>
      </c>
      <c r="P7" s="20">
        <v>402183</v>
      </c>
      <c r="Q7" s="20">
        <v>291154</v>
      </c>
      <c r="R7" s="20">
        <v>1047480</v>
      </c>
      <c r="S7" s="20">
        <v>-976675</v>
      </c>
      <c r="T7" s="20">
        <v>177211</v>
      </c>
      <c r="U7" s="20">
        <v>5058</v>
      </c>
      <c r="V7" s="20">
        <v>-794406</v>
      </c>
      <c r="W7" s="20">
        <v>2107209</v>
      </c>
      <c r="X7" s="20">
        <v>533111</v>
      </c>
      <c r="Y7" s="20">
        <v>1574098</v>
      </c>
      <c r="Z7" s="21">
        <v>295.26646420726638</v>
      </c>
      <c r="AA7" s="22">
        <v>533111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-8744987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1036342</v>
      </c>
      <c r="L13" s="31">
        <f t="shared" si="0"/>
        <v>982812</v>
      </c>
      <c r="M13" s="31">
        <f t="shared" si="0"/>
        <v>957665</v>
      </c>
      <c r="N13" s="31">
        <f t="shared" si="0"/>
        <v>2976819</v>
      </c>
      <c r="O13" s="31">
        <f t="shared" si="0"/>
        <v>900572</v>
      </c>
      <c r="P13" s="31">
        <f t="shared" si="0"/>
        <v>1137789</v>
      </c>
      <c r="Q13" s="31">
        <f t="shared" si="0"/>
        <v>1619005</v>
      </c>
      <c r="R13" s="31">
        <f t="shared" si="0"/>
        <v>3657366</v>
      </c>
      <c r="S13" s="31">
        <f t="shared" si="0"/>
        <v>-166798</v>
      </c>
      <c r="T13" s="31">
        <f t="shared" si="0"/>
        <v>887615</v>
      </c>
      <c r="U13" s="31">
        <f t="shared" si="0"/>
        <v>-2785885</v>
      </c>
      <c r="V13" s="31">
        <f t="shared" si="0"/>
        <v>-2065068</v>
      </c>
      <c r="W13" s="31">
        <f t="shared" si="0"/>
        <v>11369066</v>
      </c>
      <c r="X13" s="31">
        <f t="shared" si="0"/>
        <v>-8744987</v>
      </c>
      <c r="Y13" s="31">
        <f t="shared" si="0"/>
        <v>20114053</v>
      </c>
      <c r="Z13" s="32">
        <f>+IF(X13&lt;&gt;0,+(Y13/X13)*100,0)</f>
        <v>-230.00666553306482</v>
      </c>
      <c r="AA13" s="33">
        <f>SUM(AA6:AA12)</f>
        <v>-8744987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8314965</v>
      </c>
      <c r="G17" s="24">
        <v>7789745</v>
      </c>
      <c r="H17" s="24">
        <v>-136142</v>
      </c>
      <c r="I17" s="24">
        <v>-2083</v>
      </c>
      <c r="J17" s="20">
        <v>7651520</v>
      </c>
      <c r="K17" s="24">
        <v>-2083</v>
      </c>
      <c r="L17" s="24">
        <v>-2083</v>
      </c>
      <c r="M17" s="20">
        <v>-2087</v>
      </c>
      <c r="N17" s="24">
        <v>-6253</v>
      </c>
      <c r="O17" s="24">
        <v>-2083</v>
      </c>
      <c r="P17" s="24">
        <v>-2083</v>
      </c>
      <c r="Q17" s="20">
        <v>-2083</v>
      </c>
      <c r="R17" s="24">
        <v>-6249</v>
      </c>
      <c r="S17" s="24">
        <v>-2083</v>
      </c>
      <c r="T17" s="20">
        <v>-2083</v>
      </c>
      <c r="U17" s="24">
        <v>3008557</v>
      </c>
      <c r="V17" s="24">
        <v>3004391</v>
      </c>
      <c r="W17" s="24">
        <v>10643409</v>
      </c>
      <c r="X17" s="20">
        <v>8314965</v>
      </c>
      <c r="Y17" s="24">
        <v>2328444</v>
      </c>
      <c r="Z17" s="25">
        <v>28.003052327941248</v>
      </c>
      <c r="AA17" s="26">
        <v>8314965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8314965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-2083</v>
      </c>
      <c r="L25" s="36">
        <f t="shared" si="1"/>
        <v>-2083</v>
      </c>
      <c r="M25" s="36">
        <f t="shared" si="1"/>
        <v>-2087</v>
      </c>
      <c r="N25" s="36">
        <f t="shared" si="1"/>
        <v>-6253</v>
      </c>
      <c r="O25" s="36">
        <f t="shared" si="1"/>
        <v>-2083</v>
      </c>
      <c r="P25" s="36">
        <f t="shared" si="1"/>
        <v>-2083</v>
      </c>
      <c r="Q25" s="36">
        <f t="shared" si="1"/>
        <v>-2083</v>
      </c>
      <c r="R25" s="36">
        <f t="shared" si="1"/>
        <v>-6249</v>
      </c>
      <c r="S25" s="36">
        <f t="shared" si="1"/>
        <v>-2083</v>
      </c>
      <c r="T25" s="36">
        <f t="shared" si="1"/>
        <v>-2083</v>
      </c>
      <c r="U25" s="36">
        <f t="shared" si="1"/>
        <v>3008557</v>
      </c>
      <c r="V25" s="36">
        <f t="shared" si="1"/>
        <v>3004391</v>
      </c>
      <c r="W25" s="36">
        <f t="shared" si="1"/>
        <v>10643409</v>
      </c>
      <c r="X25" s="36">
        <f t="shared" si="1"/>
        <v>8314965</v>
      </c>
      <c r="Y25" s="36">
        <f t="shared" si="1"/>
        <v>2328444</v>
      </c>
      <c r="Z25" s="37">
        <f>+IF(X25&lt;&gt;0,+(Y25/X25)*100,0)</f>
        <v>28.003052327941248</v>
      </c>
      <c r="AA25" s="38">
        <f>SUM(AA15:AA24)</f>
        <v>8314965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-430022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1034259</v>
      </c>
      <c r="L26" s="31">
        <f t="shared" si="2"/>
        <v>980729</v>
      </c>
      <c r="M26" s="31">
        <f t="shared" si="2"/>
        <v>955578</v>
      </c>
      <c r="N26" s="31">
        <f t="shared" si="2"/>
        <v>2970566</v>
      </c>
      <c r="O26" s="31">
        <f t="shared" si="2"/>
        <v>898489</v>
      </c>
      <c r="P26" s="31">
        <f t="shared" si="2"/>
        <v>1135706</v>
      </c>
      <c r="Q26" s="31">
        <f t="shared" si="2"/>
        <v>1616922</v>
      </c>
      <c r="R26" s="31">
        <f t="shared" si="2"/>
        <v>3651117</v>
      </c>
      <c r="S26" s="31">
        <f t="shared" si="2"/>
        <v>-168881</v>
      </c>
      <c r="T26" s="31">
        <f t="shared" si="2"/>
        <v>885532</v>
      </c>
      <c r="U26" s="31">
        <f t="shared" si="2"/>
        <v>222672</v>
      </c>
      <c r="V26" s="31">
        <f t="shared" si="2"/>
        <v>939323</v>
      </c>
      <c r="W26" s="31">
        <f t="shared" si="2"/>
        <v>22012475</v>
      </c>
      <c r="X26" s="31">
        <f t="shared" si="2"/>
        <v>-430022</v>
      </c>
      <c r="Y26" s="31">
        <f t="shared" si="2"/>
        <v>22442497</v>
      </c>
      <c r="Z26" s="32">
        <f>+IF(X26&lt;&gt;0,+(Y26/X26)*100,0)</f>
        <v>-5218.9183344107978</v>
      </c>
      <c r="AA26" s="33">
        <f>+AA13+AA25</f>
        <v>-430022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-430022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1034259</v>
      </c>
      <c r="L45" s="44">
        <f t="shared" si="6"/>
        <v>980729</v>
      </c>
      <c r="M45" s="44">
        <f t="shared" si="6"/>
        <v>955578</v>
      </c>
      <c r="N45" s="44">
        <f t="shared" si="6"/>
        <v>2970566</v>
      </c>
      <c r="O45" s="44">
        <f t="shared" si="6"/>
        <v>898489</v>
      </c>
      <c r="P45" s="44">
        <f t="shared" si="6"/>
        <v>1135706</v>
      </c>
      <c r="Q45" s="44">
        <f t="shared" si="6"/>
        <v>1616922</v>
      </c>
      <c r="R45" s="44">
        <f t="shared" si="6"/>
        <v>3651117</v>
      </c>
      <c r="S45" s="44">
        <f t="shared" si="6"/>
        <v>-168881</v>
      </c>
      <c r="T45" s="44">
        <f t="shared" si="6"/>
        <v>885532</v>
      </c>
      <c r="U45" s="44">
        <f t="shared" si="6"/>
        <v>222672</v>
      </c>
      <c r="V45" s="44">
        <f t="shared" si="6"/>
        <v>939323</v>
      </c>
      <c r="W45" s="44">
        <f t="shared" si="6"/>
        <v>22012475</v>
      </c>
      <c r="X45" s="44">
        <f t="shared" si="6"/>
        <v>-430022</v>
      </c>
      <c r="Y45" s="44">
        <f t="shared" si="6"/>
        <v>22442497</v>
      </c>
      <c r="Z45" s="45">
        <f>+IF(X45&lt;&gt;0,+(Y45/X45)*100,0)</f>
        <v>-5218.9183344107978</v>
      </c>
      <c r="AA45" s="46">
        <f>+AA26-AA44</f>
        <v>-430022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-6458808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-6458808</v>
      </c>
      <c r="Y47" s="20">
        <v>6458808</v>
      </c>
      <c r="Z47" s="47">
        <v>-100</v>
      </c>
      <c r="AA47" s="22">
        <v>-6458808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-6458808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-6458808</v>
      </c>
      <c r="Y50" s="52">
        <f t="shared" si="7"/>
        <v>6458808</v>
      </c>
      <c r="Z50" s="53">
        <f>+IF(X50&lt;&gt;0,+(Y50/X50)*100,0)</f>
        <v>-100</v>
      </c>
      <c r="AA50" s="54">
        <f>SUM(AA47:AA49)</f>
        <v>-6458808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16364374</v>
      </c>
      <c r="G6" s="20">
        <v>1990647</v>
      </c>
      <c r="H6" s="20">
        <v>2621655</v>
      </c>
      <c r="I6" s="20">
        <v>3157193</v>
      </c>
      <c r="J6" s="20">
        <v>7769495</v>
      </c>
      <c r="K6" s="20">
        <v>2334109</v>
      </c>
      <c r="L6" s="20">
        <v>2471833</v>
      </c>
      <c r="M6" s="20">
        <v>2380774</v>
      </c>
      <c r="N6" s="20">
        <v>7186716</v>
      </c>
      <c r="O6" s="20">
        <v>2336178</v>
      </c>
      <c r="P6" s="20">
        <v>1386734</v>
      </c>
      <c r="Q6" s="20">
        <v>2819584</v>
      </c>
      <c r="R6" s="20">
        <v>6542496</v>
      </c>
      <c r="S6" s="20">
        <v>1552280</v>
      </c>
      <c r="T6" s="20">
        <v>2457143</v>
      </c>
      <c r="U6" s="20">
        <v>746930</v>
      </c>
      <c r="V6" s="20">
        <v>4756353</v>
      </c>
      <c r="W6" s="20">
        <v>26255060</v>
      </c>
      <c r="X6" s="20">
        <v>16364374</v>
      </c>
      <c r="Y6" s="20">
        <v>9890686</v>
      </c>
      <c r="Z6" s="21">
        <v>60.440356594147751</v>
      </c>
      <c r="AA6" s="22">
        <v>16364374</v>
      </c>
    </row>
    <row r="7" spans="1:27" x14ac:dyDescent="0.25">
      <c r="A7" s="23" t="s">
        <v>35</v>
      </c>
      <c r="B7" s="17" t="s">
        <v>32</v>
      </c>
      <c r="C7" s="18">
        <v>26624105</v>
      </c>
      <c r="D7" s="18"/>
      <c r="E7" s="19">
        <v>32616460</v>
      </c>
      <c r="F7" s="20">
        <v>28279160</v>
      </c>
      <c r="G7" s="20">
        <v>27725682</v>
      </c>
      <c r="H7" s="20">
        <v>908059</v>
      </c>
      <c r="I7" s="20">
        <v>288759</v>
      </c>
      <c r="J7" s="20">
        <v>28922500</v>
      </c>
      <c r="K7" s="20">
        <v>-963239</v>
      </c>
      <c r="L7" s="20">
        <v>638593</v>
      </c>
      <c r="M7" s="20">
        <v>692710</v>
      </c>
      <c r="N7" s="20">
        <v>368064</v>
      </c>
      <c r="O7" s="20">
        <v>966648</v>
      </c>
      <c r="P7" s="20">
        <v>-15654235</v>
      </c>
      <c r="Q7" s="20">
        <v>-288806</v>
      </c>
      <c r="R7" s="20">
        <v>-14976393</v>
      </c>
      <c r="S7" s="20">
        <v>-920679</v>
      </c>
      <c r="T7" s="20">
        <v>-513824</v>
      </c>
      <c r="U7" s="20">
        <v>853974</v>
      </c>
      <c r="V7" s="20">
        <v>-580529</v>
      </c>
      <c r="W7" s="20">
        <v>13733642</v>
      </c>
      <c r="X7" s="20">
        <v>28279160</v>
      </c>
      <c r="Y7" s="20">
        <v>-14545518</v>
      </c>
      <c r="Z7" s="21">
        <v>-51.435466965779753</v>
      </c>
      <c r="AA7" s="22">
        <v>28279160</v>
      </c>
    </row>
    <row r="8" spans="1:27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1992026</v>
      </c>
      <c r="G8" s="20">
        <v>3340056</v>
      </c>
      <c r="H8" s="20"/>
      <c r="I8" s="20">
        <v>360514</v>
      </c>
      <c r="J8" s="20">
        <v>3700570</v>
      </c>
      <c r="K8" s="20">
        <v>-3362501</v>
      </c>
      <c r="L8" s="20">
        <v>-119332</v>
      </c>
      <c r="M8" s="20">
        <v>1712</v>
      </c>
      <c r="N8" s="20">
        <v>-3480121</v>
      </c>
      <c r="O8" s="20">
        <v>-39948</v>
      </c>
      <c r="P8" s="20">
        <v>-38314</v>
      </c>
      <c r="Q8" s="20">
        <v>-22463</v>
      </c>
      <c r="R8" s="20">
        <v>-100725</v>
      </c>
      <c r="S8" s="20">
        <v>-16152</v>
      </c>
      <c r="T8" s="20">
        <v>40704</v>
      </c>
      <c r="U8" s="20">
        <v>-14002</v>
      </c>
      <c r="V8" s="20">
        <v>10550</v>
      </c>
      <c r="W8" s="20">
        <v>130274</v>
      </c>
      <c r="X8" s="20">
        <v>1992026</v>
      </c>
      <c r="Y8" s="20">
        <v>-1861752</v>
      </c>
      <c r="Z8" s="21">
        <v>-93.460225920746012</v>
      </c>
      <c r="AA8" s="22">
        <v>1992026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53869261</v>
      </c>
      <c r="D13" s="29">
        <f>SUM(D6:D12)</f>
        <v>0</v>
      </c>
      <c r="E13" s="30">
        <f t="shared" si="0"/>
        <v>43064449</v>
      </c>
      <c r="F13" s="31">
        <f t="shared" si="0"/>
        <v>46635560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-1991631</v>
      </c>
      <c r="L13" s="31">
        <f t="shared" si="0"/>
        <v>2991094</v>
      </c>
      <c r="M13" s="31">
        <f t="shared" si="0"/>
        <v>3075196</v>
      </c>
      <c r="N13" s="31">
        <f t="shared" si="0"/>
        <v>4074659</v>
      </c>
      <c r="O13" s="31">
        <f t="shared" si="0"/>
        <v>3262878</v>
      </c>
      <c r="P13" s="31">
        <f t="shared" si="0"/>
        <v>-14305815</v>
      </c>
      <c r="Q13" s="31">
        <f t="shared" si="0"/>
        <v>2508315</v>
      </c>
      <c r="R13" s="31">
        <f t="shared" si="0"/>
        <v>-8534622</v>
      </c>
      <c r="S13" s="31">
        <f t="shared" si="0"/>
        <v>615449</v>
      </c>
      <c r="T13" s="31">
        <f t="shared" si="0"/>
        <v>1984023</v>
      </c>
      <c r="U13" s="31">
        <f t="shared" si="0"/>
        <v>1586902</v>
      </c>
      <c r="V13" s="31">
        <f t="shared" si="0"/>
        <v>4186374</v>
      </c>
      <c r="W13" s="31">
        <f t="shared" si="0"/>
        <v>40118976</v>
      </c>
      <c r="X13" s="31">
        <f t="shared" si="0"/>
        <v>46635560</v>
      </c>
      <c r="Y13" s="31">
        <f t="shared" si="0"/>
        <v>-6516584</v>
      </c>
      <c r="Z13" s="32">
        <f>+IF(X13&lt;&gt;0,+(Y13/X13)*100,0)</f>
        <v>-13.973422855863637</v>
      </c>
      <c r="AA13" s="33">
        <f>SUM(AA6:AA12)</f>
        <v>46635560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26141</v>
      </c>
      <c r="G17" s="24"/>
      <c r="H17" s="24"/>
      <c r="I17" s="24">
        <v>4995</v>
      </c>
      <c r="J17" s="20">
        <v>4995</v>
      </c>
      <c r="K17" s="24">
        <v>4995</v>
      </c>
      <c r="L17" s="24"/>
      <c r="M17" s="20">
        <v>399826</v>
      </c>
      <c r="N17" s="24">
        <v>404821</v>
      </c>
      <c r="O17" s="24"/>
      <c r="P17" s="24"/>
      <c r="Q17" s="20">
        <v>228500</v>
      </c>
      <c r="R17" s="24">
        <v>228500</v>
      </c>
      <c r="S17" s="24">
        <v>40565</v>
      </c>
      <c r="T17" s="20">
        <v>407648</v>
      </c>
      <c r="U17" s="24">
        <v>390185</v>
      </c>
      <c r="V17" s="24">
        <v>838398</v>
      </c>
      <c r="W17" s="24">
        <v>1476714</v>
      </c>
      <c r="X17" s="20">
        <v>26141</v>
      </c>
      <c r="Y17" s="24">
        <v>1450573</v>
      </c>
      <c r="Z17" s="25">
        <v>5549.0340843885087</v>
      </c>
      <c r="AA17" s="26">
        <v>26141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26141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4995</v>
      </c>
      <c r="L25" s="36">
        <f t="shared" si="1"/>
        <v>0</v>
      </c>
      <c r="M25" s="36">
        <f t="shared" si="1"/>
        <v>399826</v>
      </c>
      <c r="N25" s="36">
        <f t="shared" si="1"/>
        <v>404821</v>
      </c>
      <c r="O25" s="36">
        <f t="shared" si="1"/>
        <v>0</v>
      </c>
      <c r="P25" s="36">
        <f t="shared" si="1"/>
        <v>0</v>
      </c>
      <c r="Q25" s="36">
        <f t="shared" si="1"/>
        <v>228500</v>
      </c>
      <c r="R25" s="36">
        <f t="shared" si="1"/>
        <v>228500</v>
      </c>
      <c r="S25" s="36">
        <f t="shared" si="1"/>
        <v>40565</v>
      </c>
      <c r="T25" s="36">
        <f t="shared" si="1"/>
        <v>407648</v>
      </c>
      <c r="U25" s="36">
        <f t="shared" si="1"/>
        <v>390185</v>
      </c>
      <c r="V25" s="36">
        <f t="shared" si="1"/>
        <v>838398</v>
      </c>
      <c r="W25" s="36">
        <f t="shared" si="1"/>
        <v>1476714</v>
      </c>
      <c r="X25" s="36">
        <f t="shared" si="1"/>
        <v>26141</v>
      </c>
      <c r="Y25" s="36">
        <f t="shared" si="1"/>
        <v>1450573</v>
      </c>
      <c r="Z25" s="37">
        <f>+IF(X25&lt;&gt;0,+(Y25/X25)*100,0)</f>
        <v>5549.0340843885087</v>
      </c>
      <c r="AA25" s="38">
        <f>SUM(AA15:AA24)</f>
        <v>26141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54870259</v>
      </c>
      <c r="D26" s="29">
        <f>+D13+D25</f>
        <v>0</v>
      </c>
      <c r="E26" s="30">
        <f t="shared" si="2"/>
        <v>55755617</v>
      </c>
      <c r="F26" s="31">
        <f t="shared" si="2"/>
        <v>46661701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-1986636</v>
      </c>
      <c r="L26" s="31">
        <f t="shared" si="2"/>
        <v>2991094</v>
      </c>
      <c r="M26" s="31">
        <f t="shared" si="2"/>
        <v>3475022</v>
      </c>
      <c r="N26" s="31">
        <f t="shared" si="2"/>
        <v>4479480</v>
      </c>
      <c r="O26" s="31">
        <f t="shared" si="2"/>
        <v>3262878</v>
      </c>
      <c r="P26" s="31">
        <f t="shared" si="2"/>
        <v>-14305815</v>
      </c>
      <c r="Q26" s="31">
        <f t="shared" si="2"/>
        <v>2736815</v>
      </c>
      <c r="R26" s="31">
        <f t="shared" si="2"/>
        <v>-8306122</v>
      </c>
      <c r="S26" s="31">
        <f t="shared" si="2"/>
        <v>656014</v>
      </c>
      <c r="T26" s="31">
        <f t="shared" si="2"/>
        <v>2391671</v>
      </c>
      <c r="U26" s="31">
        <f t="shared" si="2"/>
        <v>1977087</v>
      </c>
      <c r="V26" s="31">
        <f t="shared" si="2"/>
        <v>5024772</v>
      </c>
      <c r="W26" s="31">
        <f t="shared" si="2"/>
        <v>41595690</v>
      </c>
      <c r="X26" s="31">
        <f t="shared" si="2"/>
        <v>46661701</v>
      </c>
      <c r="Y26" s="31">
        <f t="shared" si="2"/>
        <v>-5066011</v>
      </c>
      <c r="Z26" s="32">
        <f>+IF(X26&lt;&gt;0,+(Y26/X26)*100,0)</f>
        <v>-10.856893108118799</v>
      </c>
      <c r="AA26" s="33">
        <f>+AA13+AA25</f>
        <v>46661701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9408000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9408000</v>
      </c>
      <c r="Y40" s="20">
        <v>-9408000</v>
      </c>
      <c r="Z40" s="21">
        <v>-100</v>
      </c>
      <c r="AA40" s="22">
        <v>9408000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9408000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9408000</v>
      </c>
      <c r="Y43" s="36">
        <f t="shared" si="4"/>
        <v>-9408000</v>
      </c>
      <c r="Z43" s="37">
        <f>+IF(X43&lt;&gt;0,+(Y43/X43)*100,0)</f>
        <v>-100</v>
      </c>
      <c r="AA43" s="38">
        <f>SUM(AA39:AA42)</f>
        <v>9408000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9408000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9408000</v>
      </c>
      <c r="Y44" s="31">
        <f t="shared" si="5"/>
        <v>-9408000</v>
      </c>
      <c r="Z44" s="32">
        <f>+IF(X44&lt;&gt;0,+(Y44/X44)*100,0)</f>
        <v>-100</v>
      </c>
      <c r="AA44" s="33">
        <f>+AA37+AA43</f>
        <v>9408000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54870259</v>
      </c>
      <c r="D45" s="42">
        <f t="shared" si="6"/>
        <v>0</v>
      </c>
      <c r="E45" s="43">
        <f t="shared" si="6"/>
        <v>44199617</v>
      </c>
      <c r="F45" s="44">
        <f t="shared" si="6"/>
        <v>37253701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-1986636</v>
      </c>
      <c r="L45" s="44">
        <f t="shared" si="6"/>
        <v>2991094</v>
      </c>
      <c r="M45" s="44">
        <f t="shared" si="6"/>
        <v>3475022</v>
      </c>
      <c r="N45" s="44">
        <f t="shared" si="6"/>
        <v>4479480</v>
      </c>
      <c r="O45" s="44">
        <f t="shared" si="6"/>
        <v>3262878</v>
      </c>
      <c r="P45" s="44">
        <f t="shared" si="6"/>
        <v>-14305815</v>
      </c>
      <c r="Q45" s="44">
        <f t="shared" si="6"/>
        <v>2736815</v>
      </c>
      <c r="R45" s="44">
        <f t="shared" si="6"/>
        <v>-8306122</v>
      </c>
      <c r="S45" s="44">
        <f t="shared" si="6"/>
        <v>656014</v>
      </c>
      <c r="T45" s="44">
        <f t="shared" si="6"/>
        <v>2391671</v>
      </c>
      <c r="U45" s="44">
        <f t="shared" si="6"/>
        <v>1977087</v>
      </c>
      <c r="V45" s="44">
        <f t="shared" si="6"/>
        <v>5024772</v>
      </c>
      <c r="W45" s="44">
        <f t="shared" si="6"/>
        <v>41595690</v>
      </c>
      <c r="X45" s="44">
        <f t="shared" si="6"/>
        <v>37253701</v>
      </c>
      <c r="Y45" s="44">
        <f t="shared" si="6"/>
        <v>4341989</v>
      </c>
      <c r="Z45" s="45">
        <f>+IF(X45&lt;&gt;0,+(Y45/X45)*100,0)</f>
        <v>11.65518829927797</v>
      </c>
      <c r="AA45" s="46">
        <f>+AA26-AA44</f>
        <v>37253701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7289541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7289541</v>
      </c>
      <c r="Y47" s="20">
        <v>-7289541</v>
      </c>
      <c r="Z47" s="47">
        <v>-100</v>
      </c>
      <c r="AA47" s="22">
        <v>7289541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7289541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7289541</v>
      </c>
      <c r="Y50" s="52">
        <f t="shared" si="7"/>
        <v>-7289541</v>
      </c>
      <c r="Z50" s="53">
        <f>+IF(X50&lt;&gt;0,+(Y50/X50)*100,0)</f>
        <v>-100</v>
      </c>
      <c r="AA50" s="54">
        <f>SUM(AA47:AA49)</f>
        <v>7289541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520800905</v>
      </c>
      <c r="G6" s="20">
        <v>505819969</v>
      </c>
      <c r="H6" s="20">
        <v>8700735</v>
      </c>
      <c r="I6" s="20">
        <v>7228182</v>
      </c>
      <c r="J6" s="20">
        <v>521748886</v>
      </c>
      <c r="K6" s="20">
        <v>8341577</v>
      </c>
      <c r="L6" s="20">
        <v>7816473</v>
      </c>
      <c r="M6" s="20">
        <v>16811393</v>
      </c>
      <c r="N6" s="20">
        <v>32969443</v>
      </c>
      <c r="O6" s="20">
        <v>8318813</v>
      </c>
      <c r="P6" s="20">
        <v>7810198</v>
      </c>
      <c r="Q6" s="20">
        <v>16564503</v>
      </c>
      <c r="R6" s="20">
        <v>32693514</v>
      </c>
      <c r="S6" s="20">
        <v>5858807</v>
      </c>
      <c r="T6" s="20">
        <v>6992266</v>
      </c>
      <c r="U6" s="20">
        <v>-3392452</v>
      </c>
      <c r="V6" s="20">
        <v>9458621</v>
      </c>
      <c r="W6" s="20">
        <v>596870464</v>
      </c>
      <c r="X6" s="20">
        <v>520800905</v>
      </c>
      <c r="Y6" s="20">
        <v>76069559</v>
      </c>
      <c r="Z6" s="21">
        <v>14.606264749098314</v>
      </c>
      <c r="AA6" s="22">
        <v>520800905</v>
      </c>
    </row>
    <row r="7" spans="1:27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-978481</v>
      </c>
      <c r="G7" s="20">
        <v>10786234</v>
      </c>
      <c r="H7" s="20">
        <v>-9877972</v>
      </c>
      <c r="I7" s="20">
        <v>2284856</v>
      </c>
      <c r="J7" s="20">
        <v>3193118</v>
      </c>
      <c r="K7" s="20">
        <v>-788472</v>
      </c>
      <c r="L7" s="20">
        <v>1037312</v>
      </c>
      <c r="M7" s="20">
        <v>810650</v>
      </c>
      <c r="N7" s="20">
        <v>1059490</v>
      </c>
      <c r="O7" s="20">
        <v>201419</v>
      </c>
      <c r="P7" s="20">
        <v>11289507</v>
      </c>
      <c r="Q7" s="20">
        <v>616261</v>
      </c>
      <c r="R7" s="20">
        <v>12107187</v>
      </c>
      <c r="S7" s="20">
        <v>-1049151</v>
      </c>
      <c r="T7" s="20">
        <v>15794</v>
      </c>
      <c r="U7" s="20">
        <v>491550</v>
      </c>
      <c r="V7" s="20">
        <v>-541807</v>
      </c>
      <c r="W7" s="20">
        <v>15817988</v>
      </c>
      <c r="X7" s="20">
        <v>-978481</v>
      </c>
      <c r="Y7" s="20">
        <v>16796469</v>
      </c>
      <c r="Z7" s="21">
        <v>-1716.5861166440636</v>
      </c>
      <c r="AA7" s="22">
        <v>-978481</v>
      </c>
    </row>
    <row r="8" spans="1:27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1241982</v>
      </c>
      <c r="G8" s="20">
        <v>1290407</v>
      </c>
      <c r="H8" s="20">
        <v>-50999</v>
      </c>
      <c r="I8" s="20">
        <v>80883</v>
      </c>
      <c r="J8" s="20">
        <v>1320291</v>
      </c>
      <c r="K8" s="20">
        <v>-154472</v>
      </c>
      <c r="L8" s="20">
        <v>11211</v>
      </c>
      <c r="M8" s="20">
        <v>-20123</v>
      </c>
      <c r="N8" s="20">
        <v>-163384</v>
      </c>
      <c r="O8" s="20">
        <v>-68253</v>
      </c>
      <c r="P8" s="20">
        <v>15037</v>
      </c>
      <c r="Q8" s="20">
        <v>-48100</v>
      </c>
      <c r="R8" s="20">
        <v>-101316</v>
      </c>
      <c r="S8" s="20">
        <v>21124</v>
      </c>
      <c r="T8" s="20">
        <v>-6782</v>
      </c>
      <c r="U8" s="20">
        <v>-31055</v>
      </c>
      <c r="V8" s="20">
        <v>-16713</v>
      </c>
      <c r="W8" s="20">
        <v>1038878</v>
      </c>
      <c r="X8" s="20">
        <v>1241982</v>
      </c>
      <c r="Y8" s="20">
        <v>-203104</v>
      </c>
      <c r="Z8" s="21">
        <v>-16.35321606915398</v>
      </c>
      <c r="AA8" s="22">
        <v>1241982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-9901214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>
        <v>-812271</v>
      </c>
      <c r="L10" s="20">
        <v>-345740</v>
      </c>
      <c r="M10" s="20">
        <v>-467805</v>
      </c>
      <c r="N10" s="20">
        <v>-1625816</v>
      </c>
      <c r="O10" s="20">
        <v>-871839</v>
      </c>
      <c r="P10" s="20">
        <v>-840896</v>
      </c>
      <c r="Q10" s="20">
        <v>-725712</v>
      </c>
      <c r="R10" s="20">
        <v>-2438447</v>
      </c>
      <c r="S10" s="20">
        <v>-540707</v>
      </c>
      <c r="T10" s="20">
        <v>-805212</v>
      </c>
      <c r="U10" s="20">
        <v>-798648</v>
      </c>
      <c r="V10" s="20">
        <v>-2144567</v>
      </c>
      <c r="W10" s="20">
        <v>-56104273</v>
      </c>
      <c r="X10" s="20">
        <v>-9901214</v>
      </c>
      <c r="Y10" s="20">
        <v>-46203059</v>
      </c>
      <c r="Z10" s="21">
        <v>466.64034329527669</v>
      </c>
      <c r="AA10" s="22">
        <v>-9901214</v>
      </c>
    </row>
    <row r="11" spans="1:27" x14ac:dyDescent="0.25">
      <c r="A11" s="23" t="s">
        <v>39</v>
      </c>
      <c r="B11" s="17" t="s">
        <v>32</v>
      </c>
      <c r="C11" s="18">
        <v>103718</v>
      </c>
      <c r="D11" s="18"/>
      <c r="E11" s="19"/>
      <c r="F11" s="20">
        <v>103719</v>
      </c>
      <c r="G11" s="24">
        <v>28605</v>
      </c>
      <c r="H11" s="24">
        <v>476776</v>
      </c>
      <c r="I11" s="24">
        <v>-353319</v>
      </c>
      <c r="J11" s="20">
        <v>152062</v>
      </c>
      <c r="K11" s="24">
        <v>344520</v>
      </c>
      <c r="L11" s="24">
        <v>-239195</v>
      </c>
      <c r="M11" s="20">
        <v>-41252</v>
      </c>
      <c r="N11" s="24">
        <v>64073</v>
      </c>
      <c r="O11" s="24">
        <v>71176</v>
      </c>
      <c r="P11" s="24">
        <v>-100524</v>
      </c>
      <c r="Q11" s="20">
        <v>77029</v>
      </c>
      <c r="R11" s="24">
        <v>47681</v>
      </c>
      <c r="S11" s="24">
        <v>297953</v>
      </c>
      <c r="T11" s="20">
        <v>-87158</v>
      </c>
      <c r="U11" s="24">
        <v>-476598</v>
      </c>
      <c r="V11" s="24">
        <v>-265803</v>
      </c>
      <c r="W11" s="24">
        <v>-1987</v>
      </c>
      <c r="X11" s="20">
        <v>103719</v>
      </c>
      <c r="Y11" s="24">
        <v>-105706</v>
      </c>
      <c r="Z11" s="25">
        <v>-101.91575314069745</v>
      </c>
      <c r="AA11" s="26">
        <v>103719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510268244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6930882</v>
      </c>
      <c r="L13" s="31">
        <f t="shared" si="0"/>
        <v>8280061</v>
      </c>
      <c r="M13" s="31">
        <f t="shared" si="0"/>
        <v>17092863</v>
      </c>
      <c r="N13" s="31">
        <f t="shared" si="0"/>
        <v>32303806</v>
      </c>
      <c r="O13" s="31">
        <f t="shared" si="0"/>
        <v>7651316</v>
      </c>
      <c r="P13" s="31">
        <f t="shared" si="0"/>
        <v>18173322</v>
      </c>
      <c r="Q13" s="31">
        <f t="shared" si="0"/>
        <v>16483981</v>
      </c>
      <c r="R13" s="31">
        <f t="shared" si="0"/>
        <v>42308619</v>
      </c>
      <c r="S13" s="31">
        <f t="shared" si="0"/>
        <v>4588026</v>
      </c>
      <c r="T13" s="31">
        <f t="shared" si="0"/>
        <v>6108908</v>
      </c>
      <c r="U13" s="31">
        <f t="shared" si="0"/>
        <v>-4207203</v>
      </c>
      <c r="V13" s="31">
        <f t="shared" si="0"/>
        <v>6489731</v>
      </c>
      <c r="W13" s="31">
        <f t="shared" si="0"/>
        <v>556622403</v>
      </c>
      <c r="X13" s="31">
        <f t="shared" si="0"/>
        <v>510268244</v>
      </c>
      <c r="Y13" s="31">
        <f t="shared" si="0"/>
        <v>46354159</v>
      </c>
      <c r="Z13" s="32">
        <f>+IF(X13&lt;&gt;0,+(Y13/X13)*100,0)</f>
        <v>9.0842727418483058</v>
      </c>
      <c r="AA13" s="33">
        <f>SUM(AA6:AA12)</f>
        <v>510268244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125215051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>
        <v>-1028100</v>
      </c>
      <c r="L17" s="24">
        <v>-876772</v>
      </c>
      <c r="M17" s="20">
        <v>-1034078</v>
      </c>
      <c r="N17" s="24">
        <v>-2938950</v>
      </c>
      <c r="O17" s="24">
        <v>-1038714</v>
      </c>
      <c r="P17" s="24">
        <v>-699409</v>
      </c>
      <c r="Q17" s="20">
        <v>495500</v>
      </c>
      <c r="R17" s="24">
        <v>-1242623</v>
      </c>
      <c r="S17" s="24">
        <v>-1021211</v>
      </c>
      <c r="T17" s="20">
        <v>601275</v>
      </c>
      <c r="U17" s="24">
        <v>8069274</v>
      </c>
      <c r="V17" s="24">
        <v>7649338</v>
      </c>
      <c r="W17" s="24">
        <v>114859886</v>
      </c>
      <c r="X17" s="20">
        <v>125215051</v>
      </c>
      <c r="Y17" s="24">
        <v>-10355165</v>
      </c>
      <c r="Z17" s="25">
        <v>-8.2699043903276461</v>
      </c>
      <c r="AA17" s="26">
        <v>125215051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125215051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-1028100</v>
      </c>
      <c r="L25" s="36">
        <f t="shared" si="1"/>
        <v>-876772</v>
      </c>
      <c r="M25" s="36">
        <f t="shared" si="1"/>
        <v>-1034078</v>
      </c>
      <c r="N25" s="36">
        <f t="shared" si="1"/>
        <v>-2938950</v>
      </c>
      <c r="O25" s="36">
        <f t="shared" si="1"/>
        <v>-1038714</v>
      </c>
      <c r="P25" s="36">
        <f t="shared" si="1"/>
        <v>-699409</v>
      </c>
      <c r="Q25" s="36">
        <f t="shared" si="1"/>
        <v>495500</v>
      </c>
      <c r="R25" s="36">
        <f t="shared" si="1"/>
        <v>-1242623</v>
      </c>
      <c r="S25" s="36">
        <f t="shared" si="1"/>
        <v>-1021211</v>
      </c>
      <c r="T25" s="36">
        <f t="shared" si="1"/>
        <v>601275</v>
      </c>
      <c r="U25" s="36">
        <f t="shared" si="1"/>
        <v>8069274</v>
      </c>
      <c r="V25" s="36">
        <f t="shared" si="1"/>
        <v>7649338</v>
      </c>
      <c r="W25" s="36">
        <f t="shared" si="1"/>
        <v>114859886</v>
      </c>
      <c r="X25" s="36">
        <f t="shared" si="1"/>
        <v>125215051</v>
      </c>
      <c r="Y25" s="36">
        <f t="shared" si="1"/>
        <v>-10355165</v>
      </c>
      <c r="Z25" s="37">
        <f>+IF(X25&lt;&gt;0,+(Y25/X25)*100,0)</f>
        <v>-8.2699043903276461</v>
      </c>
      <c r="AA25" s="38">
        <f>SUM(AA15:AA24)</f>
        <v>125215051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635483295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5902782</v>
      </c>
      <c r="L26" s="31">
        <f t="shared" si="2"/>
        <v>7403289</v>
      </c>
      <c r="M26" s="31">
        <f t="shared" si="2"/>
        <v>16058785</v>
      </c>
      <c r="N26" s="31">
        <f t="shared" si="2"/>
        <v>29364856</v>
      </c>
      <c r="O26" s="31">
        <f t="shared" si="2"/>
        <v>6612602</v>
      </c>
      <c r="P26" s="31">
        <f t="shared" si="2"/>
        <v>17473913</v>
      </c>
      <c r="Q26" s="31">
        <f t="shared" si="2"/>
        <v>16979481</v>
      </c>
      <c r="R26" s="31">
        <f t="shared" si="2"/>
        <v>41065996</v>
      </c>
      <c r="S26" s="31">
        <f t="shared" si="2"/>
        <v>3566815</v>
      </c>
      <c r="T26" s="31">
        <f t="shared" si="2"/>
        <v>6710183</v>
      </c>
      <c r="U26" s="31">
        <f t="shared" si="2"/>
        <v>3862071</v>
      </c>
      <c r="V26" s="31">
        <f t="shared" si="2"/>
        <v>14139069</v>
      </c>
      <c r="W26" s="31">
        <f t="shared" si="2"/>
        <v>671482289</v>
      </c>
      <c r="X26" s="31">
        <f t="shared" si="2"/>
        <v>635483295</v>
      </c>
      <c r="Y26" s="31">
        <f t="shared" si="2"/>
        <v>35998994</v>
      </c>
      <c r="Z26" s="32">
        <f>+IF(X26&lt;&gt;0,+(Y26/X26)*100,0)</f>
        <v>5.6648214490044149</v>
      </c>
      <c r="AA26" s="33">
        <f>+AA13+AA25</f>
        <v>635483295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1447454</v>
      </c>
      <c r="G30" s="20">
        <v>1301928</v>
      </c>
      <c r="H30" s="20"/>
      <c r="I30" s="20"/>
      <c r="J30" s="20">
        <v>1301928</v>
      </c>
      <c r="K30" s="20"/>
      <c r="L30" s="20"/>
      <c r="M30" s="20">
        <v>-625980</v>
      </c>
      <c r="N30" s="20">
        <v>-625980</v>
      </c>
      <c r="O30" s="20"/>
      <c r="P30" s="20"/>
      <c r="Q30" s="20"/>
      <c r="R30" s="20"/>
      <c r="S30" s="20"/>
      <c r="T30" s="20"/>
      <c r="U30" s="20">
        <v>-675947</v>
      </c>
      <c r="V30" s="20">
        <v>-675947</v>
      </c>
      <c r="W30" s="20">
        <v>1</v>
      </c>
      <c r="X30" s="20">
        <v>1447454</v>
      </c>
      <c r="Y30" s="20">
        <v>-1447453</v>
      </c>
      <c r="Z30" s="21">
        <v>-99.999930913175831</v>
      </c>
      <c r="AA30" s="22">
        <v>1447454</v>
      </c>
    </row>
    <row r="31" spans="1:27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1728230</v>
      </c>
      <c r="G31" s="20">
        <v>1051260</v>
      </c>
      <c r="H31" s="20">
        <v>61573</v>
      </c>
      <c r="I31" s="20">
        <v>49828</v>
      </c>
      <c r="J31" s="20">
        <v>1162661</v>
      </c>
      <c r="K31" s="20">
        <v>109577</v>
      </c>
      <c r="L31" s="20">
        <v>77180</v>
      </c>
      <c r="M31" s="20">
        <v>97736</v>
      </c>
      <c r="N31" s="20">
        <v>284493</v>
      </c>
      <c r="O31" s="20">
        <v>44093</v>
      </c>
      <c r="P31" s="20">
        <v>53571</v>
      </c>
      <c r="Q31" s="20">
        <v>68866</v>
      </c>
      <c r="R31" s="20">
        <v>166530</v>
      </c>
      <c r="S31" s="20">
        <v>66852</v>
      </c>
      <c r="T31" s="20">
        <v>59254</v>
      </c>
      <c r="U31" s="20">
        <v>66387</v>
      </c>
      <c r="V31" s="20">
        <v>192493</v>
      </c>
      <c r="W31" s="20">
        <v>1806177</v>
      </c>
      <c r="X31" s="20">
        <v>1728230</v>
      </c>
      <c r="Y31" s="20">
        <v>77947</v>
      </c>
      <c r="Z31" s="21">
        <v>4.5102214404332752</v>
      </c>
      <c r="AA31" s="22">
        <v>1728230</v>
      </c>
    </row>
    <row r="32" spans="1:27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3345420</v>
      </c>
      <c r="G32" s="20">
        <v>-3850662</v>
      </c>
      <c r="H32" s="20">
        <v>95578</v>
      </c>
      <c r="I32" s="20">
        <v>62495</v>
      </c>
      <c r="J32" s="20">
        <v>-3692589</v>
      </c>
      <c r="K32" s="20">
        <v>68159</v>
      </c>
      <c r="L32" s="20">
        <v>340833</v>
      </c>
      <c r="M32" s="20">
        <v>-578404</v>
      </c>
      <c r="N32" s="20">
        <v>-169412</v>
      </c>
      <c r="O32" s="20">
        <v>84454</v>
      </c>
      <c r="P32" s="20">
        <v>81304</v>
      </c>
      <c r="Q32" s="20">
        <v>1590150</v>
      </c>
      <c r="R32" s="20">
        <v>1755908</v>
      </c>
      <c r="S32" s="20">
        <v>-1422365</v>
      </c>
      <c r="T32" s="20">
        <v>87816</v>
      </c>
      <c r="U32" s="20">
        <v>134978</v>
      </c>
      <c r="V32" s="20">
        <v>-1199571</v>
      </c>
      <c r="W32" s="20">
        <v>-3305664</v>
      </c>
      <c r="X32" s="20">
        <v>3345420</v>
      </c>
      <c r="Y32" s="20">
        <v>-6651084</v>
      </c>
      <c r="Z32" s="21">
        <v>-198.81162903312588</v>
      </c>
      <c r="AA32" s="22">
        <v>3345420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-5997978</v>
      </c>
      <c r="G33" s="20"/>
      <c r="H33" s="20">
        <v>342000</v>
      </c>
      <c r="I33" s="20">
        <v>-559593</v>
      </c>
      <c r="J33" s="20">
        <v>-217593</v>
      </c>
      <c r="K33" s="20">
        <v>-619335</v>
      </c>
      <c r="L33" s="20">
        <v>-437891</v>
      </c>
      <c r="M33" s="20">
        <v>863819</v>
      </c>
      <c r="N33" s="20">
        <v>-193407</v>
      </c>
      <c r="O33" s="20"/>
      <c r="P33" s="20"/>
      <c r="Q33" s="20">
        <v>411000</v>
      </c>
      <c r="R33" s="20">
        <v>411000</v>
      </c>
      <c r="S33" s="20"/>
      <c r="T33" s="20">
        <v>-1903576</v>
      </c>
      <c r="U33" s="20">
        <v>-3255896</v>
      </c>
      <c r="V33" s="20">
        <v>-5159472</v>
      </c>
      <c r="W33" s="20">
        <v>-5159472</v>
      </c>
      <c r="X33" s="20">
        <v>-5997978</v>
      </c>
      <c r="Y33" s="20">
        <v>838506</v>
      </c>
      <c r="Z33" s="21">
        <v>-13.979811196373177</v>
      </c>
      <c r="AA33" s="22">
        <v>-5997978</v>
      </c>
    </row>
    <row r="34" spans="1:27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8682892</v>
      </c>
      <c r="G34" s="20">
        <v>5292257</v>
      </c>
      <c r="H34" s="20">
        <v>1784612</v>
      </c>
      <c r="I34" s="20">
        <v>180400</v>
      </c>
      <c r="J34" s="20">
        <v>7257269</v>
      </c>
      <c r="K34" s="20">
        <v>180400</v>
      </c>
      <c r="L34" s="20">
        <v>180400</v>
      </c>
      <c r="M34" s="20">
        <v>180400</v>
      </c>
      <c r="N34" s="20">
        <v>541200</v>
      </c>
      <c r="O34" s="20">
        <v>180400</v>
      </c>
      <c r="P34" s="20">
        <v>180400</v>
      </c>
      <c r="Q34" s="20">
        <v>180402</v>
      </c>
      <c r="R34" s="20">
        <v>541202</v>
      </c>
      <c r="S34" s="20">
        <v>180402</v>
      </c>
      <c r="T34" s="20">
        <v>180403</v>
      </c>
      <c r="U34" s="20">
        <v>180402</v>
      </c>
      <c r="V34" s="20">
        <v>541207</v>
      </c>
      <c r="W34" s="20">
        <v>8880878</v>
      </c>
      <c r="X34" s="20">
        <v>8682892</v>
      </c>
      <c r="Y34" s="20">
        <v>197986</v>
      </c>
      <c r="Z34" s="21">
        <v>2.2801849890566417</v>
      </c>
      <c r="AA34" s="22">
        <v>8682892</v>
      </c>
    </row>
    <row r="35" spans="1:27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>
        <v>4765360</v>
      </c>
      <c r="G35" s="20">
        <v>6026955</v>
      </c>
      <c r="H35" s="20">
        <v>95566</v>
      </c>
      <c r="I35" s="20">
        <v>146034</v>
      </c>
      <c r="J35" s="20">
        <v>6268555</v>
      </c>
      <c r="K35" s="20">
        <v>101073</v>
      </c>
      <c r="L35" s="20">
        <v>22871</v>
      </c>
      <c r="M35" s="20">
        <v>118357</v>
      </c>
      <c r="N35" s="20">
        <v>242301</v>
      </c>
      <c r="O35" s="20">
        <v>95071</v>
      </c>
      <c r="P35" s="20">
        <v>-9160</v>
      </c>
      <c r="Q35" s="20">
        <v>156816</v>
      </c>
      <c r="R35" s="20">
        <v>242727</v>
      </c>
      <c r="S35" s="20">
        <v>-140619</v>
      </c>
      <c r="T35" s="20">
        <v>147543</v>
      </c>
      <c r="U35" s="20">
        <v>-1285377</v>
      </c>
      <c r="V35" s="20">
        <v>-1278453</v>
      </c>
      <c r="W35" s="20">
        <v>5475130</v>
      </c>
      <c r="X35" s="20">
        <v>4765360</v>
      </c>
      <c r="Y35" s="20">
        <v>709770</v>
      </c>
      <c r="Z35" s="21">
        <v>14.894362650460828</v>
      </c>
      <c r="AA35" s="22">
        <v>4765360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13971378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-160126</v>
      </c>
      <c r="L37" s="31">
        <f t="shared" si="3"/>
        <v>183393</v>
      </c>
      <c r="M37" s="31">
        <f t="shared" si="3"/>
        <v>55928</v>
      </c>
      <c r="N37" s="31">
        <f t="shared" si="3"/>
        <v>79195</v>
      </c>
      <c r="O37" s="31">
        <f t="shared" si="3"/>
        <v>404018</v>
      </c>
      <c r="P37" s="31">
        <f t="shared" si="3"/>
        <v>306115</v>
      </c>
      <c r="Q37" s="31">
        <f t="shared" si="3"/>
        <v>2407234</v>
      </c>
      <c r="R37" s="31">
        <f t="shared" si="3"/>
        <v>3117367</v>
      </c>
      <c r="S37" s="31">
        <f t="shared" si="3"/>
        <v>-1315730</v>
      </c>
      <c r="T37" s="31">
        <f t="shared" si="3"/>
        <v>-1428560</v>
      </c>
      <c r="U37" s="31">
        <f t="shared" si="3"/>
        <v>-4835453</v>
      </c>
      <c r="V37" s="31">
        <f t="shared" si="3"/>
        <v>-7579743</v>
      </c>
      <c r="W37" s="31">
        <f t="shared" si="3"/>
        <v>7697050</v>
      </c>
      <c r="X37" s="31">
        <f t="shared" si="3"/>
        <v>13971378</v>
      </c>
      <c r="Y37" s="31">
        <f t="shared" si="3"/>
        <v>-6274328</v>
      </c>
      <c r="Z37" s="32">
        <f>+IF(X37&lt;&gt;0,+(Y37/X37)*100,0)</f>
        <v>-44.908440670633922</v>
      </c>
      <c r="AA37" s="33">
        <f>SUM(AA29:AA36)</f>
        <v>13971378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9819981</v>
      </c>
      <c r="Y39" s="20">
        <v>1447454</v>
      </c>
      <c r="Z39" s="21">
        <v>14.739885952936159</v>
      </c>
      <c r="AA39" s="22">
        <v>9819981</v>
      </c>
    </row>
    <row r="40" spans="1:27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64509343</v>
      </c>
      <c r="G40" s="20">
        <v>59085812</v>
      </c>
      <c r="H40" s="20">
        <v>420249</v>
      </c>
      <c r="I40" s="20">
        <v>514151</v>
      </c>
      <c r="J40" s="20">
        <v>60020212</v>
      </c>
      <c r="K40" s="20">
        <v>514151</v>
      </c>
      <c r="L40" s="20">
        <v>514151</v>
      </c>
      <c r="M40" s="20">
        <v>514151</v>
      </c>
      <c r="N40" s="20">
        <v>1542453</v>
      </c>
      <c r="O40" s="20">
        <v>514151</v>
      </c>
      <c r="P40" s="20">
        <v>514151</v>
      </c>
      <c r="Q40" s="20">
        <v>514151</v>
      </c>
      <c r="R40" s="20">
        <v>1542453</v>
      </c>
      <c r="S40" s="20">
        <v>514151</v>
      </c>
      <c r="T40" s="20">
        <v>262835</v>
      </c>
      <c r="U40" s="20">
        <v>765467</v>
      </c>
      <c r="V40" s="20">
        <v>1542453</v>
      </c>
      <c r="W40" s="20">
        <v>64647571</v>
      </c>
      <c r="X40" s="20">
        <v>64509343</v>
      </c>
      <c r="Y40" s="20">
        <v>138228</v>
      </c>
      <c r="Z40" s="21">
        <v>0.21427593829315547</v>
      </c>
      <c r="AA40" s="22">
        <v>64509343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2342300</v>
      </c>
      <c r="G42" s="20">
        <v>1982505</v>
      </c>
      <c r="H42" s="20">
        <v>29245</v>
      </c>
      <c r="I42" s="20">
        <v>33055</v>
      </c>
      <c r="J42" s="20">
        <v>2044805</v>
      </c>
      <c r="K42" s="20">
        <v>33055</v>
      </c>
      <c r="L42" s="20">
        <v>33055</v>
      </c>
      <c r="M42" s="20">
        <v>33055</v>
      </c>
      <c r="N42" s="20">
        <v>99165</v>
      </c>
      <c r="O42" s="20">
        <v>33055</v>
      </c>
      <c r="P42" s="20">
        <v>33055</v>
      </c>
      <c r="Q42" s="20">
        <v>33055</v>
      </c>
      <c r="R42" s="20">
        <v>99165</v>
      </c>
      <c r="S42" s="20">
        <v>33055</v>
      </c>
      <c r="T42" s="20">
        <v>33055</v>
      </c>
      <c r="U42" s="20">
        <v>33055</v>
      </c>
      <c r="V42" s="20">
        <v>99165</v>
      </c>
      <c r="W42" s="20">
        <v>2342300</v>
      </c>
      <c r="X42" s="20">
        <v>2342300</v>
      </c>
      <c r="Y42" s="20"/>
      <c r="Z42" s="21"/>
      <c r="AA42" s="22">
        <v>2342300</v>
      </c>
    </row>
    <row r="43" spans="1:27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76671624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547206</v>
      </c>
      <c r="L43" s="36">
        <f t="shared" si="4"/>
        <v>547206</v>
      </c>
      <c r="M43" s="36">
        <f t="shared" si="4"/>
        <v>547206</v>
      </c>
      <c r="N43" s="36">
        <f t="shared" si="4"/>
        <v>1641618</v>
      </c>
      <c r="O43" s="36">
        <f t="shared" si="4"/>
        <v>547206</v>
      </c>
      <c r="P43" s="36">
        <f t="shared" si="4"/>
        <v>547206</v>
      </c>
      <c r="Q43" s="36">
        <f t="shared" si="4"/>
        <v>547206</v>
      </c>
      <c r="R43" s="36">
        <f t="shared" si="4"/>
        <v>1641618</v>
      </c>
      <c r="S43" s="36">
        <f t="shared" si="4"/>
        <v>547206</v>
      </c>
      <c r="T43" s="36">
        <f t="shared" si="4"/>
        <v>295890</v>
      </c>
      <c r="U43" s="36">
        <f t="shared" si="4"/>
        <v>798522</v>
      </c>
      <c r="V43" s="36">
        <f t="shared" si="4"/>
        <v>1641618</v>
      </c>
      <c r="W43" s="36">
        <f t="shared" si="4"/>
        <v>78257306</v>
      </c>
      <c r="X43" s="36">
        <f t="shared" si="4"/>
        <v>76671624</v>
      </c>
      <c r="Y43" s="36">
        <f t="shared" si="4"/>
        <v>1585682</v>
      </c>
      <c r="Z43" s="37">
        <f>+IF(X43&lt;&gt;0,+(Y43/X43)*100,0)</f>
        <v>2.0681471413726675</v>
      </c>
      <c r="AA43" s="38">
        <f>SUM(AA39:AA42)</f>
        <v>76671624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90643002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387080</v>
      </c>
      <c r="L44" s="31">
        <f t="shared" si="5"/>
        <v>730599</v>
      </c>
      <c r="M44" s="31">
        <f t="shared" si="5"/>
        <v>603134</v>
      </c>
      <c r="N44" s="31">
        <f t="shared" si="5"/>
        <v>1720813</v>
      </c>
      <c r="O44" s="31">
        <f t="shared" si="5"/>
        <v>951224</v>
      </c>
      <c r="P44" s="31">
        <f t="shared" si="5"/>
        <v>853321</v>
      </c>
      <c r="Q44" s="31">
        <f t="shared" si="5"/>
        <v>2954440</v>
      </c>
      <c r="R44" s="31">
        <f t="shared" si="5"/>
        <v>4758985</v>
      </c>
      <c r="S44" s="31">
        <f t="shared" si="5"/>
        <v>-768524</v>
      </c>
      <c r="T44" s="31">
        <f t="shared" si="5"/>
        <v>-1132670</v>
      </c>
      <c r="U44" s="31">
        <f t="shared" si="5"/>
        <v>-4036931</v>
      </c>
      <c r="V44" s="31">
        <f t="shared" si="5"/>
        <v>-5938125</v>
      </c>
      <c r="W44" s="31">
        <f t="shared" si="5"/>
        <v>85954356</v>
      </c>
      <c r="X44" s="31">
        <f t="shared" si="5"/>
        <v>90643002</v>
      </c>
      <c r="Y44" s="31">
        <f t="shared" si="5"/>
        <v>-4688646</v>
      </c>
      <c r="Z44" s="32">
        <f>+IF(X44&lt;&gt;0,+(Y44/X44)*100,0)</f>
        <v>-5.1726508351963014</v>
      </c>
      <c r="AA44" s="33">
        <f>+AA37+AA43</f>
        <v>90643002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544840293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5515702</v>
      </c>
      <c r="L45" s="44">
        <f t="shared" si="6"/>
        <v>6672690</v>
      </c>
      <c r="M45" s="44">
        <f t="shared" si="6"/>
        <v>15455651</v>
      </c>
      <c r="N45" s="44">
        <f t="shared" si="6"/>
        <v>27644043</v>
      </c>
      <c r="O45" s="44">
        <f t="shared" si="6"/>
        <v>5661378</v>
      </c>
      <c r="P45" s="44">
        <f t="shared" si="6"/>
        <v>16620592</v>
      </c>
      <c r="Q45" s="44">
        <f t="shared" si="6"/>
        <v>14025041</v>
      </c>
      <c r="R45" s="44">
        <f t="shared" si="6"/>
        <v>36307011</v>
      </c>
      <c r="S45" s="44">
        <f t="shared" si="6"/>
        <v>4335339</v>
      </c>
      <c r="T45" s="44">
        <f t="shared" si="6"/>
        <v>7842853</v>
      </c>
      <c r="U45" s="44">
        <f t="shared" si="6"/>
        <v>7899002</v>
      </c>
      <c r="V45" s="44">
        <f t="shared" si="6"/>
        <v>20077194</v>
      </c>
      <c r="W45" s="44">
        <f t="shared" si="6"/>
        <v>585527933</v>
      </c>
      <c r="X45" s="44">
        <f t="shared" si="6"/>
        <v>544840293</v>
      </c>
      <c r="Y45" s="44">
        <f t="shared" si="6"/>
        <v>40687640</v>
      </c>
      <c r="Z45" s="45">
        <f>+IF(X45&lt;&gt;0,+(Y45/X45)*100,0)</f>
        <v>7.467810388245276</v>
      </c>
      <c r="AA45" s="46">
        <f>+AA26-AA44</f>
        <v>544840293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39594447</v>
      </c>
      <c r="D47" s="18"/>
      <c r="E47" s="19">
        <v>41858140</v>
      </c>
      <c r="F47" s="20">
        <v>75998704</v>
      </c>
      <c r="G47" s="20">
        <v>27223982</v>
      </c>
      <c r="H47" s="20">
        <v>1999624</v>
      </c>
      <c r="I47" s="20">
        <v>-3951102</v>
      </c>
      <c r="J47" s="20">
        <v>25272504</v>
      </c>
      <c r="K47" s="20">
        <v>-1477795</v>
      </c>
      <c r="L47" s="20">
        <v>853831</v>
      </c>
      <c r="M47" s="20">
        <v>9587935</v>
      </c>
      <c r="N47" s="20">
        <v>8963971</v>
      </c>
      <c r="O47" s="20">
        <v>-1427071</v>
      </c>
      <c r="P47" s="20">
        <v>502086</v>
      </c>
      <c r="Q47" s="20">
        <v>8457667</v>
      </c>
      <c r="R47" s="20">
        <v>7532682</v>
      </c>
      <c r="S47" s="20">
        <v>-2637922</v>
      </c>
      <c r="T47" s="20">
        <v>1969203</v>
      </c>
      <c r="U47" s="20">
        <v>2420402</v>
      </c>
      <c r="V47" s="20">
        <v>1751683</v>
      </c>
      <c r="W47" s="20">
        <v>43520840</v>
      </c>
      <c r="X47" s="20">
        <v>75998704</v>
      </c>
      <c r="Y47" s="20">
        <v>-32477864</v>
      </c>
      <c r="Z47" s="47">
        <v>-42.734760319070702</v>
      </c>
      <c r="AA47" s="22">
        <v>75998704</v>
      </c>
    </row>
    <row r="48" spans="1:27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>
        <v>4385901</v>
      </c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>
        <v>4385901</v>
      </c>
      <c r="Y48" s="20">
        <v>-500000</v>
      </c>
      <c r="Z48" s="47">
        <v>-11.400166123220748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43480348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80384605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-1477795</v>
      </c>
      <c r="L50" s="52">
        <f t="shared" si="7"/>
        <v>853831</v>
      </c>
      <c r="M50" s="52">
        <f t="shared" si="7"/>
        <v>9587935</v>
      </c>
      <c r="N50" s="52">
        <f t="shared" si="7"/>
        <v>8963971</v>
      </c>
      <c r="O50" s="52">
        <f t="shared" si="7"/>
        <v>-1427071</v>
      </c>
      <c r="P50" s="52">
        <f t="shared" si="7"/>
        <v>502086</v>
      </c>
      <c r="Q50" s="52">
        <f t="shared" si="7"/>
        <v>8457667</v>
      </c>
      <c r="R50" s="52">
        <f t="shared" si="7"/>
        <v>7532682</v>
      </c>
      <c r="S50" s="52">
        <f t="shared" si="7"/>
        <v>-2637922</v>
      </c>
      <c r="T50" s="52">
        <f t="shared" si="7"/>
        <v>1969203</v>
      </c>
      <c r="U50" s="52">
        <f t="shared" si="7"/>
        <v>2420402</v>
      </c>
      <c r="V50" s="52">
        <f t="shared" si="7"/>
        <v>1751683</v>
      </c>
      <c r="W50" s="52">
        <f t="shared" si="7"/>
        <v>47406741</v>
      </c>
      <c r="X50" s="52">
        <f t="shared" si="7"/>
        <v>80384605</v>
      </c>
      <c r="Y50" s="52">
        <f t="shared" si="7"/>
        <v>-32977864</v>
      </c>
      <c r="Z50" s="53">
        <f>+IF(X50&lt;&gt;0,+(Y50/X50)*100,0)</f>
        <v>-41.02509927118507</v>
      </c>
      <c r="AA50" s="54">
        <f>SUM(AA47:AA49)</f>
        <v>80384605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>
        <v>1342909</v>
      </c>
      <c r="L6" s="20">
        <v>-2419133</v>
      </c>
      <c r="M6" s="20">
        <v>338817</v>
      </c>
      <c r="N6" s="20">
        <v>-737407</v>
      </c>
      <c r="O6" s="20">
        <v>96714</v>
      </c>
      <c r="P6" s="20">
        <v>1044524</v>
      </c>
      <c r="Q6" s="20">
        <v>6645723</v>
      </c>
      <c r="R6" s="20">
        <v>7786961</v>
      </c>
      <c r="S6" s="20">
        <v>1643066</v>
      </c>
      <c r="T6" s="20">
        <v>2162413</v>
      </c>
      <c r="U6" s="20">
        <v>1591917</v>
      </c>
      <c r="V6" s="20">
        <v>5397396</v>
      </c>
      <c r="W6" s="20">
        <v>25431368</v>
      </c>
      <c r="X6" s="20"/>
      <c r="Y6" s="20">
        <v>25431368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4445221</v>
      </c>
      <c r="G7" s="20">
        <v>7418290</v>
      </c>
      <c r="H7" s="20">
        <v>542019</v>
      </c>
      <c r="I7" s="20">
        <v>411846</v>
      </c>
      <c r="J7" s="20">
        <v>8372155</v>
      </c>
      <c r="K7" s="20">
        <v>326201</v>
      </c>
      <c r="L7" s="20">
        <v>512930</v>
      </c>
      <c r="M7" s="20">
        <v>383221</v>
      </c>
      <c r="N7" s="20">
        <v>1222352</v>
      </c>
      <c r="O7" s="20">
        <v>451164</v>
      </c>
      <c r="P7" s="20">
        <v>-248152</v>
      </c>
      <c r="Q7" s="20">
        <v>1175887</v>
      </c>
      <c r="R7" s="20">
        <v>1378899</v>
      </c>
      <c r="S7" s="20">
        <v>705783</v>
      </c>
      <c r="T7" s="20">
        <v>556020</v>
      </c>
      <c r="U7" s="20">
        <v>844629</v>
      </c>
      <c r="V7" s="20">
        <v>2106432</v>
      </c>
      <c r="W7" s="20">
        <v>13079838</v>
      </c>
      <c r="X7" s="20">
        <v>4445221</v>
      </c>
      <c r="Y7" s="20">
        <v>8634617</v>
      </c>
      <c r="Z7" s="21">
        <v>194.24494305232517</v>
      </c>
      <c r="AA7" s="22">
        <v>4445221</v>
      </c>
    </row>
    <row r="8" spans="1:27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1118401</v>
      </c>
      <c r="G8" s="20">
        <v>-3425698</v>
      </c>
      <c r="H8" s="20">
        <v>111944</v>
      </c>
      <c r="I8" s="20">
        <v>83185</v>
      </c>
      <c r="J8" s="20">
        <v>-3230569</v>
      </c>
      <c r="K8" s="20">
        <v>81497</v>
      </c>
      <c r="L8" s="20">
        <v>72337</v>
      </c>
      <c r="M8" s="20">
        <v>80203</v>
      </c>
      <c r="N8" s="20">
        <v>234037</v>
      </c>
      <c r="O8" s="20">
        <v>82914</v>
      </c>
      <c r="P8" s="20">
        <v>41202</v>
      </c>
      <c r="Q8" s="20">
        <v>142044</v>
      </c>
      <c r="R8" s="20">
        <v>266160</v>
      </c>
      <c r="S8" s="20">
        <v>-17747</v>
      </c>
      <c r="T8" s="20">
        <v>-101834</v>
      </c>
      <c r="U8" s="20">
        <v>-73467</v>
      </c>
      <c r="V8" s="20">
        <v>-193048</v>
      </c>
      <c r="W8" s="20">
        <v>-2923420</v>
      </c>
      <c r="X8" s="20">
        <v>1118401</v>
      </c>
      <c r="Y8" s="20">
        <v>-4041821</v>
      </c>
      <c r="Z8" s="21">
        <v>-361.3928277961125</v>
      </c>
      <c r="AA8" s="22">
        <v>1118401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>
        <v>-60624</v>
      </c>
      <c r="L10" s="20">
        <v>-52871</v>
      </c>
      <c r="M10" s="20">
        <v>-59141</v>
      </c>
      <c r="N10" s="20">
        <v>-172636</v>
      </c>
      <c r="O10" s="20">
        <v>-50204</v>
      </c>
      <c r="P10" s="20">
        <v>-51571</v>
      </c>
      <c r="Q10" s="20">
        <v>-43566</v>
      </c>
      <c r="R10" s="20">
        <v>-145341</v>
      </c>
      <c r="S10" s="20">
        <v>-69499</v>
      </c>
      <c r="T10" s="20">
        <v>-53110</v>
      </c>
      <c r="U10" s="20">
        <v>-28316</v>
      </c>
      <c r="V10" s="20">
        <v>-150925</v>
      </c>
      <c r="W10" s="20">
        <v>-610380</v>
      </c>
      <c r="X10" s="20"/>
      <c r="Y10" s="20">
        <v>-610380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-488</v>
      </c>
      <c r="V12" s="20">
        <v>-488</v>
      </c>
      <c r="W12" s="20">
        <v>-488</v>
      </c>
      <c r="X12" s="20"/>
      <c r="Y12" s="20">
        <v>-488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5563622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1689983</v>
      </c>
      <c r="L13" s="31">
        <f t="shared" si="0"/>
        <v>-1886737</v>
      </c>
      <c r="M13" s="31">
        <f t="shared" si="0"/>
        <v>743100</v>
      </c>
      <c r="N13" s="31">
        <f t="shared" si="0"/>
        <v>546346</v>
      </c>
      <c r="O13" s="31">
        <f t="shared" si="0"/>
        <v>580588</v>
      </c>
      <c r="P13" s="31">
        <f t="shared" si="0"/>
        <v>786003</v>
      </c>
      <c r="Q13" s="31">
        <f t="shared" si="0"/>
        <v>7920088</v>
      </c>
      <c r="R13" s="31">
        <f t="shared" si="0"/>
        <v>9286679</v>
      </c>
      <c r="S13" s="31">
        <f t="shared" si="0"/>
        <v>2261603</v>
      </c>
      <c r="T13" s="31">
        <f t="shared" si="0"/>
        <v>2563489</v>
      </c>
      <c r="U13" s="31">
        <f t="shared" si="0"/>
        <v>2334275</v>
      </c>
      <c r="V13" s="31">
        <f t="shared" si="0"/>
        <v>7159367</v>
      </c>
      <c r="W13" s="31">
        <f t="shared" si="0"/>
        <v>34467219</v>
      </c>
      <c r="X13" s="31">
        <f t="shared" si="0"/>
        <v>5563622</v>
      </c>
      <c r="Y13" s="31">
        <f t="shared" si="0"/>
        <v>28903597</v>
      </c>
      <c r="Z13" s="32">
        <f>+IF(X13&lt;&gt;0,+(Y13/X13)*100,0)</f>
        <v>519.51043762498603</v>
      </c>
      <c r="AA13" s="33">
        <f>SUM(AA6:AA12)</f>
        <v>5563622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42032936</v>
      </c>
      <c r="G17" s="24">
        <v>17164741</v>
      </c>
      <c r="H17" s="24">
        <v>-8561203</v>
      </c>
      <c r="I17" s="24">
        <v>-560714</v>
      </c>
      <c r="J17" s="20">
        <v>8042824</v>
      </c>
      <c r="K17" s="24">
        <v>4756459</v>
      </c>
      <c r="L17" s="24">
        <v>4102966</v>
      </c>
      <c r="M17" s="20">
        <v>5041889</v>
      </c>
      <c r="N17" s="24">
        <v>13901314</v>
      </c>
      <c r="O17" s="24">
        <v>801342</v>
      </c>
      <c r="P17" s="24">
        <v>1584120</v>
      </c>
      <c r="Q17" s="20">
        <v>-68616</v>
      </c>
      <c r="R17" s="24">
        <v>2316846</v>
      </c>
      <c r="S17" s="24">
        <v>37455</v>
      </c>
      <c r="T17" s="20">
        <v>-150131</v>
      </c>
      <c r="U17" s="24">
        <v>9330935</v>
      </c>
      <c r="V17" s="24">
        <v>9218259</v>
      </c>
      <c r="W17" s="24">
        <v>33479243</v>
      </c>
      <c r="X17" s="20">
        <v>42032936</v>
      </c>
      <c r="Y17" s="24">
        <v>-8553693</v>
      </c>
      <c r="Z17" s="25">
        <v>-20.349977455774205</v>
      </c>
      <c r="AA17" s="26">
        <v>42032936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42032936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4756459</v>
      </c>
      <c r="L25" s="36">
        <f t="shared" si="1"/>
        <v>4102966</v>
      </c>
      <c r="M25" s="36">
        <f t="shared" si="1"/>
        <v>5041889</v>
      </c>
      <c r="N25" s="36">
        <f t="shared" si="1"/>
        <v>13901314</v>
      </c>
      <c r="O25" s="36">
        <f t="shared" si="1"/>
        <v>801342</v>
      </c>
      <c r="P25" s="36">
        <f t="shared" si="1"/>
        <v>1584120</v>
      </c>
      <c r="Q25" s="36">
        <f t="shared" si="1"/>
        <v>-68616</v>
      </c>
      <c r="R25" s="36">
        <f t="shared" si="1"/>
        <v>2316846</v>
      </c>
      <c r="S25" s="36">
        <f t="shared" si="1"/>
        <v>37455</v>
      </c>
      <c r="T25" s="36">
        <f t="shared" si="1"/>
        <v>-150131</v>
      </c>
      <c r="U25" s="36">
        <f t="shared" si="1"/>
        <v>9330935</v>
      </c>
      <c r="V25" s="36">
        <f t="shared" si="1"/>
        <v>9218259</v>
      </c>
      <c r="W25" s="36">
        <f t="shared" si="1"/>
        <v>33479243</v>
      </c>
      <c r="X25" s="36">
        <f t="shared" si="1"/>
        <v>42032936</v>
      </c>
      <c r="Y25" s="36">
        <f t="shared" si="1"/>
        <v>-8553693</v>
      </c>
      <c r="Z25" s="37">
        <f>+IF(X25&lt;&gt;0,+(Y25/X25)*100,0)</f>
        <v>-20.349977455774205</v>
      </c>
      <c r="AA25" s="38">
        <f>SUM(AA15:AA24)</f>
        <v>42032936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47596558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6446442</v>
      </c>
      <c r="L26" s="31">
        <f t="shared" si="2"/>
        <v>2216229</v>
      </c>
      <c r="M26" s="31">
        <f t="shared" si="2"/>
        <v>5784989</v>
      </c>
      <c r="N26" s="31">
        <f t="shared" si="2"/>
        <v>14447660</v>
      </c>
      <c r="O26" s="31">
        <f t="shared" si="2"/>
        <v>1381930</v>
      </c>
      <c r="P26" s="31">
        <f t="shared" si="2"/>
        <v>2370123</v>
      </c>
      <c r="Q26" s="31">
        <f t="shared" si="2"/>
        <v>7851472</v>
      </c>
      <c r="R26" s="31">
        <f t="shared" si="2"/>
        <v>11603525</v>
      </c>
      <c r="S26" s="31">
        <f t="shared" si="2"/>
        <v>2299058</v>
      </c>
      <c r="T26" s="31">
        <f t="shared" si="2"/>
        <v>2413358</v>
      </c>
      <c r="U26" s="31">
        <f t="shared" si="2"/>
        <v>11665210</v>
      </c>
      <c r="V26" s="31">
        <f t="shared" si="2"/>
        <v>16377626</v>
      </c>
      <c r="W26" s="31">
        <f t="shared" si="2"/>
        <v>67946462</v>
      </c>
      <c r="X26" s="31">
        <f t="shared" si="2"/>
        <v>47596558</v>
      </c>
      <c r="Y26" s="31">
        <f t="shared" si="2"/>
        <v>20349904</v>
      </c>
      <c r="Z26" s="32">
        <f>+IF(X26&lt;&gt;0,+(Y26/X26)*100,0)</f>
        <v>42.754990812570945</v>
      </c>
      <c r="AA26" s="33">
        <f>+AA13+AA25</f>
        <v>47596558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>
        <v>4144623</v>
      </c>
      <c r="L32" s="20">
        <v>60194</v>
      </c>
      <c r="M32" s="20">
        <v>-2434637</v>
      </c>
      <c r="N32" s="20">
        <v>1770180</v>
      </c>
      <c r="O32" s="20">
        <v>-312377</v>
      </c>
      <c r="P32" s="20">
        <v>915705</v>
      </c>
      <c r="Q32" s="20">
        <v>-449319</v>
      </c>
      <c r="R32" s="20">
        <v>154009</v>
      </c>
      <c r="S32" s="20">
        <v>692076</v>
      </c>
      <c r="T32" s="20">
        <v>-108762</v>
      </c>
      <c r="U32" s="20">
        <v>1889267</v>
      </c>
      <c r="V32" s="20">
        <v>2472581</v>
      </c>
      <c r="W32" s="20">
        <v>4062736</v>
      </c>
      <c r="X32" s="20"/>
      <c r="Y32" s="20">
        <v>4062736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-364189</v>
      </c>
      <c r="V35" s="20">
        <v>-364189</v>
      </c>
      <c r="W35" s="20">
        <v>-364189</v>
      </c>
      <c r="X35" s="20"/>
      <c r="Y35" s="20">
        <v>-364189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4144623</v>
      </c>
      <c r="L37" s="31">
        <f t="shared" si="3"/>
        <v>60194</v>
      </c>
      <c r="M37" s="31">
        <f t="shared" si="3"/>
        <v>-2434637</v>
      </c>
      <c r="N37" s="31">
        <f t="shared" si="3"/>
        <v>1770180</v>
      </c>
      <c r="O37" s="31">
        <f t="shared" si="3"/>
        <v>-312377</v>
      </c>
      <c r="P37" s="31">
        <f t="shared" si="3"/>
        <v>915705</v>
      </c>
      <c r="Q37" s="31">
        <f t="shared" si="3"/>
        <v>-449319</v>
      </c>
      <c r="R37" s="31">
        <f t="shared" si="3"/>
        <v>154009</v>
      </c>
      <c r="S37" s="31">
        <f t="shared" si="3"/>
        <v>692076</v>
      </c>
      <c r="T37" s="31">
        <f t="shared" si="3"/>
        <v>-108762</v>
      </c>
      <c r="U37" s="31">
        <f t="shared" si="3"/>
        <v>1525078</v>
      </c>
      <c r="V37" s="31">
        <f t="shared" si="3"/>
        <v>2108392</v>
      </c>
      <c r="W37" s="31">
        <f t="shared" si="3"/>
        <v>3698547</v>
      </c>
      <c r="X37" s="31">
        <f t="shared" si="3"/>
        <v>0</v>
      </c>
      <c r="Y37" s="31">
        <f t="shared" si="3"/>
        <v>3698547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63991557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63991557</v>
      </c>
      <c r="Y40" s="20">
        <v>-7854879</v>
      </c>
      <c r="Z40" s="21">
        <v>-12.274867761070416</v>
      </c>
      <c r="AA40" s="22">
        <v>63991557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63991557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63991557</v>
      </c>
      <c r="Y43" s="36">
        <f t="shared" si="4"/>
        <v>-7854879</v>
      </c>
      <c r="Z43" s="37">
        <f>+IF(X43&lt;&gt;0,+(Y43/X43)*100,0)</f>
        <v>-12.274867761070416</v>
      </c>
      <c r="AA43" s="38">
        <f>SUM(AA39:AA42)</f>
        <v>63991557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63991557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4144623</v>
      </c>
      <c r="L44" s="31">
        <f t="shared" si="5"/>
        <v>60194</v>
      </c>
      <c r="M44" s="31">
        <f t="shared" si="5"/>
        <v>-2434637</v>
      </c>
      <c r="N44" s="31">
        <f t="shared" si="5"/>
        <v>1770180</v>
      </c>
      <c r="O44" s="31">
        <f t="shared" si="5"/>
        <v>-312377</v>
      </c>
      <c r="P44" s="31">
        <f t="shared" si="5"/>
        <v>915705</v>
      </c>
      <c r="Q44" s="31">
        <f t="shared" si="5"/>
        <v>-449319</v>
      </c>
      <c r="R44" s="31">
        <f t="shared" si="5"/>
        <v>154009</v>
      </c>
      <c r="S44" s="31">
        <f t="shared" si="5"/>
        <v>692076</v>
      </c>
      <c r="T44" s="31">
        <f t="shared" si="5"/>
        <v>-108762</v>
      </c>
      <c r="U44" s="31">
        <f t="shared" si="5"/>
        <v>1525078</v>
      </c>
      <c r="V44" s="31">
        <f t="shared" si="5"/>
        <v>2108392</v>
      </c>
      <c r="W44" s="31">
        <f t="shared" si="5"/>
        <v>59835225</v>
      </c>
      <c r="X44" s="31">
        <f t="shared" si="5"/>
        <v>63991557</v>
      </c>
      <c r="Y44" s="31">
        <f t="shared" si="5"/>
        <v>-4156332</v>
      </c>
      <c r="Z44" s="32">
        <f>+IF(X44&lt;&gt;0,+(Y44/X44)*100,0)</f>
        <v>-6.4951255991474</v>
      </c>
      <c r="AA44" s="33">
        <f>+AA37+AA43</f>
        <v>63991557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-16394999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2301819</v>
      </c>
      <c r="L45" s="44">
        <f t="shared" si="6"/>
        <v>2156035</v>
      </c>
      <c r="M45" s="44">
        <f t="shared" si="6"/>
        <v>8219626</v>
      </c>
      <c r="N45" s="44">
        <f t="shared" si="6"/>
        <v>12677480</v>
      </c>
      <c r="O45" s="44">
        <f t="shared" si="6"/>
        <v>1694307</v>
      </c>
      <c r="P45" s="44">
        <f t="shared" si="6"/>
        <v>1454418</v>
      </c>
      <c r="Q45" s="44">
        <f t="shared" si="6"/>
        <v>8300791</v>
      </c>
      <c r="R45" s="44">
        <f t="shared" si="6"/>
        <v>11449516</v>
      </c>
      <c r="S45" s="44">
        <f t="shared" si="6"/>
        <v>1606982</v>
      </c>
      <c r="T45" s="44">
        <f t="shared" si="6"/>
        <v>2522120</v>
      </c>
      <c r="U45" s="44">
        <f t="shared" si="6"/>
        <v>10140132</v>
      </c>
      <c r="V45" s="44">
        <f t="shared" si="6"/>
        <v>14269234</v>
      </c>
      <c r="W45" s="44">
        <f t="shared" si="6"/>
        <v>8111237</v>
      </c>
      <c r="X45" s="44">
        <f t="shared" si="6"/>
        <v>-16394999</v>
      </c>
      <c r="Y45" s="44">
        <f t="shared" si="6"/>
        <v>24506236</v>
      </c>
      <c r="Z45" s="45">
        <f>+IF(X45&lt;&gt;0,+(Y45/X45)*100,0)</f>
        <v>-149.47384870227805</v>
      </c>
      <c r="AA45" s="46">
        <f>+AA26-AA44</f>
        <v>-16394999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-50558615</v>
      </c>
      <c r="G6" s="20">
        <v>-11856414</v>
      </c>
      <c r="H6" s="20">
        <v>6204211</v>
      </c>
      <c r="I6" s="20">
        <v>-31510340</v>
      </c>
      <c r="J6" s="20">
        <v>-37162543</v>
      </c>
      <c r="K6" s="20">
        <v>-8827902</v>
      </c>
      <c r="L6" s="20">
        <v>-9308956</v>
      </c>
      <c r="M6" s="20">
        <v>-12828931</v>
      </c>
      <c r="N6" s="20">
        <v>-30965789</v>
      </c>
      <c r="O6" s="20">
        <v>-3276593</v>
      </c>
      <c r="P6" s="20">
        <v>-1045438</v>
      </c>
      <c r="Q6" s="20"/>
      <c r="R6" s="20">
        <v>-4322031</v>
      </c>
      <c r="S6" s="20">
        <v>-6241299</v>
      </c>
      <c r="T6" s="20">
        <v>-702507</v>
      </c>
      <c r="U6" s="20">
        <v>-7681382</v>
      </c>
      <c r="V6" s="20">
        <v>-14625188</v>
      </c>
      <c r="W6" s="20">
        <v>-87075551</v>
      </c>
      <c r="X6" s="20">
        <v>-50558615</v>
      </c>
      <c r="Y6" s="20">
        <v>-36516936</v>
      </c>
      <c r="Z6" s="21">
        <v>72.226931058139158</v>
      </c>
      <c r="AA6" s="22">
        <v>-50558615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14975</v>
      </c>
      <c r="V7" s="20">
        <v>14975</v>
      </c>
      <c r="W7" s="20">
        <v>14975</v>
      </c>
      <c r="X7" s="20">
        <v>2126448</v>
      </c>
      <c r="Y7" s="20">
        <v>-2111473</v>
      </c>
      <c r="Z7" s="21">
        <v>-99.295773985538332</v>
      </c>
      <c r="AA7" s="22">
        <v>2126448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>
        <v>1151465</v>
      </c>
      <c r="L11" s="24">
        <v>1214212</v>
      </c>
      <c r="M11" s="20">
        <v>1076018</v>
      </c>
      <c r="N11" s="24">
        <v>3441695</v>
      </c>
      <c r="O11" s="24">
        <v>427382</v>
      </c>
      <c r="P11" s="24">
        <v>136361</v>
      </c>
      <c r="Q11" s="20"/>
      <c r="R11" s="24">
        <v>563743</v>
      </c>
      <c r="S11" s="24">
        <v>814083</v>
      </c>
      <c r="T11" s="20">
        <v>91632</v>
      </c>
      <c r="U11" s="24">
        <v>847969</v>
      </c>
      <c r="V11" s="24">
        <v>1753684</v>
      </c>
      <c r="W11" s="24">
        <v>13545089</v>
      </c>
      <c r="X11" s="20"/>
      <c r="Y11" s="24">
        <v>13545089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-48432167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-7676437</v>
      </c>
      <c r="L13" s="31">
        <f t="shared" si="0"/>
        <v>-8094744</v>
      </c>
      <c r="M13" s="31">
        <f t="shared" si="0"/>
        <v>-11752913</v>
      </c>
      <c r="N13" s="31">
        <f t="shared" si="0"/>
        <v>-27524094</v>
      </c>
      <c r="O13" s="31">
        <f t="shared" si="0"/>
        <v>-2849211</v>
      </c>
      <c r="P13" s="31">
        <f t="shared" si="0"/>
        <v>-909077</v>
      </c>
      <c r="Q13" s="31">
        <f t="shared" si="0"/>
        <v>0</v>
      </c>
      <c r="R13" s="31">
        <f t="shared" si="0"/>
        <v>-3758288</v>
      </c>
      <c r="S13" s="31">
        <f t="shared" si="0"/>
        <v>-5427216</v>
      </c>
      <c r="T13" s="31">
        <f t="shared" si="0"/>
        <v>-610875</v>
      </c>
      <c r="U13" s="31">
        <f t="shared" si="0"/>
        <v>-6818438</v>
      </c>
      <c r="V13" s="31">
        <f t="shared" si="0"/>
        <v>-12856529</v>
      </c>
      <c r="W13" s="31">
        <f t="shared" si="0"/>
        <v>-73515487</v>
      </c>
      <c r="X13" s="31">
        <f t="shared" si="0"/>
        <v>-48432167</v>
      </c>
      <c r="Y13" s="31">
        <f t="shared" si="0"/>
        <v>-25083320</v>
      </c>
      <c r="Z13" s="32">
        <f>+IF(X13&lt;&gt;0,+(Y13/X13)*100,0)</f>
        <v>51.790620890450768</v>
      </c>
      <c r="AA13" s="33">
        <f>SUM(AA6:AA12)</f>
        <v>-48432167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149919660</v>
      </c>
      <c r="G17" s="24"/>
      <c r="H17" s="24">
        <v>6096526</v>
      </c>
      <c r="I17" s="24">
        <v>46074102</v>
      </c>
      <c r="J17" s="20">
        <v>52170628</v>
      </c>
      <c r="K17" s="24">
        <v>7676437</v>
      </c>
      <c r="L17" s="24">
        <v>8094745</v>
      </c>
      <c r="M17" s="20">
        <v>7173456</v>
      </c>
      <c r="N17" s="24">
        <v>22944638</v>
      </c>
      <c r="O17" s="24">
        <v>2849211</v>
      </c>
      <c r="P17" s="24">
        <v>909077</v>
      </c>
      <c r="Q17" s="20"/>
      <c r="R17" s="24">
        <v>3758288</v>
      </c>
      <c r="S17" s="24">
        <v>5005142</v>
      </c>
      <c r="T17" s="20">
        <v>192825</v>
      </c>
      <c r="U17" s="24">
        <v>4819687</v>
      </c>
      <c r="V17" s="24">
        <v>10017654</v>
      </c>
      <c r="W17" s="24">
        <v>88891208</v>
      </c>
      <c r="X17" s="20">
        <v>149919660</v>
      </c>
      <c r="Y17" s="24">
        <v>-61028452</v>
      </c>
      <c r="Z17" s="25">
        <v>-40.707437570229281</v>
      </c>
      <c r="AA17" s="26">
        <v>149919660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149919660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7676437</v>
      </c>
      <c r="L25" s="36">
        <f t="shared" si="1"/>
        <v>8094745</v>
      </c>
      <c r="M25" s="36">
        <f t="shared" si="1"/>
        <v>7173456</v>
      </c>
      <c r="N25" s="36">
        <f t="shared" si="1"/>
        <v>22944638</v>
      </c>
      <c r="O25" s="36">
        <f t="shared" si="1"/>
        <v>2849211</v>
      </c>
      <c r="P25" s="36">
        <f t="shared" si="1"/>
        <v>909077</v>
      </c>
      <c r="Q25" s="36">
        <f t="shared" si="1"/>
        <v>0</v>
      </c>
      <c r="R25" s="36">
        <f t="shared" si="1"/>
        <v>3758288</v>
      </c>
      <c r="S25" s="36">
        <f t="shared" si="1"/>
        <v>5005142</v>
      </c>
      <c r="T25" s="36">
        <f t="shared" si="1"/>
        <v>192825</v>
      </c>
      <c r="U25" s="36">
        <f t="shared" si="1"/>
        <v>4819687</v>
      </c>
      <c r="V25" s="36">
        <f t="shared" si="1"/>
        <v>10017654</v>
      </c>
      <c r="W25" s="36">
        <f t="shared" si="1"/>
        <v>89034628</v>
      </c>
      <c r="X25" s="36">
        <f t="shared" si="1"/>
        <v>149919660</v>
      </c>
      <c r="Y25" s="36">
        <f t="shared" si="1"/>
        <v>-60885032</v>
      </c>
      <c r="Z25" s="37">
        <f>+IF(X25&lt;&gt;0,+(Y25/X25)*100,0)</f>
        <v>-40.611772998951572</v>
      </c>
      <c r="AA25" s="38">
        <f>SUM(AA15:AA24)</f>
        <v>149919660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1</v>
      </c>
      <c r="M26" s="31">
        <f t="shared" si="2"/>
        <v>-4579457</v>
      </c>
      <c r="N26" s="31">
        <f t="shared" si="2"/>
        <v>-4579456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-422074</v>
      </c>
      <c r="T26" s="31">
        <f t="shared" si="2"/>
        <v>-418050</v>
      </c>
      <c r="U26" s="31">
        <f t="shared" si="2"/>
        <v>-1998751</v>
      </c>
      <c r="V26" s="31">
        <f t="shared" si="2"/>
        <v>-2838875</v>
      </c>
      <c r="W26" s="31">
        <f t="shared" si="2"/>
        <v>15519141</v>
      </c>
      <c r="X26" s="31">
        <f t="shared" si="2"/>
        <v>101487493</v>
      </c>
      <c r="Y26" s="31">
        <f t="shared" si="2"/>
        <v>-85968352</v>
      </c>
      <c r="Z26" s="32">
        <f>+IF(X26&lt;&gt;0,+(Y26/X26)*100,0)</f>
        <v>-84.708321645111482</v>
      </c>
      <c r="AA26" s="33">
        <f>+AA13+AA25</f>
        <v>101487493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4698298</v>
      </c>
      <c r="V32" s="20">
        <v>4698298</v>
      </c>
      <c r="W32" s="20">
        <v>4698299</v>
      </c>
      <c r="X32" s="20"/>
      <c r="Y32" s="20">
        <v>4698299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16808</v>
      </c>
      <c r="V34" s="20">
        <v>16808</v>
      </c>
      <c r="W34" s="20">
        <v>16808</v>
      </c>
      <c r="X34" s="20"/>
      <c r="Y34" s="20">
        <v>16808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4715106</v>
      </c>
      <c r="V37" s="31">
        <f t="shared" si="3"/>
        <v>4715106</v>
      </c>
      <c r="W37" s="31">
        <f t="shared" si="3"/>
        <v>4715107</v>
      </c>
      <c r="X37" s="31">
        <f t="shared" si="3"/>
        <v>0</v>
      </c>
      <c r="Y37" s="31">
        <f t="shared" si="3"/>
        <v>4715107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4715106</v>
      </c>
      <c r="V44" s="31">
        <f t="shared" si="5"/>
        <v>4715106</v>
      </c>
      <c r="W44" s="31">
        <f t="shared" si="5"/>
        <v>51673340</v>
      </c>
      <c r="X44" s="31">
        <f t="shared" si="5"/>
        <v>100000000</v>
      </c>
      <c r="Y44" s="31">
        <f t="shared" si="5"/>
        <v>-48326660</v>
      </c>
      <c r="Z44" s="32">
        <f>+IF(X44&lt;&gt;0,+(Y44/X44)*100,0)</f>
        <v>-48.326659999999997</v>
      </c>
      <c r="AA44" s="33">
        <f>+AA37+AA43</f>
        <v>100000000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1</v>
      </c>
      <c r="M45" s="44">
        <f t="shared" si="6"/>
        <v>-4579457</v>
      </c>
      <c r="N45" s="44">
        <f t="shared" si="6"/>
        <v>-4579456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-422074</v>
      </c>
      <c r="T45" s="44">
        <f t="shared" si="6"/>
        <v>-418050</v>
      </c>
      <c r="U45" s="44">
        <f t="shared" si="6"/>
        <v>-6713857</v>
      </c>
      <c r="V45" s="44">
        <f t="shared" si="6"/>
        <v>-7553981</v>
      </c>
      <c r="W45" s="44">
        <f t="shared" si="6"/>
        <v>-36154199</v>
      </c>
      <c r="X45" s="44">
        <f t="shared" si="6"/>
        <v>1487493</v>
      </c>
      <c r="Y45" s="44">
        <f t="shared" si="6"/>
        <v>-37641692</v>
      </c>
      <c r="Z45" s="45">
        <f>+IF(X45&lt;&gt;0,+(Y45/X45)*100,0)</f>
        <v>-2530.5458244173246</v>
      </c>
      <c r="AA45" s="46">
        <f>+AA26-AA44</f>
        <v>1487493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>
        <v>-9158912</v>
      </c>
      <c r="P47" s="20">
        <v>4579456</v>
      </c>
      <c r="Q47" s="20"/>
      <c r="R47" s="20">
        <v>-4579456</v>
      </c>
      <c r="S47" s="20">
        <v>-422075</v>
      </c>
      <c r="T47" s="20">
        <v>14454</v>
      </c>
      <c r="U47" s="20">
        <v>-6712026</v>
      </c>
      <c r="V47" s="20">
        <v>-7119647</v>
      </c>
      <c r="W47" s="20">
        <v>39233870</v>
      </c>
      <c r="X47" s="20"/>
      <c r="Y47" s="20">
        <v>39233870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>
        <v>-14454</v>
      </c>
      <c r="U48" s="20"/>
      <c r="V48" s="20">
        <v>-14454</v>
      </c>
      <c r="W48" s="20">
        <v>-27056944</v>
      </c>
      <c r="X48" s="20"/>
      <c r="Y48" s="20">
        <v>-27056944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-9158912</v>
      </c>
      <c r="P50" s="52">
        <f t="shared" si="7"/>
        <v>4579456</v>
      </c>
      <c r="Q50" s="52">
        <f t="shared" si="7"/>
        <v>0</v>
      </c>
      <c r="R50" s="52">
        <f t="shared" si="7"/>
        <v>-4579456</v>
      </c>
      <c r="S50" s="52">
        <f t="shared" si="7"/>
        <v>-422075</v>
      </c>
      <c r="T50" s="52">
        <f t="shared" si="7"/>
        <v>0</v>
      </c>
      <c r="U50" s="52">
        <f t="shared" si="7"/>
        <v>-6712026</v>
      </c>
      <c r="V50" s="52">
        <f t="shared" si="7"/>
        <v>-7134101</v>
      </c>
      <c r="W50" s="52">
        <f t="shared" si="7"/>
        <v>12176926</v>
      </c>
      <c r="X50" s="52">
        <f t="shared" si="7"/>
        <v>0</v>
      </c>
      <c r="Y50" s="52">
        <f t="shared" si="7"/>
        <v>12176926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5502526</v>
      </c>
      <c r="G6" s="20">
        <v>-33030670</v>
      </c>
      <c r="H6" s="20">
        <v>-995926</v>
      </c>
      <c r="I6" s="20">
        <v>-918119</v>
      </c>
      <c r="J6" s="20">
        <v>-34944715</v>
      </c>
      <c r="K6" s="20">
        <v>-1125806</v>
      </c>
      <c r="L6" s="20">
        <v>-679365</v>
      </c>
      <c r="M6" s="20">
        <v>-1085594</v>
      </c>
      <c r="N6" s="20">
        <v>-2890765</v>
      </c>
      <c r="O6" s="20">
        <v>-1170945</v>
      </c>
      <c r="P6" s="20">
        <v>-701104</v>
      </c>
      <c r="Q6" s="20">
        <v>-1253236</v>
      </c>
      <c r="R6" s="20">
        <v>-3125285</v>
      </c>
      <c r="S6" s="20">
        <v>-873231</v>
      </c>
      <c r="T6" s="20">
        <v>-677026</v>
      </c>
      <c r="U6" s="20">
        <v>-1173436</v>
      </c>
      <c r="V6" s="20">
        <v>-2723693</v>
      </c>
      <c r="W6" s="20">
        <v>-43684458</v>
      </c>
      <c r="X6" s="20">
        <v>5502526</v>
      </c>
      <c r="Y6" s="20">
        <v>-49186984</v>
      </c>
      <c r="Z6" s="21">
        <v>-893.89825690964472</v>
      </c>
      <c r="AA6" s="22">
        <v>5502526</v>
      </c>
    </row>
    <row r="7" spans="1:27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>
        <v>3519559</v>
      </c>
      <c r="L7" s="20">
        <v>3415194</v>
      </c>
      <c r="M7" s="20">
        <v>3415723</v>
      </c>
      <c r="N7" s="20">
        <v>10350476</v>
      </c>
      <c r="O7" s="20">
        <v>3717225</v>
      </c>
      <c r="P7" s="20">
        <v>1141776</v>
      </c>
      <c r="Q7" s="20">
        <v>3380671</v>
      </c>
      <c r="R7" s="20">
        <v>8239672</v>
      </c>
      <c r="S7" s="20">
        <v>3419822</v>
      </c>
      <c r="T7" s="20">
        <v>4106801</v>
      </c>
      <c r="U7" s="20">
        <v>3464791</v>
      </c>
      <c r="V7" s="20">
        <v>10991414</v>
      </c>
      <c r="W7" s="20">
        <v>50921240</v>
      </c>
      <c r="X7" s="20">
        <v>21555455</v>
      </c>
      <c r="Y7" s="20">
        <v>29365785</v>
      </c>
      <c r="Z7" s="21">
        <v>136.23365871887185</v>
      </c>
      <c r="AA7" s="22">
        <v>21555455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>
        <v>35760</v>
      </c>
      <c r="L8" s="20">
        <v>35580</v>
      </c>
      <c r="M8" s="20">
        <v>37382</v>
      </c>
      <c r="N8" s="20">
        <v>108722</v>
      </c>
      <c r="O8" s="20">
        <v>37253</v>
      </c>
      <c r="P8" s="20">
        <v>37350</v>
      </c>
      <c r="Q8" s="20">
        <v>36704</v>
      </c>
      <c r="R8" s="20">
        <v>111307</v>
      </c>
      <c r="S8" s="20">
        <v>38689</v>
      </c>
      <c r="T8" s="20">
        <v>36550</v>
      </c>
      <c r="U8" s="20">
        <v>37581</v>
      </c>
      <c r="V8" s="20">
        <v>112820</v>
      </c>
      <c r="W8" s="20">
        <v>440563</v>
      </c>
      <c r="X8" s="20">
        <v>794044</v>
      </c>
      <c r="Y8" s="20">
        <v>-353481</v>
      </c>
      <c r="Z8" s="21">
        <v>-44.516550720111226</v>
      </c>
      <c r="AA8" s="22">
        <v>794044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-3376078</v>
      </c>
      <c r="G10" s="20">
        <v>-8297161</v>
      </c>
      <c r="H10" s="20">
        <v>-101655</v>
      </c>
      <c r="I10" s="20">
        <v>-62175</v>
      </c>
      <c r="J10" s="20">
        <v>-8460991</v>
      </c>
      <c r="K10" s="20">
        <v>-398611</v>
      </c>
      <c r="L10" s="20">
        <v>-345106</v>
      </c>
      <c r="M10" s="20">
        <v>-82837</v>
      </c>
      <c r="N10" s="20">
        <v>-826554</v>
      </c>
      <c r="O10" s="20">
        <v>-157860</v>
      </c>
      <c r="P10" s="20">
        <v>-191374</v>
      </c>
      <c r="Q10" s="20">
        <v>-534944</v>
      </c>
      <c r="R10" s="20">
        <v>-884178</v>
      </c>
      <c r="S10" s="20">
        <v>-142873</v>
      </c>
      <c r="T10" s="20">
        <v>-128535</v>
      </c>
      <c r="U10" s="20">
        <v>-826197</v>
      </c>
      <c r="V10" s="20">
        <v>-1097605</v>
      </c>
      <c r="W10" s="20">
        <v>-11269328</v>
      </c>
      <c r="X10" s="20">
        <v>-3376078</v>
      </c>
      <c r="Y10" s="20">
        <v>-7893250</v>
      </c>
      <c r="Z10" s="21">
        <v>233.79939681488401</v>
      </c>
      <c r="AA10" s="22">
        <v>-3376078</v>
      </c>
    </row>
    <row r="11" spans="1:27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>
        <v>110343</v>
      </c>
      <c r="L11" s="24">
        <v>88263</v>
      </c>
      <c r="M11" s="20">
        <v>104730</v>
      </c>
      <c r="N11" s="24">
        <v>303336</v>
      </c>
      <c r="O11" s="24">
        <v>96605</v>
      </c>
      <c r="P11" s="24">
        <v>55029</v>
      </c>
      <c r="Q11" s="20">
        <v>106957</v>
      </c>
      <c r="R11" s="24">
        <v>258591</v>
      </c>
      <c r="S11" s="24">
        <v>76816</v>
      </c>
      <c r="T11" s="20">
        <v>80333</v>
      </c>
      <c r="U11" s="24">
        <v>180989</v>
      </c>
      <c r="V11" s="24">
        <v>338138</v>
      </c>
      <c r="W11" s="24">
        <v>8168584</v>
      </c>
      <c r="X11" s="20"/>
      <c r="Y11" s="24">
        <v>8168584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24475947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2141245</v>
      </c>
      <c r="L13" s="31">
        <f t="shared" si="0"/>
        <v>2514566</v>
      </c>
      <c r="M13" s="31">
        <f t="shared" si="0"/>
        <v>2389404</v>
      </c>
      <c r="N13" s="31">
        <f t="shared" si="0"/>
        <v>7045215</v>
      </c>
      <c r="O13" s="31">
        <f t="shared" si="0"/>
        <v>2522278</v>
      </c>
      <c r="P13" s="31">
        <f t="shared" si="0"/>
        <v>341677</v>
      </c>
      <c r="Q13" s="31">
        <f t="shared" si="0"/>
        <v>1736152</v>
      </c>
      <c r="R13" s="31">
        <f t="shared" si="0"/>
        <v>4600107</v>
      </c>
      <c r="S13" s="31">
        <f t="shared" si="0"/>
        <v>2519223</v>
      </c>
      <c r="T13" s="31">
        <f t="shared" si="0"/>
        <v>3418123</v>
      </c>
      <c r="U13" s="31">
        <f t="shared" si="0"/>
        <v>1683728</v>
      </c>
      <c r="V13" s="31">
        <f t="shared" si="0"/>
        <v>7621074</v>
      </c>
      <c r="W13" s="31">
        <f t="shared" si="0"/>
        <v>4576601</v>
      </c>
      <c r="X13" s="31">
        <f t="shared" si="0"/>
        <v>24475947</v>
      </c>
      <c r="Y13" s="31">
        <f t="shared" si="0"/>
        <v>-19899346</v>
      </c>
      <c r="Z13" s="32">
        <f>+IF(X13&lt;&gt;0,+(Y13/X13)*100,0)</f>
        <v>-81.301638706767903</v>
      </c>
      <c r="AA13" s="33">
        <f>SUM(AA6:AA12)</f>
        <v>24475947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-17541820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>
        <v>201100</v>
      </c>
      <c r="N17" s="24">
        <v>201100</v>
      </c>
      <c r="O17" s="24"/>
      <c r="P17" s="24"/>
      <c r="Q17" s="20">
        <v>132000</v>
      </c>
      <c r="R17" s="24">
        <v>132000</v>
      </c>
      <c r="S17" s="24"/>
      <c r="T17" s="20"/>
      <c r="U17" s="24">
        <v>-869524</v>
      </c>
      <c r="V17" s="24">
        <v>-869524</v>
      </c>
      <c r="W17" s="24">
        <v>31991007</v>
      </c>
      <c r="X17" s="20">
        <v>-17541820</v>
      </c>
      <c r="Y17" s="24">
        <v>49532827</v>
      </c>
      <c r="Z17" s="25">
        <v>-282.36994222948357</v>
      </c>
      <c r="AA17" s="26">
        <v>-17541820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-17541820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201100</v>
      </c>
      <c r="N25" s="36">
        <f t="shared" si="1"/>
        <v>201100</v>
      </c>
      <c r="O25" s="36">
        <f t="shared" si="1"/>
        <v>0</v>
      </c>
      <c r="P25" s="36">
        <f t="shared" si="1"/>
        <v>0</v>
      </c>
      <c r="Q25" s="36">
        <f t="shared" si="1"/>
        <v>132000</v>
      </c>
      <c r="R25" s="36">
        <f t="shared" si="1"/>
        <v>132000</v>
      </c>
      <c r="S25" s="36">
        <f t="shared" si="1"/>
        <v>0</v>
      </c>
      <c r="T25" s="36">
        <f t="shared" si="1"/>
        <v>0</v>
      </c>
      <c r="U25" s="36">
        <f t="shared" si="1"/>
        <v>-869524</v>
      </c>
      <c r="V25" s="36">
        <f t="shared" si="1"/>
        <v>-869524</v>
      </c>
      <c r="W25" s="36">
        <f t="shared" si="1"/>
        <v>31991007</v>
      </c>
      <c r="X25" s="36">
        <f t="shared" si="1"/>
        <v>-17541820</v>
      </c>
      <c r="Y25" s="36">
        <f t="shared" si="1"/>
        <v>49532827</v>
      </c>
      <c r="Z25" s="37">
        <f>+IF(X25&lt;&gt;0,+(Y25/X25)*100,0)</f>
        <v>-282.36994222948357</v>
      </c>
      <c r="AA25" s="38">
        <f>SUM(AA15:AA24)</f>
        <v>-17541820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6934127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2141245</v>
      </c>
      <c r="L26" s="31">
        <f t="shared" si="2"/>
        <v>2514566</v>
      </c>
      <c r="M26" s="31">
        <f t="shared" si="2"/>
        <v>2590504</v>
      </c>
      <c r="N26" s="31">
        <f t="shared" si="2"/>
        <v>7246315</v>
      </c>
      <c r="O26" s="31">
        <f t="shared" si="2"/>
        <v>2522278</v>
      </c>
      <c r="P26" s="31">
        <f t="shared" si="2"/>
        <v>341677</v>
      </c>
      <c r="Q26" s="31">
        <f t="shared" si="2"/>
        <v>1868152</v>
      </c>
      <c r="R26" s="31">
        <f t="shared" si="2"/>
        <v>4732107</v>
      </c>
      <c r="S26" s="31">
        <f t="shared" si="2"/>
        <v>2519223</v>
      </c>
      <c r="T26" s="31">
        <f t="shared" si="2"/>
        <v>3418123</v>
      </c>
      <c r="U26" s="31">
        <f t="shared" si="2"/>
        <v>814204</v>
      </c>
      <c r="V26" s="31">
        <f t="shared" si="2"/>
        <v>6751550</v>
      </c>
      <c r="W26" s="31">
        <f t="shared" si="2"/>
        <v>36567608</v>
      </c>
      <c r="X26" s="31">
        <f t="shared" si="2"/>
        <v>6934127</v>
      </c>
      <c r="Y26" s="31">
        <f t="shared" si="2"/>
        <v>29633481</v>
      </c>
      <c r="Z26" s="32">
        <f>+IF(X26&lt;&gt;0,+(Y26/X26)*100,0)</f>
        <v>427.35705590624457</v>
      </c>
      <c r="AA26" s="33">
        <f>+AA13+AA25</f>
        <v>6934127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31320623</v>
      </c>
      <c r="G32" s="20">
        <v>84124628</v>
      </c>
      <c r="H32" s="20">
        <v>1578948</v>
      </c>
      <c r="I32" s="20">
        <v>2052627</v>
      </c>
      <c r="J32" s="20">
        <v>87756203</v>
      </c>
      <c r="K32" s="20">
        <v>1806949</v>
      </c>
      <c r="L32" s="20">
        <v>1918371</v>
      </c>
      <c r="M32" s="20">
        <v>1723106</v>
      </c>
      <c r="N32" s="20">
        <v>5448426</v>
      </c>
      <c r="O32" s="20">
        <v>1937764</v>
      </c>
      <c r="P32" s="20">
        <v>1767556</v>
      </c>
      <c r="Q32" s="20">
        <v>1827272</v>
      </c>
      <c r="R32" s="20">
        <v>5532592</v>
      </c>
      <c r="S32" s="20">
        <v>1732410</v>
      </c>
      <c r="T32" s="20">
        <v>2019672</v>
      </c>
      <c r="U32" s="20">
        <v>2192626</v>
      </c>
      <c r="V32" s="20">
        <v>5944708</v>
      </c>
      <c r="W32" s="20">
        <v>104681929</v>
      </c>
      <c r="X32" s="20">
        <v>31320623</v>
      </c>
      <c r="Y32" s="20">
        <v>73361306</v>
      </c>
      <c r="Z32" s="21">
        <v>234.22684152866307</v>
      </c>
      <c r="AA32" s="22">
        <v>31320623</v>
      </c>
    </row>
    <row r="33" spans="1:27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>
        <v>-257000</v>
      </c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>
        <v>-257000</v>
      </c>
      <c r="Y33" s="20">
        <v>-17602590</v>
      </c>
      <c r="Z33" s="21">
        <v>6849.2568093385216</v>
      </c>
      <c r="AA33" s="22">
        <v>-257000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956062</v>
      </c>
      <c r="Y34" s="20">
        <v>-956062</v>
      </c>
      <c r="Z34" s="21">
        <v>-100</v>
      </c>
      <c r="AA34" s="22">
        <v>956062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32019685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1806949</v>
      </c>
      <c r="L37" s="31">
        <f t="shared" si="3"/>
        <v>1918371</v>
      </c>
      <c r="M37" s="31">
        <f t="shared" si="3"/>
        <v>1723106</v>
      </c>
      <c r="N37" s="31">
        <f t="shared" si="3"/>
        <v>5448426</v>
      </c>
      <c r="O37" s="31">
        <f t="shared" si="3"/>
        <v>1937764</v>
      </c>
      <c r="P37" s="31">
        <f t="shared" si="3"/>
        <v>1767556</v>
      </c>
      <c r="Q37" s="31">
        <f t="shared" si="3"/>
        <v>1827272</v>
      </c>
      <c r="R37" s="31">
        <f t="shared" si="3"/>
        <v>5532592</v>
      </c>
      <c r="S37" s="31">
        <f t="shared" si="3"/>
        <v>1732410</v>
      </c>
      <c r="T37" s="31">
        <f t="shared" si="3"/>
        <v>2019672</v>
      </c>
      <c r="U37" s="31">
        <f t="shared" si="3"/>
        <v>2192626</v>
      </c>
      <c r="V37" s="31">
        <f t="shared" si="3"/>
        <v>5944708</v>
      </c>
      <c r="W37" s="31">
        <f t="shared" si="3"/>
        <v>86822339</v>
      </c>
      <c r="X37" s="31">
        <f t="shared" si="3"/>
        <v>32019685</v>
      </c>
      <c r="Y37" s="31">
        <f t="shared" si="3"/>
        <v>54802654</v>
      </c>
      <c r="Z37" s="32">
        <f>+IF(X37&lt;&gt;0,+(Y37/X37)*100,0)</f>
        <v>171.15300790747941</v>
      </c>
      <c r="AA37" s="33">
        <f>SUM(AA29:AA36)</f>
        <v>32019685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225616</v>
      </c>
      <c r="Y39" s="20">
        <v>-225616</v>
      </c>
      <c r="Z39" s="21">
        <v>-100</v>
      </c>
      <c r="AA39" s="22">
        <v>225616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9761913</v>
      </c>
      <c r="Y40" s="20">
        <v>-9761913</v>
      </c>
      <c r="Z40" s="21">
        <v>-100</v>
      </c>
      <c r="AA40" s="22">
        <v>9761913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9987529</v>
      </c>
      <c r="Y43" s="36">
        <f t="shared" si="4"/>
        <v>-9987529</v>
      </c>
      <c r="Z43" s="37">
        <f>+IF(X43&lt;&gt;0,+(Y43/X43)*100,0)</f>
        <v>-100</v>
      </c>
      <c r="AA43" s="38">
        <f>SUM(AA39:AA42)</f>
        <v>9987529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42007214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1806949</v>
      </c>
      <c r="L44" s="31">
        <f t="shared" si="5"/>
        <v>1918371</v>
      </c>
      <c r="M44" s="31">
        <f t="shared" si="5"/>
        <v>1723106</v>
      </c>
      <c r="N44" s="31">
        <f t="shared" si="5"/>
        <v>5448426</v>
      </c>
      <c r="O44" s="31">
        <f t="shared" si="5"/>
        <v>1937764</v>
      </c>
      <c r="P44" s="31">
        <f t="shared" si="5"/>
        <v>1767556</v>
      </c>
      <c r="Q44" s="31">
        <f t="shared" si="5"/>
        <v>1827272</v>
      </c>
      <c r="R44" s="31">
        <f t="shared" si="5"/>
        <v>5532592</v>
      </c>
      <c r="S44" s="31">
        <f t="shared" si="5"/>
        <v>1732410</v>
      </c>
      <c r="T44" s="31">
        <f t="shared" si="5"/>
        <v>2019672</v>
      </c>
      <c r="U44" s="31">
        <f t="shared" si="5"/>
        <v>2192626</v>
      </c>
      <c r="V44" s="31">
        <f t="shared" si="5"/>
        <v>5944708</v>
      </c>
      <c r="W44" s="31">
        <f t="shared" si="5"/>
        <v>86822339</v>
      </c>
      <c r="X44" s="31">
        <f t="shared" si="5"/>
        <v>42007214</v>
      </c>
      <c r="Y44" s="31">
        <f t="shared" si="5"/>
        <v>44815125</v>
      </c>
      <c r="Z44" s="32">
        <f>+IF(X44&lt;&gt;0,+(Y44/X44)*100,0)</f>
        <v>106.68435426353197</v>
      </c>
      <c r="AA44" s="33">
        <f>+AA37+AA43</f>
        <v>42007214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-35073087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334296</v>
      </c>
      <c r="L45" s="44">
        <f t="shared" si="6"/>
        <v>596195</v>
      </c>
      <c r="M45" s="44">
        <f t="shared" si="6"/>
        <v>867398</v>
      </c>
      <c r="N45" s="44">
        <f t="shared" si="6"/>
        <v>1797889</v>
      </c>
      <c r="O45" s="44">
        <f t="shared" si="6"/>
        <v>584514</v>
      </c>
      <c r="P45" s="44">
        <f t="shared" si="6"/>
        <v>-1425879</v>
      </c>
      <c r="Q45" s="44">
        <f t="shared" si="6"/>
        <v>40880</v>
      </c>
      <c r="R45" s="44">
        <f t="shared" si="6"/>
        <v>-800485</v>
      </c>
      <c r="S45" s="44">
        <f t="shared" si="6"/>
        <v>786813</v>
      </c>
      <c r="T45" s="44">
        <f t="shared" si="6"/>
        <v>1398451</v>
      </c>
      <c r="U45" s="44">
        <f t="shared" si="6"/>
        <v>-1378422</v>
      </c>
      <c r="V45" s="44">
        <f t="shared" si="6"/>
        <v>806842</v>
      </c>
      <c r="W45" s="44">
        <f t="shared" si="6"/>
        <v>-50254731</v>
      </c>
      <c r="X45" s="44">
        <f t="shared" si="6"/>
        <v>-35073087</v>
      </c>
      <c r="Y45" s="44">
        <f t="shared" si="6"/>
        <v>-15181644</v>
      </c>
      <c r="Z45" s="45">
        <f>+IF(X45&lt;&gt;0,+(Y45/X45)*100,0)</f>
        <v>43.285736439452847</v>
      </c>
      <c r="AA45" s="46">
        <f>+AA26-AA44</f>
        <v>-35073087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-32492665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>
        <v>9820396</v>
      </c>
      <c r="M47" s="20">
        <v>-89190023</v>
      </c>
      <c r="N47" s="20">
        <v>-79369627</v>
      </c>
      <c r="O47" s="20">
        <v>90383726</v>
      </c>
      <c r="P47" s="20">
        <v>-1118534</v>
      </c>
      <c r="Q47" s="20"/>
      <c r="R47" s="20">
        <v>89265192</v>
      </c>
      <c r="S47" s="20">
        <v>-29825188</v>
      </c>
      <c r="T47" s="20">
        <v>-27854450</v>
      </c>
      <c r="U47" s="20">
        <v>333100</v>
      </c>
      <c r="V47" s="20">
        <v>-57346538</v>
      </c>
      <c r="W47" s="20">
        <v>-91587570</v>
      </c>
      <c r="X47" s="20"/>
      <c r="Y47" s="20">
        <v>-91587570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-333100</v>
      </c>
      <c r="V48" s="20">
        <v>-333100</v>
      </c>
      <c r="W48" s="20">
        <v>-4956270</v>
      </c>
      <c r="X48" s="20"/>
      <c r="Y48" s="20">
        <v>-4956270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-37278454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9820396</v>
      </c>
      <c r="M50" s="52">
        <f t="shared" si="7"/>
        <v>-89190023</v>
      </c>
      <c r="N50" s="52">
        <f t="shared" si="7"/>
        <v>-79369627</v>
      </c>
      <c r="O50" s="52">
        <f t="shared" si="7"/>
        <v>90383726</v>
      </c>
      <c r="P50" s="52">
        <f t="shared" si="7"/>
        <v>-1118534</v>
      </c>
      <c r="Q50" s="52">
        <f t="shared" si="7"/>
        <v>0</v>
      </c>
      <c r="R50" s="52">
        <f t="shared" si="7"/>
        <v>89265192</v>
      </c>
      <c r="S50" s="52">
        <f t="shared" si="7"/>
        <v>-29825188</v>
      </c>
      <c r="T50" s="52">
        <f t="shared" si="7"/>
        <v>-27854450</v>
      </c>
      <c r="U50" s="52">
        <f t="shared" si="7"/>
        <v>0</v>
      </c>
      <c r="V50" s="52">
        <f t="shared" si="7"/>
        <v>-57679638</v>
      </c>
      <c r="W50" s="52">
        <f t="shared" si="7"/>
        <v>-96543840</v>
      </c>
      <c r="X50" s="52">
        <f t="shared" si="7"/>
        <v>0</v>
      </c>
      <c r="Y50" s="52">
        <f t="shared" si="7"/>
        <v>-96543840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78295636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>
        <v>-632789</v>
      </c>
      <c r="P17" s="24">
        <v>-797291</v>
      </c>
      <c r="Q17" s="20">
        <v>-797291</v>
      </c>
      <c r="R17" s="24">
        <v>-2227371</v>
      </c>
      <c r="S17" s="24">
        <v>-797291</v>
      </c>
      <c r="T17" s="20">
        <v>-692840</v>
      </c>
      <c r="U17" s="24">
        <v>766178</v>
      </c>
      <c r="V17" s="24">
        <v>-723953</v>
      </c>
      <c r="W17" s="24">
        <v>83132193</v>
      </c>
      <c r="X17" s="20">
        <v>78295636</v>
      </c>
      <c r="Y17" s="24">
        <v>4836557</v>
      </c>
      <c r="Z17" s="25">
        <v>6.1773008651465577</v>
      </c>
      <c r="AA17" s="26">
        <v>78295636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78295636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-632789</v>
      </c>
      <c r="P25" s="36">
        <f t="shared" si="1"/>
        <v>-797291</v>
      </c>
      <c r="Q25" s="36">
        <f t="shared" si="1"/>
        <v>-797291</v>
      </c>
      <c r="R25" s="36">
        <f t="shared" si="1"/>
        <v>-2227371</v>
      </c>
      <c r="S25" s="36">
        <f t="shared" si="1"/>
        <v>-797291</v>
      </c>
      <c r="T25" s="36">
        <f t="shared" si="1"/>
        <v>-692840</v>
      </c>
      <c r="U25" s="36">
        <f t="shared" si="1"/>
        <v>766178</v>
      </c>
      <c r="V25" s="36">
        <f t="shared" si="1"/>
        <v>-723953</v>
      </c>
      <c r="W25" s="36">
        <f t="shared" si="1"/>
        <v>83132193</v>
      </c>
      <c r="X25" s="36">
        <f t="shared" si="1"/>
        <v>78295636</v>
      </c>
      <c r="Y25" s="36">
        <f t="shared" si="1"/>
        <v>4836557</v>
      </c>
      <c r="Z25" s="37">
        <f>+IF(X25&lt;&gt;0,+(Y25/X25)*100,0)</f>
        <v>6.1773008651465577</v>
      </c>
      <c r="AA25" s="38">
        <f>SUM(AA15:AA24)</f>
        <v>78295636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78295636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-632789</v>
      </c>
      <c r="P26" s="31">
        <f t="shared" si="2"/>
        <v>-797291</v>
      </c>
      <c r="Q26" s="31">
        <f t="shared" si="2"/>
        <v>-797291</v>
      </c>
      <c r="R26" s="31">
        <f t="shared" si="2"/>
        <v>-2227371</v>
      </c>
      <c r="S26" s="31">
        <f t="shared" si="2"/>
        <v>-797291</v>
      </c>
      <c r="T26" s="31">
        <f t="shared" si="2"/>
        <v>-692840</v>
      </c>
      <c r="U26" s="31">
        <f t="shared" si="2"/>
        <v>766178</v>
      </c>
      <c r="V26" s="31">
        <f t="shared" si="2"/>
        <v>-723953</v>
      </c>
      <c r="W26" s="31">
        <f t="shared" si="2"/>
        <v>83132193</v>
      </c>
      <c r="X26" s="31">
        <f t="shared" si="2"/>
        <v>78295636</v>
      </c>
      <c r="Y26" s="31">
        <f t="shared" si="2"/>
        <v>4836557</v>
      </c>
      <c r="Z26" s="32">
        <f>+IF(X26&lt;&gt;0,+(Y26/X26)*100,0)</f>
        <v>6.1773008651465577</v>
      </c>
      <c r="AA26" s="33">
        <f>+AA13+AA25</f>
        <v>78295636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482013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482013</v>
      </c>
      <c r="Y34" s="20">
        <v>69192414</v>
      </c>
      <c r="Z34" s="21">
        <v>14354.885449147636</v>
      </c>
      <c r="AA34" s="22">
        <v>482013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482013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482013</v>
      </c>
      <c r="Y37" s="31">
        <f t="shared" si="3"/>
        <v>69192414</v>
      </c>
      <c r="Z37" s="32">
        <f>+IF(X37&lt;&gt;0,+(Y37/X37)*100,0)</f>
        <v>14354.885449147636</v>
      </c>
      <c r="AA37" s="33">
        <f>SUM(AA29:AA36)</f>
        <v>482013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497639299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>
        <v>1858354</v>
      </c>
      <c r="P40" s="20">
        <v>1858354</v>
      </c>
      <c r="Q40" s="20">
        <v>185835</v>
      </c>
      <c r="R40" s="20">
        <v>3902543</v>
      </c>
      <c r="S40" s="20">
        <v>1393766</v>
      </c>
      <c r="T40" s="20">
        <v>1672519</v>
      </c>
      <c r="U40" s="20">
        <v>4181296</v>
      </c>
      <c r="V40" s="20">
        <v>7247581</v>
      </c>
      <c r="W40" s="20">
        <v>211827559</v>
      </c>
      <c r="X40" s="20">
        <v>497639299</v>
      </c>
      <c r="Y40" s="20">
        <v>-285811740</v>
      </c>
      <c r="Z40" s="21">
        <v>-57.43351471122461</v>
      </c>
      <c r="AA40" s="22">
        <v>497639299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497639299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1858354</v>
      </c>
      <c r="P43" s="36">
        <f t="shared" si="4"/>
        <v>1858354</v>
      </c>
      <c r="Q43" s="36">
        <f t="shared" si="4"/>
        <v>185835</v>
      </c>
      <c r="R43" s="36">
        <f t="shared" si="4"/>
        <v>3902543</v>
      </c>
      <c r="S43" s="36">
        <f t="shared" si="4"/>
        <v>1393766</v>
      </c>
      <c r="T43" s="36">
        <f t="shared" si="4"/>
        <v>1672519</v>
      </c>
      <c r="U43" s="36">
        <f t="shared" si="4"/>
        <v>4181296</v>
      </c>
      <c r="V43" s="36">
        <f t="shared" si="4"/>
        <v>7247581</v>
      </c>
      <c r="W43" s="36">
        <f t="shared" si="4"/>
        <v>211827559</v>
      </c>
      <c r="X43" s="36">
        <f t="shared" si="4"/>
        <v>497639299</v>
      </c>
      <c r="Y43" s="36">
        <f t="shared" si="4"/>
        <v>-285811740</v>
      </c>
      <c r="Z43" s="37">
        <f>+IF(X43&lt;&gt;0,+(Y43/X43)*100,0)</f>
        <v>-57.43351471122461</v>
      </c>
      <c r="AA43" s="38">
        <f>SUM(AA39:AA42)</f>
        <v>497639299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498121312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1858354</v>
      </c>
      <c r="P44" s="31">
        <f t="shared" si="5"/>
        <v>1858354</v>
      </c>
      <c r="Q44" s="31">
        <f t="shared" si="5"/>
        <v>185835</v>
      </c>
      <c r="R44" s="31">
        <f t="shared" si="5"/>
        <v>3902543</v>
      </c>
      <c r="S44" s="31">
        <f t="shared" si="5"/>
        <v>1393766</v>
      </c>
      <c r="T44" s="31">
        <f t="shared" si="5"/>
        <v>1672519</v>
      </c>
      <c r="U44" s="31">
        <f t="shared" si="5"/>
        <v>4181296</v>
      </c>
      <c r="V44" s="31">
        <f t="shared" si="5"/>
        <v>7247581</v>
      </c>
      <c r="W44" s="31">
        <f t="shared" si="5"/>
        <v>281501986</v>
      </c>
      <c r="X44" s="31">
        <f t="shared" si="5"/>
        <v>498121312</v>
      </c>
      <c r="Y44" s="31">
        <f t="shared" si="5"/>
        <v>-216619326</v>
      </c>
      <c r="Z44" s="32">
        <f>+IF(X44&lt;&gt;0,+(Y44/X44)*100,0)</f>
        <v>-43.487263199049792</v>
      </c>
      <c r="AA44" s="33">
        <f>+AA37+AA43</f>
        <v>498121312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-419825676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-2491143</v>
      </c>
      <c r="P45" s="44">
        <f t="shared" si="6"/>
        <v>-2655645</v>
      </c>
      <c r="Q45" s="44">
        <f t="shared" si="6"/>
        <v>-983126</v>
      </c>
      <c r="R45" s="44">
        <f t="shared" si="6"/>
        <v>-6129914</v>
      </c>
      <c r="S45" s="44">
        <f t="shared" si="6"/>
        <v>-2191057</v>
      </c>
      <c r="T45" s="44">
        <f t="shared" si="6"/>
        <v>-2365359</v>
      </c>
      <c r="U45" s="44">
        <f t="shared" si="6"/>
        <v>-3415118</v>
      </c>
      <c r="V45" s="44">
        <f t="shared" si="6"/>
        <v>-7971534</v>
      </c>
      <c r="W45" s="44">
        <f t="shared" si="6"/>
        <v>-198369793</v>
      </c>
      <c r="X45" s="44">
        <f t="shared" si="6"/>
        <v>-419825676</v>
      </c>
      <c r="Y45" s="44">
        <f t="shared" si="6"/>
        <v>221455883</v>
      </c>
      <c r="Z45" s="45">
        <f>+IF(X45&lt;&gt;0,+(Y45/X45)*100,0)</f>
        <v>-52.74948524110755</v>
      </c>
      <c r="AA45" s="46">
        <f>+AA26-AA44</f>
        <v>-419825676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382360080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>
        <v>2431000</v>
      </c>
      <c r="P47" s="20">
        <v>5430828</v>
      </c>
      <c r="Q47" s="20">
        <v>17347138</v>
      </c>
      <c r="R47" s="20">
        <v>25208966</v>
      </c>
      <c r="S47" s="20">
        <v>-5893086</v>
      </c>
      <c r="T47" s="20">
        <v>-100286</v>
      </c>
      <c r="U47" s="20">
        <v>-7643160</v>
      </c>
      <c r="V47" s="20">
        <v>-13636532</v>
      </c>
      <c r="W47" s="20">
        <v>401251836</v>
      </c>
      <c r="X47" s="20">
        <v>382360080</v>
      </c>
      <c r="Y47" s="20">
        <v>18891756</v>
      </c>
      <c r="Z47" s="47">
        <v>4.9408285509303163</v>
      </c>
      <c r="AA47" s="22">
        <v>382360080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>
        <v>1396931</v>
      </c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>
        <v>1396931</v>
      </c>
      <c r="Y48" s="20"/>
      <c r="Z48" s="47"/>
      <c r="AA48" s="22">
        <v>1396931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383757011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2431000</v>
      </c>
      <c r="P50" s="52">
        <f t="shared" si="7"/>
        <v>5430828</v>
      </c>
      <c r="Q50" s="52">
        <f t="shared" si="7"/>
        <v>17347138</v>
      </c>
      <c r="R50" s="52">
        <f t="shared" si="7"/>
        <v>25208966</v>
      </c>
      <c r="S50" s="52">
        <f t="shared" si="7"/>
        <v>-5893086</v>
      </c>
      <c r="T50" s="52">
        <f t="shared" si="7"/>
        <v>-100286</v>
      </c>
      <c r="U50" s="52">
        <f t="shared" si="7"/>
        <v>-7643160</v>
      </c>
      <c r="V50" s="52">
        <f t="shared" si="7"/>
        <v>-13636532</v>
      </c>
      <c r="W50" s="52">
        <f t="shared" si="7"/>
        <v>402648767</v>
      </c>
      <c r="X50" s="52">
        <f t="shared" si="7"/>
        <v>383757011</v>
      </c>
      <c r="Y50" s="52">
        <f t="shared" si="7"/>
        <v>18891756</v>
      </c>
      <c r="Z50" s="53">
        <f>+IF(X50&lt;&gt;0,+(Y50/X50)*100,0)</f>
        <v>4.9228432207066568</v>
      </c>
      <c r="AA50" s="54">
        <f>SUM(AA47:AA49)</f>
        <v>383757011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>
        <v>3460574</v>
      </c>
      <c r="P6" s="20">
        <v>2466590</v>
      </c>
      <c r="Q6" s="20">
        <v>1600325</v>
      </c>
      <c r="R6" s="20">
        <v>7527489</v>
      </c>
      <c r="S6" s="20">
        <v>-1731706</v>
      </c>
      <c r="T6" s="20">
        <v>-3896842</v>
      </c>
      <c r="U6" s="20">
        <v>-6932602</v>
      </c>
      <c r="V6" s="20">
        <v>-12561150</v>
      </c>
      <c r="W6" s="20">
        <v>-127822469</v>
      </c>
      <c r="X6" s="20">
        <v>140192365</v>
      </c>
      <c r="Y6" s="20">
        <v>-268014834</v>
      </c>
      <c r="Z6" s="21">
        <v>-191.17648382634817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>
        <v>-379899</v>
      </c>
      <c r="P7" s="20">
        <v>-255511</v>
      </c>
      <c r="Q7" s="20">
        <v>-12870726</v>
      </c>
      <c r="R7" s="20">
        <v>-13506136</v>
      </c>
      <c r="S7" s="20">
        <v>-8846359</v>
      </c>
      <c r="T7" s="20">
        <v>-508439</v>
      </c>
      <c r="U7" s="20">
        <v>1766811</v>
      </c>
      <c r="V7" s="20">
        <v>-7587987</v>
      </c>
      <c r="W7" s="20">
        <v>-34978164</v>
      </c>
      <c r="X7" s="20">
        <v>-9103858</v>
      </c>
      <c r="Y7" s="20">
        <v>-25874306</v>
      </c>
      <c r="Z7" s="21">
        <v>284.21253934321032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-7058245</v>
      </c>
      <c r="D10" s="18"/>
      <c r="E10" s="19">
        <v>-10596896</v>
      </c>
      <c r="F10" s="20">
        <v>-7596896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>
        <v>-69032</v>
      </c>
      <c r="P10" s="20">
        <v>-72315</v>
      </c>
      <c r="Q10" s="20">
        <v>-444062</v>
      </c>
      <c r="R10" s="20">
        <v>-585409</v>
      </c>
      <c r="S10" s="20">
        <v>-55548</v>
      </c>
      <c r="T10" s="20">
        <v>-38081</v>
      </c>
      <c r="U10" s="20">
        <v>-33932</v>
      </c>
      <c r="V10" s="20">
        <v>-127561</v>
      </c>
      <c r="W10" s="20">
        <v>-9265687</v>
      </c>
      <c r="X10" s="20">
        <v>-7596896</v>
      </c>
      <c r="Y10" s="20">
        <v>-1668791</v>
      </c>
      <c r="Z10" s="21">
        <v>21.966747998129762</v>
      </c>
      <c r="AA10" s="22">
        <v>-7596896</v>
      </c>
    </row>
    <row r="11" spans="1:27" x14ac:dyDescent="0.25">
      <c r="A11" s="23" t="s">
        <v>39</v>
      </c>
      <c r="B11" s="17" t="s">
        <v>32</v>
      </c>
      <c r="C11" s="18">
        <v>41641872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>
        <v>587638</v>
      </c>
      <c r="P11" s="24">
        <v>722517</v>
      </c>
      <c r="Q11" s="20">
        <v>3751656</v>
      </c>
      <c r="R11" s="24">
        <v>5061811</v>
      </c>
      <c r="S11" s="24">
        <v>761906</v>
      </c>
      <c r="T11" s="20">
        <v>1212333</v>
      </c>
      <c r="U11" s="24">
        <v>717415</v>
      </c>
      <c r="V11" s="24">
        <v>2691654</v>
      </c>
      <c r="W11" s="24">
        <v>55486232</v>
      </c>
      <c r="X11" s="20"/>
      <c r="Y11" s="24">
        <v>55486232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-70865271</v>
      </c>
      <c r="D13" s="29">
        <f>SUM(D6:D12)</f>
        <v>0</v>
      </c>
      <c r="E13" s="30">
        <f t="shared" si="0"/>
        <v>126706145</v>
      </c>
      <c r="F13" s="31">
        <f t="shared" si="0"/>
        <v>123491611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3599281</v>
      </c>
      <c r="P13" s="31">
        <f t="shared" si="0"/>
        <v>2861281</v>
      </c>
      <c r="Q13" s="31">
        <f t="shared" si="0"/>
        <v>-7962807</v>
      </c>
      <c r="R13" s="31">
        <f t="shared" si="0"/>
        <v>-1502245</v>
      </c>
      <c r="S13" s="31">
        <f t="shared" si="0"/>
        <v>-9871707</v>
      </c>
      <c r="T13" s="31">
        <f t="shared" si="0"/>
        <v>-3231029</v>
      </c>
      <c r="U13" s="31">
        <f t="shared" si="0"/>
        <v>-4482308</v>
      </c>
      <c r="V13" s="31">
        <f t="shared" si="0"/>
        <v>-17585044</v>
      </c>
      <c r="W13" s="31">
        <f t="shared" si="0"/>
        <v>-116580088</v>
      </c>
      <c r="X13" s="31">
        <f t="shared" si="0"/>
        <v>123491611</v>
      </c>
      <c r="Y13" s="31">
        <f t="shared" si="0"/>
        <v>-240071699</v>
      </c>
      <c r="Z13" s="32">
        <f>+IF(X13&lt;&gt;0,+(Y13/X13)*100,0)</f>
        <v>-194.40324492973048</v>
      </c>
      <c r="AA13" s="33">
        <f>SUM(AA6:AA12)</f>
        <v>123491611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>
        <v>-57074</v>
      </c>
      <c r="Q16" s="20">
        <v>-36530</v>
      </c>
      <c r="R16" s="20">
        <v>-93604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-236112</v>
      </c>
      <c r="Y16" s="20">
        <v>-15728110</v>
      </c>
      <c r="Z16" s="21">
        <v>6661.2920986650406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1253008300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>
        <v>1607381</v>
      </c>
      <c r="P17" s="24">
        <v>-880299</v>
      </c>
      <c r="Q17" s="20">
        <v>-10468150</v>
      </c>
      <c r="R17" s="24">
        <v>-9741068</v>
      </c>
      <c r="S17" s="24">
        <v>195906</v>
      </c>
      <c r="T17" s="20">
        <v>903935</v>
      </c>
      <c r="U17" s="24">
        <v>726993</v>
      </c>
      <c r="V17" s="24">
        <v>1826834</v>
      </c>
      <c r="W17" s="24">
        <v>1253346884</v>
      </c>
      <c r="X17" s="20">
        <v>9166814</v>
      </c>
      <c r="Y17" s="24">
        <v>1244180070</v>
      </c>
      <c r="Z17" s="25">
        <v>13572.655341321422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>
        <v>245</v>
      </c>
      <c r="R20" s="20">
        <v>245</v>
      </c>
      <c r="S20" s="20"/>
      <c r="T20" s="20"/>
      <c r="U20" s="20"/>
      <c r="V20" s="20"/>
      <c r="W20" s="20">
        <v>245</v>
      </c>
      <c r="X20" s="20"/>
      <c r="Y20" s="20">
        <v>245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>
        <v>-43</v>
      </c>
      <c r="Q21" s="20">
        <v>1499484</v>
      </c>
      <c r="R21" s="20">
        <v>1499441</v>
      </c>
      <c r="S21" s="20">
        <v>-13</v>
      </c>
      <c r="T21" s="20">
        <v>-13</v>
      </c>
      <c r="U21" s="20">
        <v>-13</v>
      </c>
      <c r="V21" s="20">
        <v>-39</v>
      </c>
      <c r="W21" s="20">
        <v>2890334</v>
      </c>
      <c r="X21" s="20"/>
      <c r="Y21" s="20">
        <v>2890334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1238510163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1607381</v>
      </c>
      <c r="P25" s="36">
        <f t="shared" si="1"/>
        <v>-937416</v>
      </c>
      <c r="Q25" s="36">
        <f t="shared" si="1"/>
        <v>-8692105</v>
      </c>
      <c r="R25" s="36">
        <f t="shared" si="1"/>
        <v>-8022140</v>
      </c>
      <c r="S25" s="36">
        <f t="shared" si="1"/>
        <v>177318</v>
      </c>
      <c r="T25" s="36">
        <f t="shared" si="1"/>
        <v>884728</v>
      </c>
      <c r="U25" s="36">
        <f t="shared" si="1"/>
        <v>726980</v>
      </c>
      <c r="V25" s="36">
        <f t="shared" si="1"/>
        <v>1789026</v>
      </c>
      <c r="W25" s="36">
        <f t="shared" si="1"/>
        <v>1240453618</v>
      </c>
      <c r="X25" s="36">
        <f t="shared" si="1"/>
        <v>8930702</v>
      </c>
      <c r="Y25" s="36">
        <f t="shared" si="1"/>
        <v>1231522916</v>
      </c>
      <c r="Z25" s="37">
        <f>+IF(X25&lt;&gt;0,+(Y25/X25)*100,0)</f>
        <v>13789.766090056526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1167644892</v>
      </c>
      <c r="D26" s="29">
        <f>+D13+D25</f>
        <v>0</v>
      </c>
      <c r="E26" s="30">
        <f t="shared" si="2"/>
        <v>144607636</v>
      </c>
      <c r="F26" s="31">
        <f t="shared" si="2"/>
        <v>132422335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5206662</v>
      </c>
      <c r="P26" s="31">
        <f t="shared" si="2"/>
        <v>1923865</v>
      </c>
      <c r="Q26" s="31">
        <f t="shared" si="2"/>
        <v>-16654912</v>
      </c>
      <c r="R26" s="31">
        <f t="shared" si="2"/>
        <v>-9524385</v>
      </c>
      <c r="S26" s="31">
        <f t="shared" si="2"/>
        <v>-9694389</v>
      </c>
      <c r="T26" s="31">
        <f t="shared" si="2"/>
        <v>-2346301</v>
      </c>
      <c r="U26" s="31">
        <f t="shared" si="2"/>
        <v>-3755328</v>
      </c>
      <c r="V26" s="31">
        <f t="shared" si="2"/>
        <v>-15796018</v>
      </c>
      <c r="W26" s="31">
        <f t="shared" si="2"/>
        <v>1123873530</v>
      </c>
      <c r="X26" s="31">
        <f t="shared" si="2"/>
        <v>132422313</v>
      </c>
      <c r="Y26" s="31">
        <f t="shared" si="2"/>
        <v>991451217</v>
      </c>
      <c r="Z26" s="32">
        <f>+IF(X26&lt;&gt;0,+(Y26/X26)*100,0)</f>
        <v>748.70404733075463</v>
      </c>
      <c r="AA26" s="33">
        <f>+AA13+AA25</f>
        <v>132422335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134179358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>
        <v>-185230</v>
      </c>
      <c r="P32" s="20">
        <v>-34981</v>
      </c>
      <c r="Q32" s="20">
        <v>33458449</v>
      </c>
      <c r="R32" s="20">
        <v>33238238</v>
      </c>
      <c r="S32" s="20">
        <v>-2881857</v>
      </c>
      <c r="T32" s="20">
        <v>-3470306</v>
      </c>
      <c r="U32" s="20">
        <v>-6472202</v>
      </c>
      <c r="V32" s="20">
        <v>-12824365</v>
      </c>
      <c r="W32" s="20">
        <v>-25506490</v>
      </c>
      <c r="X32" s="20">
        <v>134179358</v>
      </c>
      <c r="Y32" s="20">
        <v>-159685848</v>
      </c>
      <c r="Z32" s="21">
        <v>-119.0092502901974</v>
      </c>
      <c r="AA32" s="22">
        <v>134179358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>
        <v>-31224</v>
      </c>
      <c r="P33" s="20">
        <v>-19406</v>
      </c>
      <c r="Q33" s="20">
        <v>-5124</v>
      </c>
      <c r="R33" s="20">
        <v>-55754</v>
      </c>
      <c r="S33" s="20"/>
      <c r="T33" s="20">
        <v>-10736</v>
      </c>
      <c r="U33" s="20">
        <v>-5002</v>
      </c>
      <c r="V33" s="20">
        <v>-15738</v>
      </c>
      <c r="W33" s="20">
        <v>-71492</v>
      </c>
      <c r="X33" s="20">
        <v>-130120</v>
      </c>
      <c r="Y33" s="20">
        <v>58628</v>
      </c>
      <c r="Z33" s="21">
        <v>-45.056870581002151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>
        <v>-5391857</v>
      </c>
      <c r="R35" s="20">
        <v>-5391857</v>
      </c>
      <c r="S35" s="20"/>
      <c r="T35" s="20"/>
      <c r="U35" s="20"/>
      <c r="V35" s="20"/>
      <c r="W35" s="20">
        <v>-10789606</v>
      </c>
      <c r="X35" s="20">
        <v>14968303</v>
      </c>
      <c r="Y35" s="20">
        <v>-25757909</v>
      </c>
      <c r="Z35" s="21">
        <v>-172.08302771529947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149017541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-216454</v>
      </c>
      <c r="P37" s="31">
        <f t="shared" si="3"/>
        <v>-54387</v>
      </c>
      <c r="Q37" s="31">
        <f t="shared" si="3"/>
        <v>28061468</v>
      </c>
      <c r="R37" s="31">
        <f t="shared" si="3"/>
        <v>27790627</v>
      </c>
      <c r="S37" s="31">
        <f t="shared" si="3"/>
        <v>-2881857</v>
      </c>
      <c r="T37" s="31">
        <f t="shared" si="3"/>
        <v>-3481042</v>
      </c>
      <c r="U37" s="31">
        <f t="shared" si="3"/>
        <v>-6477204</v>
      </c>
      <c r="V37" s="31">
        <f t="shared" si="3"/>
        <v>-12840103</v>
      </c>
      <c r="W37" s="31">
        <f t="shared" si="3"/>
        <v>-36367588</v>
      </c>
      <c r="X37" s="31">
        <f t="shared" si="3"/>
        <v>149017541</v>
      </c>
      <c r="Y37" s="31">
        <f t="shared" si="3"/>
        <v>-185385129</v>
      </c>
      <c r="Z37" s="32">
        <f>+IF(X37&lt;&gt;0,+(Y37/X37)*100,0)</f>
        <v>-124.40490411796554</v>
      </c>
      <c r="AA37" s="33">
        <f>SUM(AA29:AA36)</f>
        <v>149017541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>
        <v>11318501</v>
      </c>
      <c r="R40" s="20">
        <v>11318501</v>
      </c>
      <c r="S40" s="20"/>
      <c r="T40" s="20"/>
      <c r="U40" s="20"/>
      <c r="V40" s="20"/>
      <c r="W40" s="20">
        <v>-23438340</v>
      </c>
      <c r="X40" s="20">
        <v>12526398</v>
      </c>
      <c r="Y40" s="20">
        <v>-35964738</v>
      </c>
      <c r="Z40" s="21">
        <v>-287.11157030137474</v>
      </c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11318501</v>
      </c>
      <c r="R43" s="36">
        <f t="shared" si="4"/>
        <v>11318501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-25059792</v>
      </c>
      <c r="X43" s="36">
        <f t="shared" si="4"/>
        <v>12526398</v>
      </c>
      <c r="Y43" s="36">
        <f t="shared" si="4"/>
        <v>-37586190</v>
      </c>
      <c r="Z43" s="37">
        <f>+IF(X43&lt;&gt;0,+(Y43/X43)*100,0)</f>
        <v>-300.05585005362275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161543939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-216454</v>
      </c>
      <c r="P44" s="31">
        <f t="shared" si="5"/>
        <v>-54387</v>
      </c>
      <c r="Q44" s="31">
        <f t="shared" si="5"/>
        <v>39379969</v>
      </c>
      <c r="R44" s="31">
        <f t="shared" si="5"/>
        <v>39109128</v>
      </c>
      <c r="S44" s="31">
        <f t="shared" si="5"/>
        <v>-2881857</v>
      </c>
      <c r="T44" s="31">
        <f t="shared" si="5"/>
        <v>-3481042</v>
      </c>
      <c r="U44" s="31">
        <f t="shared" si="5"/>
        <v>-6477204</v>
      </c>
      <c r="V44" s="31">
        <f t="shared" si="5"/>
        <v>-12840103</v>
      </c>
      <c r="W44" s="31">
        <f t="shared" si="5"/>
        <v>-61427380</v>
      </c>
      <c r="X44" s="31">
        <f t="shared" si="5"/>
        <v>161543939</v>
      </c>
      <c r="Y44" s="31">
        <f t="shared" si="5"/>
        <v>-222971319</v>
      </c>
      <c r="Z44" s="32">
        <f>+IF(X44&lt;&gt;0,+(Y44/X44)*100,0)</f>
        <v>-138.02518397177377</v>
      </c>
      <c r="AA44" s="33">
        <f>+AA37+AA43</f>
        <v>161543939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1216644650</v>
      </c>
      <c r="D45" s="42">
        <f t="shared" si="6"/>
        <v>0</v>
      </c>
      <c r="E45" s="43">
        <f t="shared" si="6"/>
        <v>-17599800</v>
      </c>
      <c r="F45" s="44">
        <f t="shared" si="6"/>
        <v>-29121604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5423116</v>
      </c>
      <c r="P45" s="44">
        <f t="shared" si="6"/>
        <v>1978252</v>
      </c>
      <c r="Q45" s="44">
        <f t="shared" si="6"/>
        <v>-56034881</v>
      </c>
      <c r="R45" s="44">
        <f t="shared" si="6"/>
        <v>-48633513</v>
      </c>
      <c r="S45" s="44">
        <f t="shared" si="6"/>
        <v>-6812532</v>
      </c>
      <c r="T45" s="44">
        <f t="shared" si="6"/>
        <v>1134741</v>
      </c>
      <c r="U45" s="44">
        <f t="shared" si="6"/>
        <v>2721876</v>
      </c>
      <c r="V45" s="44">
        <f t="shared" si="6"/>
        <v>-2955915</v>
      </c>
      <c r="W45" s="44">
        <f t="shared" si="6"/>
        <v>1185300910</v>
      </c>
      <c r="X45" s="44">
        <f t="shared" si="6"/>
        <v>-29121626</v>
      </c>
      <c r="Y45" s="44">
        <f t="shared" si="6"/>
        <v>1214422536</v>
      </c>
      <c r="Z45" s="45">
        <f>+IF(X45&lt;&gt;0,+(Y45/X45)*100,0)</f>
        <v>-4170.1742066188199</v>
      </c>
      <c r="AA45" s="46">
        <f>+AA26-AA44</f>
        <v>-29121604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13202641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>
        <v>65000065</v>
      </c>
      <c r="P47" s="20">
        <v>-216865468</v>
      </c>
      <c r="Q47" s="20">
        <v>-30126311</v>
      </c>
      <c r="R47" s="20">
        <v>-181991714</v>
      </c>
      <c r="S47" s="20">
        <v>10014355</v>
      </c>
      <c r="T47" s="20">
        <v>10152750</v>
      </c>
      <c r="U47" s="20">
        <v>-11538645</v>
      </c>
      <c r="V47" s="20">
        <v>8628460</v>
      </c>
      <c r="W47" s="20">
        <v>2143799</v>
      </c>
      <c r="X47" s="20"/>
      <c r="Y47" s="20">
        <v>2143799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13202641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65000065</v>
      </c>
      <c r="P50" s="52">
        <f t="shared" si="7"/>
        <v>-216865468</v>
      </c>
      <c r="Q50" s="52">
        <f t="shared" si="7"/>
        <v>-30126311</v>
      </c>
      <c r="R50" s="52">
        <f t="shared" si="7"/>
        <v>-181991714</v>
      </c>
      <c r="S50" s="52">
        <f t="shared" si="7"/>
        <v>10014355</v>
      </c>
      <c r="T50" s="52">
        <f t="shared" si="7"/>
        <v>10152750</v>
      </c>
      <c r="U50" s="52">
        <f t="shared" si="7"/>
        <v>-11538645</v>
      </c>
      <c r="V50" s="52">
        <f t="shared" si="7"/>
        <v>8628460</v>
      </c>
      <c r="W50" s="52">
        <f t="shared" si="7"/>
        <v>2143799</v>
      </c>
      <c r="X50" s="52">
        <f t="shared" si="7"/>
        <v>0</v>
      </c>
      <c r="Y50" s="52">
        <f t="shared" si="7"/>
        <v>2143799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13898400</v>
      </c>
      <c r="G6" s="20">
        <v>28980760</v>
      </c>
      <c r="H6" s="20">
        <v>-1493256</v>
      </c>
      <c r="I6" s="20">
        <v>-210621</v>
      </c>
      <c r="J6" s="20">
        <v>27276883</v>
      </c>
      <c r="K6" s="20">
        <v>-1711225</v>
      </c>
      <c r="L6" s="20">
        <v>-1652683</v>
      </c>
      <c r="M6" s="20">
        <v>-2300183</v>
      </c>
      <c r="N6" s="20">
        <v>-5664091</v>
      </c>
      <c r="O6" s="20">
        <v>-1308652</v>
      </c>
      <c r="P6" s="20">
        <v>-988070</v>
      </c>
      <c r="Q6" s="20">
        <v>-2315596</v>
      </c>
      <c r="R6" s="20">
        <v>-4612318</v>
      </c>
      <c r="S6" s="20">
        <v>-1572610</v>
      </c>
      <c r="T6" s="20">
        <v>-1655710</v>
      </c>
      <c r="U6" s="20">
        <v>-1957396</v>
      </c>
      <c r="V6" s="20">
        <v>-5185716</v>
      </c>
      <c r="W6" s="20">
        <v>11814758</v>
      </c>
      <c r="X6" s="20">
        <v>13898400</v>
      </c>
      <c r="Y6" s="20">
        <v>-2083642</v>
      </c>
      <c r="Z6" s="21">
        <v>-14.991955908593797</v>
      </c>
      <c r="AA6" s="22">
        <v>13898400</v>
      </c>
    </row>
    <row r="7" spans="1:27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55797100</v>
      </c>
      <c r="G7" s="20">
        <v>83214845</v>
      </c>
      <c r="H7" s="20">
        <v>4750789</v>
      </c>
      <c r="I7" s="20">
        <v>4310549</v>
      </c>
      <c r="J7" s="20">
        <v>92276183</v>
      </c>
      <c r="K7" s="20">
        <v>2909928</v>
      </c>
      <c r="L7" s="20">
        <v>4577618</v>
      </c>
      <c r="M7" s="20">
        <v>4701007</v>
      </c>
      <c r="N7" s="20">
        <v>12188553</v>
      </c>
      <c r="O7" s="20">
        <v>4729811</v>
      </c>
      <c r="P7" s="20">
        <v>4788961</v>
      </c>
      <c r="Q7" s="20">
        <v>4676641</v>
      </c>
      <c r="R7" s="20">
        <v>14195413</v>
      </c>
      <c r="S7" s="20">
        <v>4811056</v>
      </c>
      <c r="T7" s="20">
        <v>4808132</v>
      </c>
      <c r="U7" s="20">
        <v>4533830</v>
      </c>
      <c r="V7" s="20">
        <v>14153018</v>
      </c>
      <c r="W7" s="20">
        <v>132813167</v>
      </c>
      <c r="X7" s="20">
        <v>55797100</v>
      </c>
      <c r="Y7" s="20">
        <v>77016067</v>
      </c>
      <c r="Z7" s="21">
        <v>138.02879898776101</v>
      </c>
      <c r="AA7" s="22">
        <v>55797100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>
        <v>-236420</v>
      </c>
      <c r="L10" s="20">
        <v>-210922</v>
      </c>
      <c r="M10" s="20">
        <v>-107753</v>
      </c>
      <c r="N10" s="20">
        <v>-555095</v>
      </c>
      <c r="O10" s="20">
        <v>-95704</v>
      </c>
      <c r="P10" s="20">
        <v>-54022</v>
      </c>
      <c r="Q10" s="20">
        <v>-1078</v>
      </c>
      <c r="R10" s="20">
        <v>-150804</v>
      </c>
      <c r="S10" s="20">
        <v>-97087</v>
      </c>
      <c r="T10" s="20">
        <v>-110975</v>
      </c>
      <c r="U10" s="20">
        <v>-111625</v>
      </c>
      <c r="V10" s="20">
        <v>-319687</v>
      </c>
      <c r="W10" s="20">
        <v>-5614348</v>
      </c>
      <c r="X10" s="20">
        <v>-989200</v>
      </c>
      <c r="Y10" s="20">
        <v>-4625148</v>
      </c>
      <c r="Z10" s="21">
        <v>467.56449656287913</v>
      </c>
      <c r="AA10" s="22">
        <v>-989200</v>
      </c>
    </row>
    <row r="11" spans="1:27" x14ac:dyDescent="0.25">
      <c r="A11" s="23" t="s">
        <v>39</v>
      </c>
      <c r="B11" s="17" t="s">
        <v>32</v>
      </c>
      <c r="C11" s="18">
        <v>2899841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>
        <v>176149</v>
      </c>
      <c r="L11" s="24">
        <v>167949</v>
      </c>
      <c r="M11" s="20">
        <v>290136</v>
      </c>
      <c r="N11" s="24">
        <v>634234</v>
      </c>
      <c r="O11" s="24">
        <v>131869</v>
      </c>
      <c r="P11" s="24">
        <v>146334</v>
      </c>
      <c r="Q11" s="20">
        <v>194569</v>
      </c>
      <c r="R11" s="24">
        <v>472772</v>
      </c>
      <c r="S11" s="24">
        <v>156449</v>
      </c>
      <c r="T11" s="20">
        <v>179179</v>
      </c>
      <c r="U11" s="24">
        <v>159773</v>
      </c>
      <c r="V11" s="24">
        <v>495401</v>
      </c>
      <c r="W11" s="24">
        <v>4637578</v>
      </c>
      <c r="X11" s="20"/>
      <c r="Y11" s="24">
        <v>4637578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72157146</v>
      </c>
      <c r="D13" s="29">
        <f>SUM(D6:D12)</f>
        <v>0</v>
      </c>
      <c r="E13" s="30">
        <f t="shared" si="0"/>
        <v>62707100</v>
      </c>
      <c r="F13" s="31">
        <f t="shared" si="0"/>
        <v>68706300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1138432</v>
      </c>
      <c r="L13" s="31">
        <f t="shared" si="0"/>
        <v>2881962</v>
      </c>
      <c r="M13" s="31">
        <f t="shared" si="0"/>
        <v>2583207</v>
      </c>
      <c r="N13" s="31">
        <f t="shared" si="0"/>
        <v>6603601</v>
      </c>
      <c r="O13" s="31">
        <f t="shared" si="0"/>
        <v>3457324</v>
      </c>
      <c r="P13" s="31">
        <f t="shared" si="0"/>
        <v>3893203</v>
      </c>
      <c r="Q13" s="31">
        <f t="shared" si="0"/>
        <v>2554536</v>
      </c>
      <c r="R13" s="31">
        <f t="shared" si="0"/>
        <v>9905063</v>
      </c>
      <c r="S13" s="31">
        <f t="shared" si="0"/>
        <v>3297808</v>
      </c>
      <c r="T13" s="31">
        <f t="shared" si="0"/>
        <v>3220626</v>
      </c>
      <c r="U13" s="31">
        <f t="shared" si="0"/>
        <v>2624582</v>
      </c>
      <c r="V13" s="31">
        <f t="shared" si="0"/>
        <v>9143016</v>
      </c>
      <c r="W13" s="31">
        <f t="shared" si="0"/>
        <v>143651155</v>
      </c>
      <c r="X13" s="31">
        <f t="shared" si="0"/>
        <v>68706300</v>
      </c>
      <c r="Y13" s="31">
        <f t="shared" si="0"/>
        <v>74944855</v>
      </c>
      <c r="Z13" s="32">
        <f>+IF(X13&lt;&gt;0,+(Y13/X13)*100,0)</f>
        <v>109.08003341760508</v>
      </c>
      <c r="AA13" s="33">
        <f>SUM(AA6:AA12)</f>
        <v>68706300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-11783500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>
        <v>564560</v>
      </c>
      <c r="N17" s="24">
        <v>564560</v>
      </c>
      <c r="O17" s="24">
        <v>-319955</v>
      </c>
      <c r="P17" s="24"/>
      <c r="Q17" s="20">
        <v>-2452567</v>
      </c>
      <c r="R17" s="24">
        <v>-2772522</v>
      </c>
      <c r="S17" s="24">
        <v>-88273</v>
      </c>
      <c r="T17" s="20">
        <v>-307150</v>
      </c>
      <c r="U17" s="24">
        <v>-290286</v>
      </c>
      <c r="V17" s="24">
        <v>-685709</v>
      </c>
      <c r="W17" s="24">
        <v>-8555216</v>
      </c>
      <c r="X17" s="20">
        <v>-11783500</v>
      </c>
      <c r="Y17" s="24">
        <v>3228284</v>
      </c>
      <c r="Z17" s="25">
        <v>-27.396647855051555</v>
      </c>
      <c r="AA17" s="26">
        <v>-11783500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-11783500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564560</v>
      </c>
      <c r="N25" s="36">
        <f t="shared" si="1"/>
        <v>564560</v>
      </c>
      <c r="O25" s="36">
        <f t="shared" si="1"/>
        <v>-319955</v>
      </c>
      <c r="P25" s="36">
        <f t="shared" si="1"/>
        <v>0</v>
      </c>
      <c r="Q25" s="36">
        <f t="shared" si="1"/>
        <v>-2452567</v>
      </c>
      <c r="R25" s="36">
        <f t="shared" si="1"/>
        <v>-2772522</v>
      </c>
      <c r="S25" s="36">
        <f t="shared" si="1"/>
        <v>-88273</v>
      </c>
      <c r="T25" s="36">
        <f t="shared" si="1"/>
        <v>-307150</v>
      </c>
      <c r="U25" s="36">
        <f t="shared" si="1"/>
        <v>-290286</v>
      </c>
      <c r="V25" s="36">
        <f t="shared" si="1"/>
        <v>-685709</v>
      </c>
      <c r="W25" s="36">
        <f t="shared" si="1"/>
        <v>-8555216</v>
      </c>
      <c r="X25" s="36">
        <f t="shared" si="1"/>
        <v>-11783500</v>
      </c>
      <c r="Y25" s="36">
        <f t="shared" si="1"/>
        <v>3228284</v>
      </c>
      <c r="Z25" s="37">
        <f>+IF(X25&lt;&gt;0,+(Y25/X25)*100,0)</f>
        <v>-27.396647855051555</v>
      </c>
      <c r="AA25" s="38">
        <f>SUM(AA15:AA24)</f>
        <v>-11783500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66495602</v>
      </c>
      <c r="D26" s="29">
        <f>+D13+D25</f>
        <v>0</v>
      </c>
      <c r="E26" s="30">
        <f t="shared" si="2"/>
        <v>50523600</v>
      </c>
      <c r="F26" s="31">
        <f t="shared" si="2"/>
        <v>56922800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1138432</v>
      </c>
      <c r="L26" s="31">
        <f t="shared" si="2"/>
        <v>2881962</v>
      </c>
      <c r="M26" s="31">
        <f t="shared" si="2"/>
        <v>3147767</v>
      </c>
      <c r="N26" s="31">
        <f t="shared" si="2"/>
        <v>7168161</v>
      </c>
      <c r="O26" s="31">
        <f t="shared" si="2"/>
        <v>3137369</v>
      </c>
      <c r="P26" s="31">
        <f t="shared" si="2"/>
        <v>3893203</v>
      </c>
      <c r="Q26" s="31">
        <f t="shared" si="2"/>
        <v>101969</v>
      </c>
      <c r="R26" s="31">
        <f t="shared" si="2"/>
        <v>7132541</v>
      </c>
      <c r="S26" s="31">
        <f t="shared" si="2"/>
        <v>3209535</v>
      </c>
      <c r="T26" s="31">
        <f t="shared" si="2"/>
        <v>2913476</v>
      </c>
      <c r="U26" s="31">
        <f t="shared" si="2"/>
        <v>2334296</v>
      </c>
      <c r="V26" s="31">
        <f t="shared" si="2"/>
        <v>8457307</v>
      </c>
      <c r="W26" s="31">
        <f t="shared" si="2"/>
        <v>135095939</v>
      </c>
      <c r="X26" s="31">
        <f t="shared" si="2"/>
        <v>56922800</v>
      </c>
      <c r="Y26" s="31">
        <f t="shared" si="2"/>
        <v>78173139</v>
      </c>
      <c r="Z26" s="32">
        <f>+IF(X26&lt;&gt;0,+(Y26/X26)*100,0)</f>
        <v>137.33185823606709</v>
      </c>
      <c r="AA26" s="33">
        <f>+AA13+AA25</f>
        <v>56922800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42644844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>
        <v>2697980</v>
      </c>
      <c r="L32" s="20">
        <v>2073230</v>
      </c>
      <c r="M32" s="20">
        <v>2788607</v>
      </c>
      <c r="N32" s="20">
        <v>7559817</v>
      </c>
      <c r="O32" s="20">
        <v>2102495</v>
      </c>
      <c r="P32" s="20">
        <v>3025983</v>
      </c>
      <c r="Q32" s="20">
        <v>2091917</v>
      </c>
      <c r="R32" s="20">
        <v>7220395</v>
      </c>
      <c r="S32" s="20">
        <v>2581149</v>
      </c>
      <c r="T32" s="20">
        <v>2619914</v>
      </c>
      <c r="U32" s="20">
        <v>2393397</v>
      </c>
      <c r="V32" s="20">
        <v>7594460</v>
      </c>
      <c r="W32" s="20">
        <v>131526278</v>
      </c>
      <c r="X32" s="20">
        <v>42644844</v>
      </c>
      <c r="Y32" s="20">
        <v>88881434</v>
      </c>
      <c r="Z32" s="21">
        <v>208.42246251387388</v>
      </c>
      <c r="AA32" s="22">
        <v>42644844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-1895000</v>
      </c>
      <c r="Y33" s="20">
        <v>1895000</v>
      </c>
      <c r="Z33" s="21">
        <v>-100</v>
      </c>
      <c r="AA33" s="22">
        <v>-1895000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41300</v>
      </c>
      <c r="Y34" s="20">
        <v>-41300</v>
      </c>
      <c r="Z34" s="21">
        <v>-100</v>
      </c>
      <c r="AA34" s="22">
        <v>41300</v>
      </c>
    </row>
    <row r="35" spans="1:27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>
        <v>-440</v>
      </c>
      <c r="P35" s="20"/>
      <c r="Q35" s="20"/>
      <c r="R35" s="20">
        <v>-440</v>
      </c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40791144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2697980</v>
      </c>
      <c r="L37" s="31">
        <f t="shared" si="3"/>
        <v>2073230</v>
      </c>
      <c r="M37" s="31">
        <f t="shared" si="3"/>
        <v>2788607</v>
      </c>
      <c r="N37" s="31">
        <f t="shared" si="3"/>
        <v>7559817</v>
      </c>
      <c r="O37" s="31">
        <f t="shared" si="3"/>
        <v>2102055</v>
      </c>
      <c r="P37" s="31">
        <f t="shared" si="3"/>
        <v>3025983</v>
      </c>
      <c r="Q37" s="31">
        <f t="shared" si="3"/>
        <v>2091917</v>
      </c>
      <c r="R37" s="31">
        <f t="shared" si="3"/>
        <v>7219955</v>
      </c>
      <c r="S37" s="31">
        <f t="shared" si="3"/>
        <v>2581149</v>
      </c>
      <c r="T37" s="31">
        <f t="shared" si="3"/>
        <v>2619914</v>
      </c>
      <c r="U37" s="31">
        <f t="shared" si="3"/>
        <v>2393397</v>
      </c>
      <c r="V37" s="31">
        <f t="shared" si="3"/>
        <v>7594460</v>
      </c>
      <c r="W37" s="31">
        <f t="shared" si="3"/>
        <v>131525414</v>
      </c>
      <c r="X37" s="31">
        <f t="shared" si="3"/>
        <v>40791144</v>
      </c>
      <c r="Y37" s="31">
        <f t="shared" si="3"/>
        <v>90734270</v>
      </c>
      <c r="Z37" s="32">
        <f>+IF(X37&lt;&gt;0,+(Y37/X37)*100,0)</f>
        <v>222.43619840620306</v>
      </c>
      <c r="AA37" s="33">
        <f>SUM(AA29:AA36)</f>
        <v>40791144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431200</v>
      </c>
      <c r="Y40" s="20">
        <v>-431200</v>
      </c>
      <c r="Z40" s="21">
        <v>-100</v>
      </c>
      <c r="AA40" s="22">
        <v>431200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431200</v>
      </c>
      <c r="Y43" s="36">
        <f t="shared" si="4"/>
        <v>-431200</v>
      </c>
      <c r="Z43" s="37">
        <f>+IF(X43&lt;&gt;0,+(Y43/X43)*100,0)</f>
        <v>-100</v>
      </c>
      <c r="AA43" s="38">
        <f>SUM(AA39:AA42)</f>
        <v>431200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41222344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2697980</v>
      </c>
      <c r="L44" s="31">
        <f t="shared" si="5"/>
        <v>2073230</v>
      </c>
      <c r="M44" s="31">
        <f t="shared" si="5"/>
        <v>2788607</v>
      </c>
      <c r="N44" s="31">
        <f t="shared" si="5"/>
        <v>7559817</v>
      </c>
      <c r="O44" s="31">
        <f t="shared" si="5"/>
        <v>2102055</v>
      </c>
      <c r="P44" s="31">
        <f t="shared" si="5"/>
        <v>3025983</v>
      </c>
      <c r="Q44" s="31">
        <f t="shared" si="5"/>
        <v>2091917</v>
      </c>
      <c r="R44" s="31">
        <f t="shared" si="5"/>
        <v>7219955</v>
      </c>
      <c r="S44" s="31">
        <f t="shared" si="5"/>
        <v>2581149</v>
      </c>
      <c r="T44" s="31">
        <f t="shared" si="5"/>
        <v>2619914</v>
      </c>
      <c r="U44" s="31">
        <f t="shared" si="5"/>
        <v>2393397</v>
      </c>
      <c r="V44" s="31">
        <f t="shared" si="5"/>
        <v>7594460</v>
      </c>
      <c r="W44" s="31">
        <f t="shared" si="5"/>
        <v>131525414</v>
      </c>
      <c r="X44" s="31">
        <f t="shared" si="5"/>
        <v>41222344</v>
      </c>
      <c r="Y44" s="31">
        <f t="shared" si="5"/>
        <v>90303070</v>
      </c>
      <c r="Z44" s="32">
        <f>+IF(X44&lt;&gt;0,+(Y44/X44)*100,0)</f>
        <v>219.06340406067156</v>
      </c>
      <c r="AA44" s="33">
        <f>+AA37+AA43</f>
        <v>41222344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-37438723</v>
      </c>
      <c r="D45" s="42">
        <f t="shared" si="6"/>
        <v>0</v>
      </c>
      <c r="E45" s="43">
        <f t="shared" si="6"/>
        <v>9603756</v>
      </c>
      <c r="F45" s="44">
        <f t="shared" si="6"/>
        <v>15700456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-1559548</v>
      </c>
      <c r="L45" s="44">
        <f t="shared" si="6"/>
        <v>808732</v>
      </c>
      <c r="M45" s="44">
        <f t="shared" si="6"/>
        <v>359160</v>
      </c>
      <c r="N45" s="44">
        <f t="shared" si="6"/>
        <v>-391656</v>
      </c>
      <c r="O45" s="44">
        <f t="shared" si="6"/>
        <v>1035314</v>
      </c>
      <c r="P45" s="44">
        <f t="shared" si="6"/>
        <v>867220</v>
      </c>
      <c r="Q45" s="44">
        <f t="shared" si="6"/>
        <v>-1989948</v>
      </c>
      <c r="R45" s="44">
        <f t="shared" si="6"/>
        <v>-87414</v>
      </c>
      <c r="S45" s="44">
        <f t="shared" si="6"/>
        <v>628386</v>
      </c>
      <c r="T45" s="44">
        <f t="shared" si="6"/>
        <v>293562</v>
      </c>
      <c r="U45" s="44">
        <f t="shared" si="6"/>
        <v>-59101</v>
      </c>
      <c r="V45" s="44">
        <f t="shared" si="6"/>
        <v>862847</v>
      </c>
      <c r="W45" s="44">
        <f t="shared" si="6"/>
        <v>3570525</v>
      </c>
      <c r="X45" s="44">
        <f t="shared" si="6"/>
        <v>15700456</v>
      </c>
      <c r="Y45" s="44">
        <f t="shared" si="6"/>
        <v>-12129931</v>
      </c>
      <c r="Z45" s="45">
        <f>+IF(X45&lt;&gt;0,+(Y45/X45)*100,0)</f>
        <v>-77.258463066295661</v>
      </c>
      <c r="AA45" s="46">
        <f>+AA26-AA44</f>
        <v>15700456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>
        <v>1506837</v>
      </c>
      <c r="L47" s="20">
        <v>-1595886</v>
      </c>
      <c r="M47" s="20">
        <v>1544854</v>
      </c>
      <c r="N47" s="20">
        <v>1455805</v>
      </c>
      <c r="O47" s="20">
        <v>-866269</v>
      </c>
      <c r="P47" s="20">
        <v>2848675</v>
      </c>
      <c r="Q47" s="20">
        <v>-1762973</v>
      </c>
      <c r="R47" s="20">
        <v>219433</v>
      </c>
      <c r="S47" s="20">
        <v>624514</v>
      </c>
      <c r="T47" s="20">
        <v>1618183</v>
      </c>
      <c r="U47" s="20">
        <v>-62000</v>
      </c>
      <c r="V47" s="20">
        <v>2180697</v>
      </c>
      <c r="W47" s="20">
        <v>27646478</v>
      </c>
      <c r="X47" s="20"/>
      <c r="Y47" s="20">
        <v>27646478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>
        <v>-262999</v>
      </c>
      <c r="R48" s="20">
        <v>-262999</v>
      </c>
      <c r="S48" s="20">
        <v>-32468</v>
      </c>
      <c r="T48" s="20">
        <v>-33551</v>
      </c>
      <c r="U48" s="20">
        <v>-32468</v>
      </c>
      <c r="V48" s="20">
        <v>-98487</v>
      </c>
      <c r="W48" s="20">
        <v>26381907</v>
      </c>
      <c r="X48" s="20"/>
      <c r="Y48" s="20">
        <v>26381907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1506837</v>
      </c>
      <c r="L50" s="52">
        <f t="shared" si="7"/>
        <v>-1595886</v>
      </c>
      <c r="M50" s="52">
        <f t="shared" si="7"/>
        <v>1544854</v>
      </c>
      <c r="N50" s="52">
        <f t="shared" si="7"/>
        <v>1455805</v>
      </c>
      <c r="O50" s="52">
        <f t="shared" si="7"/>
        <v>-866269</v>
      </c>
      <c r="P50" s="52">
        <f t="shared" si="7"/>
        <v>2848675</v>
      </c>
      <c r="Q50" s="52">
        <f t="shared" si="7"/>
        <v>-2025972</v>
      </c>
      <c r="R50" s="52">
        <f t="shared" si="7"/>
        <v>-43566</v>
      </c>
      <c r="S50" s="52">
        <f t="shared" si="7"/>
        <v>592046</v>
      </c>
      <c r="T50" s="52">
        <f t="shared" si="7"/>
        <v>1584632</v>
      </c>
      <c r="U50" s="52">
        <f t="shared" si="7"/>
        <v>-94468</v>
      </c>
      <c r="V50" s="52">
        <f t="shared" si="7"/>
        <v>2082210</v>
      </c>
      <c r="W50" s="52">
        <f t="shared" si="7"/>
        <v>54028385</v>
      </c>
      <c r="X50" s="52">
        <f t="shared" si="7"/>
        <v>0</v>
      </c>
      <c r="Y50" s="52">
        <f t="shared" si="7"/>
        <v>54028385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-12974831</v>
      </c>
      <c r="G6" s="20"/>
      <c r="H6" s="20"/>
      <c r="I6" s="20"/>
      <c r="J6" s="20"/>
      <c r="K6" s="20">
        <v>45178411</v>
      </c>
      <c r="L6" s="20"/>
      <c r="M6" s="20"/>
      <c r="N6" s="20">
        <v>45178411</v>
      </c>
      <c r="O6" s="20">
        <v>-114047712</v>
      </c>
      <c r="P6" s="20"/>
      <c r="Q6" s="20">
        <v>2528233</v>
      </c>
      <c r="R6" s="20">
        <v>-111519479</v>
      </c>
      <c r="S6" s="20">
        <v>-13800</v>
      </c>
      <c r="T6" s="20">
        <v>-1012000</v>
      </c>
      <c r="U6" s="20">
        <v>-871200</v>
      </c>
      <c r="V6" s="20">
        <v>-1897000</v>
      </c>
      <c r="W6" s="20">
        <v>-68238068</v>
      </c>
      <c r="X6" s="20">
        <v>-12974844</v>
      </c>
      <c r="Y6" s="20">
        <v>-55263224</v>
      </c>
      <c r="Z6" s="21">
        <v>425.92592250049404</v>
      </c>
      <c r="AA6" s="22">
        <v>-12974831</v>
      </c>
    </row>
    <row r="7" spans="1:27" x14ac:dyDescent="0.25">
      <c r="A7" s="23" t="s">
        <v>35</v>
      </c>
      <c r="B7" s="17" t="s">
        <v>32</v>
      </c>
      <c r="C7" s="18">
        <v>7120537</v>
      </c>
      <c r="D7" s="18"/>
      <c r="E7" s="19">
        <v>-15981786</v>
      </c>
      <c r="F7" s="20">
        <v>19753312</v>
      </c>
      <c r="G7" s="20">
        <v>4102745</v>
      </c>
      <c r="H7" s="20">
        <v>3889194</v>
      </c>
      <c r="I7" s="20">
        <v>3743682</v>
      </c>
      <c r="J7" s="20">
        <v>11735621</v>
      </c>
      <c r="K7" s="20">
        <v>3572403</v>
      </c>
      <c r="L7" s="20">
        <v>3424452</v>
      </c>
      <c r="M7" s="20">
        <v>3128149</v>
      </c>
      <c r="N7" s="20">
        <v>10125004</v>
      </c>
      <c r="O7" s="20">
        <v>2980990</v>
      </c>
      <c r="P7" s="20">
        <v>3017185</v>
      </c>
      <c r="Q7" s="20">
        <v>2993220</v>
      </c>
      <c r="R7" s="20">
        <v>8991395</v>
      </c>
      <c r="S7" s="20">
        <v>3032821</v>
      </c>
      <c r="T7" s="20">
        <v>2988808</v>
      </c>
      <c r="U7" s="20">
        <v>2992220</v>
      </c>
      <c r="V7" s="20">
        <v>9013849</v>
      </c>
      <c r="W7" s="20">
        <v>39865869</v>
      </c>
      <c r="X7" s="20">
        <v>19753332</v>
      </c>
      <c r="Y7" s="20">
        <v>20112537</v>
      </c>
      <c r="Z7" s="21">
        <v>101.81845270458676</v>
      </c>
      <c r="AA7" s="22">
        <v>19753312</v>
      </c>
    </row>
    <row r="8" spans="1:27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/>
      <c r="G8" s="20">
        <v>-6249034</v>
      </c>
      <c r="H8" s="20"/>
      <c r="I8" s="20">
        <v>-612580</v>
      </c>
      <c r="J8" s="20">
        <v>-6861614</v>
      </c>
      <c r="K8" s="20"/>
      <c r="L8" s="20">
        <v>-2038885</v>
      </c>
      <c r="M8" s="20">
        <v>-21</v>
      </c>
      <c r="N8" s="20">
        <v>-2038906</v>
      </c>
      <c r="O8" s="20">
        <v>-1460612</v>
      </c>
      <c r="P8" s="20">
        <v>-988</v>
      </c>
      <c r="Q8" s="20">
        <v>2463</v>
      </c>
      <c r="R8" s="20">
        <v>-1459137</v>
      </c>
      <c r="S8" s="20">
        <v>-254020</v>
      </c>
      <c r="T8" s="20"/>
      <c r="U8" s="20">
        <v>-281908</v>
      </c>
      <c r="V8" s="20">
        <v>-535928</v>
      </c>
      <c r="W8" s="20">
        <v>-10895585</v>
      </c>
      <c r="X8" s="20"/>
      <c r="Y8" s="20">
        <v>-10895585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>
        <v>-1432087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-1432080</v>
      </c>
      <c r="Y10" s="20">
        <v>1432080</v>
      </c>
      <c r="Z10" s="21">
        <v>-100</v>
      </c>
      <c r="AA10" s="22">
        <v>-1432087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2467891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2467873</v>
      </c>
      <c r="Y11" s="24">
        <v>-2467873</v>
      </c>
      <c r="Z11" s="25">
        <v>-100</v>
      </c>
      <c r="AA11" s="26">
        <v>2467891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35709823</v>
      </c>
      <c r="D13" s="29">
        <f>SUM(D6:D12)</f>
        <v>0</v>
      </c>
      <c r="E13" s="30">
        <f t="shared" si="0"/>
        <v>5893540</v>
      </c>
      <c r="F13" s="31">
        <f t="shared" si="0"/>
        <v>7814285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48750814</v>
      </c>
      <c r="L13" s="31">
        <f t="shared" si="0"/>
        <v>1385567</v>
      </c>
      <c r="M13" s="31">
        <f t="shared" si="0"/>
        <v>3128128</v>
      </c>
      <c r="N13" s="31">
        <f t="shared" si="0"/>
        <v>53264509</v>
      </c>
      <c r="O13" s="31">
        <f t="shared" si="0"/>
        <v>-112527334</v>
      </c>
      <c r="P13" s="31">
        <f t="shared" si="0"/>
        <v>3016197</v>
      </c>
      <c r="Q13" s="31">
        <f t="shared" si="0"/>
        <v>5523916</v>
      </c>
      <c r="R13" s="31">
        <f t="shared" si="0"/>
        <v>-103987221</v>
      </c>
      <c r="S13" s="31">
        <f t="shared" si="0"/>
        <v>2765001</v>
      </c>
      <c r="T13" s="31">
        <f t="shared" si="0"/>
        <v>1976808</v>
      </c>
      <c r="U13" s="31">
        <f t="shared" si="0"/>
        <v>1839112</v>
      </c>
      <c r="V13" s="31">
        <f t="shared" si="0"/>
        <v>6580921</v>
      </c>
      <c r="W13" s="31">
        <f t="shared" si="0"/>
        <v>-39267784</v>
      </c>
      <c r="X13" s="31">
        <f t="shared" si="0"/>
        <v>7814281</v>
      </c>
      <c r="Y13" s="31">
        <f t="shared" si="0"/>
        <v>-47082065</v>
      </c>
      <c r="Z13" s="32">
        <f>+IF(X13&lt;&gt;0,+(Y13/X13)*100,0)</f>
        <v>-602.51307829856648</v>
      </c>
      <c r="AA13" s="33">
        <f>SUM(AA6:AA12)</f>
        <v>7814285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1843169</v>
      </c>
      <c r="G17" s="24"/>
      <c r="H17" s="24"/>
      <c r="I17" s="24"/>
      <c r="J17" s="20"/>
      <c r="K17" s="24"/>
      <c r="L17" s="24"/>
      <c r="M17" s="20">
        <v>-1097940</v>
      </c>
      <c r="N17" s="24">
        <v>-1097940</v>
      </c>
      <c r="O17" s="24">
        <v>2177504</v>
      </c>
      <c r="P17" s="24">
        <v>-167078</v>
      </c>
      <c r="Q17" s="20">
        <v>7751</v>
      </c>
      <c r="R17" s="24">
        <v>2018177</v>
      </c>
      <c r="S17" s="24">
        <v>-167012</v>
      </c>
      <c r="T17" s="20">
        <v>827021</v>
      </c>
      <c r="U17" s="24">
        <v>692188</v>
      </c>
      <c r="V17" s="24">
        <v>1352197</v>
      </c>
      <c r="W17" s="24">
        <v>2272434</v>
      </c>
      <c r="X17" s="20">
        <v>1843140</v>
      </c>
      <c r="Y17" s="24">
        <v>429294</v>
      </c>
      <c r="Z17" s="25">
        <v>23.291448289332333</v>
      </c>
      <c r="AA17" s="26">
        <v>1843169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1843169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-1097940</v>
      </c>
      <c r="N25" s="36">
        <f t="shared" si="1"/>
        <v>-1097940</v>
      </c>
      <c r="O25" s="36">
        <f t="shared" si="1"/>
        <v>2177504</v>
      </c>
      <c r="P25" s="36">
        <f t="shared" si="1"/>
        <v>-167078</v>
      </c>
      <c r="Q25" s="36">
        <f t="shared" si="1"/>
        <v>7751</v>
      </c>
      <c r="R25" s="36">
        <f t="shared" si="1"/>
        <v>2018177</v>
      </c>
      <c r="S25" s="36">
        <f t="shared" si="1"/>
        <v>-167012</v>
      </c>
      <c r="T25" s="36">
        <f t="shared" si="1"/>
        <v>827021</v>
      </c>
      <c r="U25" s="36">
        <f t="shared" si="1"/>
        <v>692188</v>
      </c>
      <c r="V25" s="36">
        <f t="shared" si="1"/>
        <v>1352197</v>
      </c>
      <c r="W25" s="36">
        <f t="shared" si="1"/>
        <v>2272434</v>
      </c>
      <c r="X25" s="36">
        <f t="shared" si="1"/>
        <v>1843140</v>
      </c>
      <c r="Y25" s="36">
        <f t="shared" si="1"/>
        <v>429294</v>
      </c>
      <c r="Z25" s="37">
        <f>+IF(X25&lt;&gt;0,+(Y25/X25)*100,0)</f>
        <v>23.291448289332333</v>
      </c>
      <c r="AA25" s="38">
        <f>SUM(AA15:AA24)</f>
        <v>1843169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43480979</v>
      </c>
      <c r="D26" s="29">
        <f>+D13+D25</f>
        <v>0</v>
      </c>
      <c r="E26" s="30">
        <f t="shared" si="2"/>
        <v>8160517</v>
      </c>
      <c r="F26" s="31">
        <f t="shared" si="2"/>
        <v>9657454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48750814</v>
      </c>
      <c r="L26" s="31">
        <f t="shared" si="2"/>
        <v>1385567</v>
      </c>
      <c r="M26" s="31">
        <f t="shared" si="2"/>
        <v>2030188</v>
      </c>
      <c r="N26" s="31">
        <f t="shared" si="2"/>
        <v>52166569</v>
      </c>
      <c r="O26" s="31">
        <f t="shared" si="2"/>
        <v>-110349830</v>
      </c>
      <c r="P26" s="31">
        <f t="shared" si="2"/>
        <v>2849119</v>
      </c>
      <c r="Q26" s="31">
        <f t="shared" si="2"/>
        <v>5531667</v>
      </c>
      <c r="R26" s="31">
        <f t="shared" si="2"/>
        <v>-101969044</v>
      </c>
      <c r="S26" s="31">
        <f t="shared" si="2"/>
        <v>2597989</v>
      </c>
      <c r="T26" s="31">
        <f t="shared" si="2"/>
        <v>2803829</v>
      </c>
      <c r="U26" s="31">
        <f t="shared" si="2"/>
        <v>2531300</v>
      </c>
      <c r="V26" s="31">
        <f t="shared" si="2"/>
        <v>7933118</v>
      </c>
      <c r="W26" s="31">
        <f t="shared" si="2"/>
        <v>-36995350</v>
      </c>
      <c r="X26" s="31">
        <f t="shared" si="2"/>
        <v>9657421</v>
      </c>
      <c r="Y26" s="31">
        <f t="shared" si="2"/>
        <v>-46652771</v>
      </c>
      <c r="Z26" s="32">
        <f>+IF(X26&lt;&gt;0,+(Y26/X26)*100,0)</f>
        <v>-483.07691049194193</v>
      </c>
      <c r="AA26" s="33">
        <f>+AA13+AA25</f>
        <v>9657454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25638644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>
        <v>1997763</v>
      </c>
      <c r="L32" s="20">
        <v>2744248</v>
      </c>
      <c r="M32" s="20">
        <v>1750691</v>
      </c>
      <c r="N32" s="20">
        <v>6492702</v>
      </c>
      <c r="O32" s="20">
        <v>2309684</v>
      </c>
      <c r="P32" s="20">
        <v>2016859</v>
      </c>
      <c r="Q32" s="20">
        <v>1409812</v>
      </c>
      <c r="R32" s="20">
        <v>5736355</v>
      </c>
      <c r="S32" s="20">
        <v>2108869</v>
      </c>
      <c r="T32" s="20">
        <v>2180246</v>
      </c>
      <c r="U32" s="20">
        <v>1936185</v>
      </c>
      <c r="V32" s="20">
        <v>6225300</v>
      </c>
      <c r="W32" s="20">
        <v>23817729</v>
      </c>
      <c r="X32" s="20"/>
      <c r="Y32" s="20">
        <v>23817729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303888</v>
      </c>
      <c r="Y34" s="20">
        <v>-303888</v>
      </c>
      <c r="Z34" s="21">
        <v>-100</v>
      </c>
      <c r="AA34" s="22">
        <v>303884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8839004</v>
      </c>
      <c r="G35" s="20">
        <v>508036</v>
      </c>
      <c r="H35" s="20">
        <v>507812</v>
      </c>
      <c r="I35" s="20">
        <v>488797</v>
      </c>
      <c r="J35" s="20">
        <v>1504645</v>
      </c>
      <c r="K35" s="20">
        <v>468458</v>
      </c>
      <c r="L35" s="20">
        <v>461818</v>
      </c>
      <c r="M35" s="20">
        <v>461883</v>
      </c>
      <c r="N35" s="20">
        <v>1392159</v>
      </c>
      <c r="O35" s="20">
        <v>460852</v>
      </c>
      <c r="P35" s="20">
        <v>460884</v>
      </c>
      <c r="Q35" s="20">
        <v>461206</v>
      </c>
      <c r="R35" s="20">
        <v>1382942</v>
      </c>
      <c r="S35" s="20">
        <v>459725</v>
      </c>
      <c r="T35" s="20">
        <v>457803</v>
      </c>
      <c r="U35" s="20">
        <v>458261</v>
      </c>
      <c r="V35" s="20">
        <v>1375789</v>
      </c>
      <c r="W35" s="20">
        <v>5655535</v>
      </c>
      <c r="X35" s="20">
        <v>8838996</v>
      </c>
      <c r="Y35" s="20">
        <v>-3183461</v>
      </c>
      <c r="Z35" s="21">
        <v>-36.016092777958043</v>
      </c>
      <c r="AA35" s="22">
        <v>8839004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25638644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9142888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2466221</v>
      </c>
      <c r="L37" s="31">
        <f t="shared" si="3"/>
        <v>3206066</v>
      </c>
      <c r="M37" s="31">
        <f t="shared" si="3"/>
        <v>2212574</v>
      </c>
      <c r="N37" s="31">
        <f t="shared" si="3"/>
        <v>7884861</v>
      </c>
      <c r="O37" s="31">
        <f t="shared" si="3"/>
        <v>2770536</v>
      </c>
      <c r="P37" s="31">
        <f t="shared" si="3"/>
        <v>2477743</v>
      </c>
      <c r="Q37" s="31">
        <f t="shared" si="3"/>
        <v>1871018</v>
      </c>
      <c r="R37" s="31">
        <f t="shared" si="3"/>
        <v>7119297</v>
      </c>
      <c r="S37" s="31">
        <f t="shared" si="3"/>
        <v>2568594</v>
      </c>
      <c r="T37" s="31">
        <f t="shared" si="3"/>
        <v>2638049</v>
      </c>
      <c r="U37" s="31">
        <f t="shared" si="3"/>
        <v>2394446</v>
      </c>
      <c r="V37" s="31">
        <f t="shared" si="3"/>
        <v>7601089</v>
      </c>
      <c r="W37" s="31">
        <f t="shared" si="3"/>
        <v>29473264</v>
      </c>
      <c r="X37" s="31">
        <f t="shared" si="3"/>
        <v>9142884</v>
      </c>
      <c r="Y37" s="31">
        <f t="shared" si="3"/>
        <v>20330380</v>
      </c>
      <c r="Z37" s="32">
        <f>+IF(X37&lt;&gt;0,+(Y37/X37)*100,0)</f>
        <v>222.3628780590457</v>
      </c>
      <c r="AA37" s="33">
        <f>SUM(AA29:AA36)</f>
        <v>9142888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25638644</v>
      </c>
      <c r="D44" s="29">
        <f>+D37+D43</f>
        <v>0</v>
      </c>
      <c r="E44" s="30">
        <f t="shared" si="5"/>
        <v>7654497</v>
      </c>
      <c r="F44" s="31">
        <f t="shared" si="5"/>
        <v>9142888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2466221</v>
      </c>
      <c r="L44" s="31">
        <f t="shared" si="5"/>
        <v>3206066</v>
      </c>
      <c r="M44" s="31">
        <f t="shared" si="5"/>
        <v>2212574</v>
      </c>
      <c r="N44" s="31">
        <f t="shared" si="5"/>
        <v>7884861</v>
      </c>
      <c r="O44" s="31">
        <f t="shared" si="5"/>
        <v>2770536</v>
      </c>
      <c r="P44" s="31">
        <f t="shared" si="5"/>
        <v>2477743</v>
      </c>
      <c r="Q44" s="31">
        <f t="shared" si="5"/>
        <v>1871018</v>
      </c>
      <c r="R44" s="31">
        <f t="shared" si="5"/>
        <v>7119297</v>
      </c>
      <c r="S44" s="31">
        <f t="shared" si="5"/>
        <v>2568594</v>
      </c>
      <c r="T44" s="31">
        <f t="shared" si="5"/>
        <v>2638049</v>
      </c>
      <c r="U44" s="31">
        <f t="shared" si="5"/>
        <v>2394446</v>
      </c>
      <c r="V44" s="31">
        <f t="shared" si="5"/>
        <v>7601089</v>
      </c>
      <c r="W44" s="31">
        <f t="shared" si="5"/>
        <v>29473264</v>
      </c>
      <c r="X44" s="31">
        <f t="shared" si="5"/>
        <v>9142884</v>
      </c>
      <c r="Y44" s="31">
        <f t="shared" si="5"/>
        <v>20330380</v>
      </c>
      <c r="Z44" s="32">
        <f>+IF(X44&lt;&gt;0,+(Y44/X44)*100,0)</f>
        <v>222.3628780590457</v>
      </c>
      <c r="AA44" s="33">
        <f>+AA37+AA43</f>
        <v>9142888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17842335</v>
      </c>
      <c r="D45" s="42">
        <f t="shared" si="6"/>
        <v>0</v>
      </c>
      <c r="E45" s="43">
        <f t="shared" si="6"/>
        <v>506020</v>
      </c>
      <c r="F45" s="44">
        <f t="shared" si="6"/>
        <v>514566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46284593</v>
      </c>
      <c r="L45" s="44">
        <f t="shared" si="6"/>
        <v>-1820499</v>
      </c>
      <c r="M45" s="44">
        <f t="shared" si="6"/>
        <v>-182386</v>
      </c>
      <c r="N45" s="44">
        <f t="shared" si="6"/>
        <v>44281708</v>
      </c>
      <c r="O45" s="44">
        <f t="shared" si="6"/>
        <v>-113120366</v>
      </c>
      <c r="P45" s="44">
        <f t="shared" si="6"/>
        <v>371376</v>
      </c>
      <c r="Q45" s="44">
        <f t="shared" si="6"/>
        <v>3660649</v>
      </c>
      <c r="R45" s="44">
        <f t="shared" si="6"/>
        <v>-109088341</v>
      </c>
      <c r="S45" s="44">
        <f t="shared" si="6"/>
        <v>29395</v>
      </c>
      <c r="T45" s="44">
        <f t="shared" si="6"/>
        <v>165780</v>
      </c>
      <c r="U45" s="44">
        <f t="shared" si="6"/>
        <v>136854</v>
      </c>
      <c r="V45" s="44">
        <f t="shared" si="6"/>
        <v>332029</v>
      </c>
      <c r="W45" s="44">
        <f t="shared" si="6"/>
        <v>-66468614</v>
      </c>
      <c r="X45" s="44">
        <f t="shared" si="6"/>
        <v>514537</v>
      </c>
      <c r="Y45" s="44">
        <f t="shared" si="6"/>
        <v>-66983151</v>
      </c>
      <c r="Z45" s="45">
        <f>+IF(X45&lt;&gt;0,+(Y45/X45)*100,0)</f>
        <v>-13018.14077510461</v>
      </c>
      <c r="AA45" s="46">
        <f>+AA26-AA44</f>
        <v>514566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>
        <v>-363226</v>
      </c>
      <c r="L6" s="20">
        <v>-6475146</v>
      </c>
      <c r="M6" s="20">
        <v>-12031306</v>
      </c>
      <c r="N6" s="20">
        <v>-18869678</v>
      </c>
      <c r="O6" s="20">
        <v>-359368</v>
      </c>
      <c r="P6" s="20">
        <v>-4016624</v>
      </c>
      <c r="Q6" s="20">
        <v>-9096033</v>
      </c>
      <c r="R6" s="20">
        <v>-13472025</v>
      </c>
      <c r="S6" s="20">
        <v>-13593789</v>
      </c>
      <c r="T6" s="20">
        <v>-6573264</v>
      </c>
      <c r="U6" s="20">
        <v>-7114312</v>
      </c>
      <c r="V6" s="20">
        <v>-27281365</v>
      </c>
      <c r="W6" s="20">
        <v>-72953490</v>
      </c>
      <c r="X6" s="20">
        <v>-107000000</v>
      </c>
      <c r="Y6" s="20">
        <v>34046510</v>
      </c>
      <c r="Z6" s="21">
        <v>-31.819168224299066</v>
      </c>
      <c r="AA6" s="22">
        <v>-107000000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>
        <v>47377</v>
      </c>
      <c r="L11" s="24">
        <v>1175</v>
      </c>
      <c r="M11" s="20">
        <v>24276</v>
      </c>
      <c r="N11" s="24">
        <v>72828</v>
      </c>
      <c r="O11" s="24">
        <v>46874</v>
      </c>
      <c r="P11" s="24">
        <v>23773</v>
      </c>
      <c r="Q11" s="20">
        <v>55820</v>
      </c>
      <c r="R11" s="24">
        <v>126467</v>
      </c>
      <c r="S11" s="24">
        <v>24276</v>
      </c>
      <c r="T11" s="20">
        <v>1175</v>
      </c>
      <c r="U11" s="24">
        <v>42215</v>
      </c>
      <c r="V11" s="24">
        <v>67666</v>
      </c>
      <c r="W11" s="24">
        <v>586623</v>
      </c>
      <c r="X11" s="20"/>
      <c r="Y11" s="24">
        <v>586623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-315849</v>
      </c>
      <c r="L13" s="31">
        <f t="shared" si="0"/>
        <v>-6473971</v>
      </c>
      <c r="M13" s="31">
        <f t="shared" si="0"/>
        <v>-12007030</v>
      </c>
      <c r="N13" s="31">
        <f t="shared" si="0"/>
        <v>-18796850</v>
      </c>
      <c r="O13" s="31">
        <f t="shared" si="0"/>
        <v>-312494</v>
      </c>
      <c r="P13" s="31">
        <f t="shared" si="0"/>
        <v>-3992851</v>
      </c>
      <c r="Q13" s="31">
        <f t="shared" si="0"/>
        <v>-9040213</v>
      </c>
      <c r="R13" s="31">
        <f t="shared" si="0"/>
        <v>-13345558</v>
      </c>
      <c r="S13" s="31">
        <f t="shared" si="0"/>
        <v>-13569513</v>
      </c>
      <c r="T13" s="31">
        <f t="shared" si="0"/>
        <v>-6572089</v>
      </c>
      <c r="U13" s="31">
        <f t="shared" si="0"/>
        <v>-7072097</v>
      </c>
      <c r="V13" s="31">
        <f t="shared" si="0"/>
        <v>-27213699</v>
      </c>
      <c r="W13" s="31">
        <f t="shared" si="0"/>
        <v>-72366867</v>
      </c>
      <c r="X13" s="31">
        <f t="shared" si="0"/>
        <v>-107000000</v>
      </c>
      <c r="Y13" s="31">
        <f t="shared" si="0"/>
        <v>34633133</v>
      </c>
      <c r="Z13" s="32">
        <f>+IF(X13&lt;&gt;0,+(Y13/X13)*100,0)</f>
        <v>-32.367414018691591</v>
      </c>
      <c r="AA13" s="33">
        <f>SUM(AA6:AA12)</f>
        <v>-107000000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106968000</v>
      </c>
      <c r="G17" s="24"/>
      <c r="H17" s="24">
        <v>2131079</v>
      </c>
      <c r="I17" s="24">
        <v>10879681</v>
      </c>
      <c r="J17" s="20">
        <v>13010760</v>
      </c>
      <c r="K17" s="24">
        <v>6322437</v>
      </c>
      <c r="L17" s="24">
        <v>6473971</v>
      </c>
      <c r="M17" s="20">
        <v>16120357</v>
      </c>
      <c r="N17" s="24">
        <v>28916765</v>
      </c>
      <c r="O17" s="24">
        <v>6684980</v>
      </c>
      <c r="P17" s="24">
        <v>3791361</v>
      </c>
      <c r="Q17" s="20">
        <v>8758495</v>
      </c>
      <c r="R17" s="24">
        <v>19234836</v>
      </c>
      <c r="S17" s="24">
        <v>13244123</v>
      </c>
      <c r="T17" s="20">
        <v>6402419</v>
      </c>
      <c r="U17" s="24">
        <v>6599904</v>
      </c>
      <c r="V17" s="24">
        <v>26246446</v>
      </c>
      <c r="W17" s="24">
        <v>87408807</v>
      </c>
      <c r="X17" s="20">
        <v>106968000</v>
      </c>
      <c r="Y17" s="24">
        <v>-19559193</v>
      </c>
      <c r="Z17" s="25">
        <v>-18.285088063719989</v>
      </c>
      <c r="AA17" s="26">
        <v>106968000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106968000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6322437</v>
      </c>
      <c r="L25" s="36">
        <f t="shared" si="1"/>
        <v>6473971</v>
      </c>
      <c r="M25" s="36">
        <f t="shared" si="1"/>
        <v>16120357</v>
      </c>
      <c r="N25" s="36">
        <f t="shared" si="1"/>
        <v>28916765</v>
      </c>
      <c r="O25" s="36">
        <f t="shared" si="1"/>
        <v>6684980</v>
      </c>
      <c r="P25" s="36">
        <f t="shared" si="1"/>
        <v>3791361</v>
      </c>
      <c r="Q25" s="36">
        <f t="shared" si="1"/>
        <v>8758495</v>
      </c>
      <c r="R25" s="36">
        <f t="shared" si="1"/>
        <v>19234836</v>
      </c>
      <c r="S25" s="36">
        <f t="shared" si="1"/>
        <v>13244123</v>
      </c>
      <c r="T25" s="36">
        <f t="shared" si="1"/>
        <v>6402419</v>
      </c>
      <c r="U25" s="36">
        <f t="shared" si="1"/>
        <v>6599904</v>
      </c>
      <c r="V25" s="36">
        <f t="shared" si="1"/>
        <v>26246446</v>
      </c>
      <c r="W25" s="36">
        <f t="shared" si="1"/>
        <v>87408807</v>
      </c>
      <c r="X25" s="36">
        <f t="shared" si="1"/>
        <v>106968000</v>
      </c>
      <c r="Y25" s="36">
        <f t="shared" si="1"/>
        <v>-19559193</v>
      </c>
      <c r="Z25" s="37">
        <f>+IF(X25&lt;&gt;0,+(Y25/X25)*100,0)</f>
        <v>-18.285088063719989</v>
      </c>
      <c r="AA25" s="38">
        <f>SUM(AA15:AA24)</f>
        <v>106968000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-32000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6006588</v>
      </c>
      <c r="L26" s="31">
        <f t="shared" si="2"/>
        <v>0</v>
      </c>
      <c r="M26" s="31">
        <f t="shared" si="2"/>
        <v>4113327</v>
      </c>
      <c r="N26" s="31">
        <f t="shared" si="2"/>
        <v>10119915</v>
      </c>
      <c r="O26" s="31">
        <f t="shared" si="2"/>
        <v>6372486</v>
      </c>
      <c r="P26" s="31">
        <f t="shared" si="2"/>
        <v>-201490</v>
      </c>
      <c r="Q26" s="31">
        <f t="shared" si="2"/>
        <v>-281718</v>
      </c>
      <c r="R26" s="31">
        <f t="shared" si="2"/>
        <v>5889278</v>
      </c>
      <c r="S26" s="31">
        <f t="shared" si="2"/>
        <v>-325390</v>
      </c>
      <c r="T26" s="31">
        <f t="shared" si="2"/>
        <v>-169670</v>
      </c>
      <c r="U26" s="31">
        <f t="shared" si="2"/>
        <v>-472193</v>
      </c>
      <c r="V26" s="31">
        <f t="shared" si="2"/>
        <v>-967253</v>
      </c>
      <c r="W26" s="31">
        <f t="shared" si="2"/>
        <v>15041940</v>
      </c>
      <c r="X26" s="31">
        <f t="shared" si="2"/>
        <v>-32000</v>
      </c>
      <c r="Y26" s="31">
        <f t="shared" si="2"/>
        <v>15073940</v>
      </c>
      <c r="Z26" s="32">
        <f>+IF(X26&lt;&gt;0,+(Y26/X26)*100,0)</f>
        <v>-47106.0625</v>
      </c>
      <c r="AA26" s="33">
        <f>+AA13+AA25</f>
        <v>-32000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2000000</v>
      </c>
      <c r="G32" s="20"/>
      <c r="H32" s="20"/>
      <c r="I32" s="20"/>
      <c r="J32" s="20"/>
      <c r="K32" s="20">
        <v>6006588</v>
      </c>
      <c r="L32" s="20"/>
      <c r="M32" s="20"/>
      <c r="N32" s="20">
        <v>6006588</v>
      </c>
      <c r="O32" s="20">
        <v>6375174</v>
      </c>
      <c r="P32" s="20"/>
      <c r="Q32" s="20"/>
      <c r="R32" s="20">
        <v>6375174</v>
      </c>
      <c r="S32" s="20"/>
      <c r="T32" s="20"/>
      <c r="U32" s="20"/>
      <c r="V32" s="20"/>
      <c r="W32" s="20">
        <v>12381762</v>
      </c>
      <c r="X32" s="20">
        <v>2000000</v>
      </c>
      <c r="Y32" s="20">
        <v>10381762</v>
      </c>
      <c r="Z32" s="21">
        <v>519.08810000000005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6006588</v>
      </c>
      <c r="L37" s="31">
        <f t="shared" si="3"/>
        <v>0</v>
      </c>
      <c r="M37" s="31">
        <f t="shared" si="3"/>
        <v>0</v>
      </c>
      <c r="N37" s="31">
        <f t="shared" si="3"/>
        <v>6006588</v>
      </c>
      <c r="O37" s="31">
        <f t="shared" si="3"/>
        <v>6375174</v>
      </c>
      <c r="P37" s="31">
        <f t="shared" si="3"/>
        <v>0</v>
      </c>
      <c r="Q37" s="31">
        <f t="shared" si="3"/>
        <v>0</v>
      </c>
      <c r="R37" s="31">
        <f t="shared" si="3"/>
        <v>6375174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12381762</v>
      </c>
      <c r="X37" s="31">
        <f t="shared" si="3"/>
        <v>2000000</v>
      </c>
      <c r="Y37" s="31">
        <f t="shared" si="3"/>
        <v>10381762</v>
      </c>
      <c r="Z37" s="32">
        <f>+IF(X37&lt;&gt;0,+(Y37/X37)*100,0)</f>
        <v>519.08810000000005</v>
      </c>
      <c r="AA37" s="33">
        <f>SUM(AA29:AA36)</f>
        <v>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6006588</v>
      </c>
      <c r="L44" s="31">
        <f t="shared" si="5"/>
        <v>0</v>
      </c>
      <c r="M44" s="31">
        <f t="shared" si="5"/>
        <v>0</v>
      </c>
      <c r="N44" s="31">
        <f t="shared" si="5"/>
        <v>6006588</v>
      </c>
      <c r="O44" s="31">
        <f t="shared" si="5"/>
        <v>6375174</v>
      </c>
      <c r="P44" s="31">
        <f t="shared" si="5"/>
        <v>0</v>
      </c>
      <c r="Q44" s="31">
        <f t="shared" si="5"/>
        <v>0</v>
      </c>
      <c r="R44" s="31">
        <f t="shared" si="5"/>
        <v>6375174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12381762</v>
      </c>
      <c r="X44" s="31">
        <f t="shared" si="5"/>
        <v>2000000</v>
      </c>
      <c r="Y44" s="31">
        <f t="shared" si="5"/>
        <v>10381762</v>
      </c>
      <c r="Z44" s="32">
        <f>+IF(X44&lt;&gt;0,+(Y44/X44)*100,0)</f>
        <v>519.08810000000005</v>
      </c>
      <c r="AA44" s="33">
        <f>+AA37+AA43</f>
        <v>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-2032000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4113327</v>
      </c>
      <c r="N45" s="44">
        <f t="shared" si="6"/>
        <v>4113327</v>
      </c>
      <c r="O45" s="44">
        <f t="shared" si="6"/>
        <v>-2688</v>
      </c>
      <c r="P45" s="44">
        <f t="shared" si="6"/>
        <v>-201490</v>
      </c>
      <c r="Q45" s="44">
        <f t="shared" si="6"/>
        <v>-281718</v>
      </c>
      <c r="R45" s="44">
        <f t="shared" si="6"/>
        <v>-485896</v>
      </c>
      <c r="S45" s="44">
        <f t="shared" si="6"/>
        <v>-325390</v>
      </c>
      <c r="T45" s="44">
        <f t="shared" si="6"/>
        <v>-169670</v>
      </c>
      <c r="U45" s="44">
        <f t="shared" si="6"/>
        <v>-472193</v>
      </c>
      <c r="V45" s="44">
        <f t="shared" si="6"/>
        <v>-967253</v>
      </c>
      <c r="W45" s="44">
        <f t="shared" si="6"/>
        <v>2660178</v>
      </c>
      <c r="X45" s="44">
        <f t="shared" si="6"/>
        <v>-2032000</v>
      </c>
      <c r="Y45" s="44">
        <f t="shared" si="6"/>
        <v>4692178</v>
      </c>
      <c r="Z45" s="45">
        <f>+IF(X45&lt;&gt;0,+(Y45/X45)*100,0)</f>
        <v>-230.91427165354332</v>
      </c>
      <c r="AA45" s="46">
        <f>+AA26-AA44</f>
        <v>-2032000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>
        <v>-15953</v>
      </c>
      <c r="N47" s="20">
        <v>-15953</v>
      </c>
      <c r="O47" s="20">
        <v>-2688</v>
      </c>
      <c r="P47" s="20">
        <v>-533263</v>
      </c>
      <c r="Q47" s="20">
        <v>-281717</v>
      </c>
      <c r="R47" s="20">
        <v>-817668</v>
      </c>
      <c r="S47" s="20">
        <v>-325389</v>
      </c>
      <c r="T47" s="20">
        <v>-376157</v>
      </c>
      <c r="U47" s="20">
        <v>-472193</v>
      </c>
      <c r="V47" s="20">
        <v>-1173739</v>
      </c>
      <c r="W47" s="20">
        <v>-2007360</v>
      </c>
      <c r="X47" s="20"/>
      <c r="Y47" s="20">
        <v>-2007360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-15953</v>
      </c>
      <c r="N50" s="52">
        <f t="shared" si="7"/>
        <v>-15953</v>
      </c>
      <c r="O50" s="52">
        <f t="shared" si="7"/>
        <v>-2688</v>
      </c>
      <c r="P50" s="52">
        <f t="shared" si="7"/>
        <v>-533263</v>
      </c>
      <c r="Q50" s="52">
        <f t="shared" si="7"/>
        <v>-281717</v>
      </c>
      <c r="R50" s="52">
        <f t="shared" si="7"/>
        <v>-817668</v>
      </c>
      <c r="S50" s="52">
        <f t="shared" si="7"/>
        <v>-325389</v>
      </c>
      <c r="T50" s="52">
        <f t="shared" si="7"/>
        <v>-376157</v>
      </c>
      <c r="U50" s="52">
        <f t="shared" si="7"/>
        <v>-472193</v>
      </c>
      <c r="V50" s="52">
        <f t="shared" si="7"/>
        <v>-1173739</v>
      </c>
      <c r="W50" s="52">
        <f t="shared" si="7"/>
        <v>-2007360</v>
      </c>
      <c r="X50" s="52">
        <f t="shared" si="7"/>
        <v>0</v>
      </c>
      <c r="Y50" s="52">
        <f t="shared" si="7"/>
        <v>-2007360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-8166691</v>
      </c>
      <c r="G6" s="20">
        <v>590416</v>
      </c>
      <c r="H6" s="20">
        <v>2322249</v>
      </c>
      <c r="I6" s="20">
        <v>1665849</v>
      </c>
      <c r="J6" s="20">
        <v>4578514</v>
      </c>
      <c r="K6" s="20">
        <v>2431286</v>
      </c>
      <c r="L6" s="20">
        <v>461960</v>
      </c>
      <c r="M6" s="20">
        <v>600765</v>
      </c>
      <c r="N6" s="20">
        <v>3494011</v>
      </c>
      <c r="O6" s="20">
        <v>668698</v>
      </c>
      <c r="P6" s="20">
        <v>2556783</v>
      </c>
      <c r="Q6" s="20">
        <v>-59554</v>
      </c>
      <c r="R6" s="20">
        <v>3165927</v>
      </c>
      <c r="S6" s="20">
        <v>1526853</v>
      </c>
      <c r="T6" s="20">
        <v>1501138</v>
      </c>
      <c r="U6" s="20">
        <v>2798175</v>
      </c>
      <c r="V6" s="20">
        <v>5826166</v>
      </c>
      <c r="W6" s="20">
        <v>17064618</v>
      </c>
      <c r="X6" s="20">
        <v>-8166691</v>
      </c>
      <c r="Y6" s="20">
        <v>25231309</v>
      </c>
      <c r="Z6" s="21">
        <v>-308.95388352516335</v>
      </c>
      <c r="AA6" s="22">
        <v>-8166691</v>
      </c>
    </row>
    <row r="7" spans="1:27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88389452</v>
      </c>
      <c r="G7" s="20">
        <v>71380303</v>
      </c>
      <c r="H7" s="20">
        <v>1378826</v>
      </c>
      <c r="I7" s="20">
        <v>1895118</v>
      </c>
      <c r="J7" s="20">
        <v>74654247</v>
      </c>
      <c r="K7" s="20">
        <v>-8907047</v>
      </c>
      <c r="L7" s="20">
        <v>729799</v>
      </c>
      <c r="M7" s="20">
        <v>1790187</v>
      </c>
      <c r="N7" s="20">
        <v>-6387061</v>
      </c>
      <c r="O7" s="20">
        <v>179011</v>
      </c>
      <c r="P7" s="20">
        <v>-3834670</v>
      </c>
      <c r="Q7" s="20">
        <v>1818705</v>
      </c>
      <c r="R7" s="20">
        <v>-1836954</v>
      </c>
      <c r="S7" s="20">
        <v>1901457</v>
      </c>
      <c r="T7" s="20">
        <v>404285</v>
      </c>
      <c r="U7" s="20">
        <v>-3015808</v>
      </c>
      <c r="V7" s="20">
        <v>-710066</v>
      </c>
      <c r="W7" s="20">
        <v>65720166</v>
      </c>
      <c r="X7" s="20">
        <v>88389452</v>
      </c>
      <c r="Y7" s="20">
        <v>-22669286</v>
      </c>
      <c r="Z7" s="21">
        <v>-25.647048926154675</v>
      </c>
      <c r="AA7" s="22">
        <v>88389452</v>
      </c>
    </row>
    <row r="8" spans="1:27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296587</v>
      </c>
      <c r="G8" s="20">
        <v>2297014</v>
      </c>
      <c r="H8" s="20">
        <v>-2040763</v>
      </c>
      <c r="I8" s="20">
        <v>110978</v>
      </c>
      <c r="J8" s="20">
        <v>367229</v>
      </c>
      <c r="K8" s="20">
        <v>-96574</v>
      </c>
      <c r="L8" s="20">
        <v>99282</v>
      </c>
      <c r="M8" s="20">
        <v>102023</v>
      </c>
      <c r="N8" s="20">
        <v>104731</v>
      </c>
      <c r="O8" s="20">
        <v>104350</v>
      </c>
      <c r="P8" s="20">
        <v>32656</v>
      </c>
      <c r="Q8" s="20">
        <v>100228</v>
      </c>
      <c r="R8" s="20">
        <v>237234</v>
      </c>
      <c r="S8" s="20">
        <v>210403</v>
      </c>
      <c r="T8" s="20">
        <v>87724</v>
      </c>
      <c r="U8" s="20">
        <v>143874</v>
      </c>
      <c r="V8" s="20">
        <v>442001</v>
      </c>
      <c r="W8" s="20">
        <v>1151195</v>
      </c>
      <c r="X8" s="20">
        <v>296587</v>
      </c>
      <c r="Y8" s="20">
        <v>854608</v>
      </c>
      <c r="Z8" s="21">
        <v>288.14749129260554</v>
      </c>
      <c r="AA8" s="22">
        <v>296587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80519348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-6572335</v>
      </c>
      <c r="L13" s="31">
        <f t="shared" si="0"/>
        <v>1291041</v>
      </c>
      <c r="M13" s="31">
        <f t="shared" si="0"/>
        <v>2492975</v>
      </c>
      <c r="N13" s="31">
        <f t="shared" si="0"/>
        <v>-2788319</v>
      </c>
      <c r="O13" s="31">
        <f t="shared" si="0"/>
        <v>952059</v>
      </c>
      <c r="P13" s="31">
        <f t="shared" si="0"/>
        <v>-1245231</v>
      </c>
      <c r="Q13" s="31">
        <f t="shared" si="0"/>
        <v>1859379</v>
      </c>
      <c r="R13" s="31">
        <f t="shared" si="0"/>
        <v>1566207</v>
      </c>
      <c r="S13" s="31">
        <f t="shared" si="0"/>
        <v>3638713</v>
      </c>
      <c r="T13" s="31">
        <f t="shared" si="0"/>
        <v>1993147</v>
      </c>
      <c r="U13" s="31">
        <f t="shared" si="0"/>
        <v>-73759</v>
      </c>
      <c r="V13" s="31">
        <f t="shared" si="0"/>
        <v>5558101</v>
      </c>
      <c r="W13" s="31">
        <f t="shared" si="0"/>
        <v>83935979</v>
      </c>
      <c r="X13" s="31">
        <f t="shared" si="0"/>
        <v>80519348</v>
      </c>
      <c r="Y13" s="31">
        <f t="shared" si="0"/>
        <v>3416631</v>
      </c>
      <c r="Z13" s="32">
        <f>+IF(X13&lt;&gt;0,+(Y13/X13)*100,0)</f>
        <v>4.2432422577490314</v>
      </c>
      <c r="AA13" s="33">
        <f>SUM(AA6:AA12)</f>
        <v>80519348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52544403</v>
      </c>
      <c r="G17" s="24">
        <v>58504289</v>
      </c>
      <c r="H17" s="24">
        <v>-3026599</v>
      </c>
      <c r="I17" s="24">
        <v>-164034</v>
      </c>
      <c r="J17" s="20">
        <v>55313656</v>
      </c>
      <c r="K17" s="24">
        <v>-25507</v>
      </c>
      <c r="L17" s="24">
        <v>-127898</v>
      </c>
      <c r="M17" s="20">
        <v>-131127</v>
      </c>
      <c r="N17" s="24">
        <v>-284532</v>
      </c>
      <c r="O17" s="24">
        <v>-120490</v>
      </c>
      <c r="P17" s="24">
        <v>-140973</v>
      </c>
      <c r="Q17" s="20">
        <v>-76720</v>
      </c>
      <c r="R17" s="24">
        <v>-338183</v>
      </c>
      <c r="S17" s="24">
        <v>-125776</v>
      </c>
      <c r="T17" s="20"/>
      <c r="U17" s="24">
        <v>-274521</v>
      </c>
      <c r="V17" s="24">
        <v>-400297</v>
      </c>
      <c r="W17" s="24">
        <v>54290644</v>
      </c>
      <c r="X17" s="20">
        <v>52544403</v>
      </c>
      <c r="Y17" s="24">
        <v>1746241</v>
      </c>
      <c r="Z17" s="25">
        <v>3.3233625282601458</v>
      </c>
      <c r="AA17" s="26">
        <v>52544403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52544403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-25507</v>
      </c>
      <c r="L25" s="36">
        <f t="shared" si="1"/>
        <v>-127898</v>
      </c>
      <c r="M25" s="36">
        <f t="shared" si="1"/>
        <v>-131127</v>
      </c>
      <c r="N25" s="36">
        <f t="shared" si="1"/>
        <v>-284532</v>
      </c>
      <c r="O25" s="36">
        <f t="shared" si="1"/>
        <v>-120490</v>
      </c>
      <c r="P25" s="36">
        <f t="shared" si="1"/>
        <v>-140973</v>
      </c>
      <c r="Q25" s="36">
        <f t="shared" si="1"/>
        <v>-76720</v>
      </c>
      <c r="R25" s="36">
        <f t="shared" si="1"/>
        <v>-338183</v>
      </c>
      <c r="S25" s="36">
        <f t="shared" si="1"/>
        <v>-125776</v>
      </c>
      <c r="T25" s="36">
        <f t="shared" si="1"/>
        <v>0</v>
      </c>
      <c r="U25" s="36">
        <f t="shared" si="1"/>
        <v>-274521</v>
      </c>
      <c r="V25" s="36">
        <f t="shared" si="1"/>
        <v>-400297</v>
      </c>
      <c r="W25" s="36">
        <f t="shared" si="1"/>
        <v>54290644</v>
      </c>
      <c r="X25" s="36">
        <f t="shared" si="1"/>
        <v>52544403</v>
      </c>
      <c r="Y25" s="36">
        <f t="shared" si="1"/>
        <v>1746241</v>
      </c>
      <c r="Z25" s="37">
        <f>+IF(X25&lt;&gt;0,+(Y25/X25)*100,0)</f>
        <v>3.3233625282601458</v>
      </c>
      <c r="AA25" s="38">
        <f>SUM(AA15:AA24)</f>
        <v>52544403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133063751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-6597842</v>
      </c>
      <c r="L26" s="31">
        <f t="shared" si="2"/>
        <v>1163143</v>
      </c>
      <c r="M26" s="31">
        <f t="shared" si="2"/>
        <v>2361848</v>
      </c>
      <c r="N26" s="31">
        <f t="shared" si="2"/>
        <v>-3072851</v>
      </c>
      <c r="O26" s="31">
        <f t="shared" si="2"/>
        <v>831569</v>
      </c>
      <c r="P26" s="31">
        <f t="shared" si="2"/>
        <v>-1386204</v>
      </c>
      <c r="Q26" s="31">
        <f t="shared" si="2"/>
        <v>1782659</v>
      </c>
      <c r="R26" s="31">
        <f t="shared" si="2"/>
        <v>1228024</v>
      </c>
      <c r="S26" s="31">
        <f t="shared" si="2"/>
        <v>3512937</v>
      </c>
      <c r="T26" s="31">
        <f t="shared" si="2"/>
        <v>1993147</v>
      </c>
      <c r="U26" s="31">
        <f t="shared" si="2"/>
        <v>-348280</v>
      </c>
      <c r="V26" s="31">
        <f t="shared" si="2"/>
        <v>5157804</v>
      </c>
      <c r="W26" s="31">
        <f t="shared" si="2"/>
        <v>138226623</v>
      </c>
      <c r="X26" s="31">
        <f t="shared" si="2"/>
        <v>133063751</v>
      </c>
      <c r="Y26" s="31">
        <f t="shared" si="2"/>
        <v>5162872</v>
      </c>
      <c r="Z26" s="32">
        <f>+IF(X26&lt;&gt;0,+(Y26/X26)*100,0)</f>
        <v>3.8799988435618356</v>
      </c>
      <c r="AA26" s="33">
        <f>+AA13+AA25</f>
        <v>133063751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-13985893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-13985893</v>
      </c>
      <c r="Y33" s="20">
        <v>13985893</v>
      </c>
      <c r="Z33" s="21">
        <v>-100</v>
      </c>
      <c r="AA33" s="22">
        <v>-13985893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-13985893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-13985893</v>
      </c>
      <c r="Y37" s="31">
        <f t="shared" si="3"/>
        <v>13985893</v>
      </c>
      <c r="Z37" s="32">
        <f>+IF(X37&lt;&gt;0,+(Y37/X37)*100,0)</f>
        <v>-100</v>
      </c>
      <c r="AA37" s="33">
        <f>SUM(AA29:AA36)</f>
        <v>-13985893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-13985893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-13985893</v>
      </c>
      <c r="Y44" s="31">
        <f t="shared" si="5"/>
        <v>13985893</v>
      </c>
      <c r="Z44" s="32">
        <f>+IF(X44&lt;&gt;0,+(Y44/X44)*100,0)</f>
        <v>-100</v>
      </c>
      <c r="AA44" s="33">
        <f>+AA37+AA43</f>
        <v>-13985893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147049644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-6597842</v>
      </c>
      <c r="L45" s="44">
        <f t="shared" si="6"/>
        <v>1163143</v>
      </c>
      <c r="M45" s="44">
        <f t="shared" si="6"/>
        <v>2361848</v>
      </c>
      <c r="N45" s="44">
        <f t="shared" si="6"/>
        <v>-3072851</v>
      </c>
      <c r="O45" s="44">
        <f t="shared" si="6"/>
        <v>831569</v>
      </c>
      <c r="P45" s="44">
        <f t="shared" si="6"/>
        <v>-1386204</v>
      </c>
      <c r="Q45" s="44">
        <f t="shared" si="6"/>
        <v>1782659</v>
      </c>
      <c r="R45" s="44">
        <f t="shared" si="6"/>
        <v>1228024</v>
      </c>
      <c r="S45" s="44">
        <f t="shared" si="6"/>
        <v>3512937</v>
      </c>
      <c r="T45" s="44">
        <f t="shared" si="6"/>
        <v>1993147</v>
      </c>
      <c r="U45" s="44">
        <f t="shared" si="6"/>
        <v>-348280</v>
      </c>
      <c r="V45" s="44">
        <f t="shared" si="6"/>
        <v>5157804</v>
      </c>
      <c r="W45" s="44">
        <f t="shared" si="6"/>
        <v>138226623</v>
      </c>
      <c r="X45" s="44">
        <f t="shared" si="6"/>
        <v>147049644</v>
      </c>
      <c r="Y45" s="44">
        <f t="shared" si="6"/>
        <v>-8823021</v>
      </c>
      <c r="Z45" s="45">
        <f>+IF(X45&lt;&gt;0,+(Y45/X45)*100,0)</f>
        <v>-6.0000288065981309</v>
      </c>
      <c r="AA45" s="46">
        <f>+AA26-AA44</f>
        <v>147049644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22375159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22375159</v>
      </c>
      <c r="Y47" s="20">
        <v>-22375159</v>
      </c>
      <c r="Z47" s="47">
        <v>-100</v>
      </c>
      <c r="AA47" s="22">
        <v>22375159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22375159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22375159</v>
      </c>
      <c r="Y50" s="52">
        <f t="shared" si="7"/>
        <v>-22375159</v>
      </c>
      <c r="Z50" s="53">
        <f>+IF(X50&lt;&gt;0,+(Y50/X50)*100,0)</f>
        <v>-100</v>
      </c>
      <c r="AA50" s="54">
        <f>SUM(AA47:AA49)</f>
        <v>22375159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-86302340</v>
      </c>
      <c r="D6" s="18"/>
      <c r="E6" s="19">
        <v>11997712</v>
      </c>
      <c r="F6" s="20">
        <v>12629411</v>
      </c>
      <c r="G6" s="20">
        <v>-4321283</v>
      </c>
      <c r="H6" s="20">
        <v>-89010162</v>
      </c>
      <c r="I6" s="20">
        <v>-3494435</v>
      </c>
      <c r="J6" s="20">
        <v>-96825880</v>
      </c>
      <c r="K6" s="20">
        <v>-3140225</v>
      </c>
      <c r="L6" s="20">
        <v>-4123920</v>
      </c>
      <c r="M6" s="20">
        <v>-4479950</v>
      </c>
      <c r="N6" s="20">
        <v>-11744095</v>
      </c>
      <c r="O6" s="20">
        <v>-3950921</v>
      </c>
      <c r="P6" s="20">
        <v>-3963474</v>
      </c>
      <c r="Q6" s="20">
        <v>-3884530</v>
      </c>
      <c r="R6" s="20">
        <v>-11798925</v>
      </c>
      <c r="S6" s="20">
        <v>-3704140</v>
      </c>
      <c r="T6" s="20">
        <v>-6485358</v>
      </c>
      <c r="U6" s="20">
        <v>903</v>
      </c>
      <c r="V6" s="20">
        <v>-10188595</v>
      </c>
      <c r="W6" s="20">
        <v>-130557495</v>
      </c>
      <c r="X6" s="20">
        <v>12629411</v>
      </c>
      <c r="Y6" s="20">
        <v>-143186906</v>
      </c>
      <c r="Z6" s="21">
        <v>-1133.7575917039994</v>
      </c>
      <c r="AA6" s="22">
        <v>12629411</v>
      </c>
    </row>
    <row r="7" spans="1:27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101069786</v>
      </c>
      <c r="G7" s="20">
        <v>9360869</v>
      </c>
      <c r="H7" s="20">
        <v>123264274</v>
      </c>
      <c r="I7" s="20">
        <v>9165101</v>
      </c>
      <c r="J7" s="20">
        <v>141790244</v>
      </c>
      <c r="K7" s="20">
        <v>9083783</v>
      </c>
      <c r="L7" s="20">
        <v>9031270</v>
      </c>
      <c r="M7" s="20">
        <v>9046317</v>
      </c>
      <c r="N7" s="20">
        <v>27161370</v>
      </c>
      <c r="O7" s="20">
        <v>9065565</v>
      </c>
      <c r="P7" s="20">
        <v>8973387</v>
      </c>
      <c r="Q7" s="20">
        <v>9061570</v>
      </c>
      <c r="R7" s="20">
        <v>27100522</v>
      </c>
      <c r="S7" s="20">
        <v>9038410</v>
      </c>
      <c r="T7" s="20">
        <v>8988715</v>
      </c>
      <c r="U7" s="20">
        <v>-46899</v>
      </c>
      <c r="V7" s="20">
        <v>17980226</v>
      </c>
      <c r="W7" s="20">
        <v>214032362</v>
      </c>
      <c r="X7" s="20">
        <v>101069786</v>
      </c>
      <c r="Y7" s="20">
        <v>112962576</v>
      </c>
      <c r="Z7" s="21">
        <v>111.76690925218739</v>
      </c>
      <c r="AA7" s="22">
        <v>101069786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-3969158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>
        <v>-345162</v>
      </c>
      <c r="L10" s="20">
        <v>-97141</v>
      </c>
      <c r="M10" s="20">
        <v>-200362</v>
      </c>
      <c r="N10" s="20">
        <v>-642665</v>
      </c>
      <c r="O10" s="20">
        <v>-97933</v>
      </c>
      <c r="P10" s="20">
        <v>-131933</v>
      </c>
      <c r="Q10" s="20">
        <v>-95505</v>
      </c>
      <c r="R10" s="20">
        <v>-325371</v>
      </c>
      <c r="S10" s="20">
        <v>-121567</v>
      </c>
      <c r="T10" s="20">
        <v>-150969</v>
      </c>
      <c r="U10" s="20">
        <v>-31382</v>
      </c>
      <c r="V10" s="20">
        <v>-303918</v>
      </c>
      <c r="W10" s="20">
        <v>-5571456</v>
      </c>
      <c r="X10" s="20"/>
      <c r="Y10" s="20">
        <v>-5571456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16219570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>
        <v>396990</v>
      </c>
      <c r="L11" s="24">
        <v>540332</v>
      </c>
      <c r="M11" s="20">
        <v>572105</v>
      </c>
      <c r="N11" s="24">
        <v>1509427</v>
      </c>
      <c r="O11" s="24">
        <v>516997</v>
      </c>
      <c r="P11" s="24">
        <v>517871</v>
      </c>
      <c r="Q11" s="20">
        <v>507582</v>
      </c>
      <c r="R11" s="24">
        <v>1542450</v>
      </c>
      <c r="S11" s="24">
        <v>484485</v>
      </c>
      <c r="T11" s="20">
        <v>845836</v>
      </c>
      <c r="U11" s="24">
        <v>515935</v>
      </c>
      <c r="V11" s="24">
        <v>1846256</v>
      </c>
      <c r="W11" s="24">
        <v>21968701</v>
      </c>
      <c r="X11" s="20"/>
      <c r="Y11" s="24">
        <v>21968701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39922646</v>
      </c>
      <c r="D13" s="29">
        <f>SUM(D6:D12)</f>
        <v>0</v>
      </c>
      <c r="E13" s="30">
        <f t="shared" si="0"/>
        <v>118895937</v>
      </c>
      <c r="F13" s="31">
        <f t="shared" si="0"/>
        <v>113699197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5995386</v>
      </c>
      <c r="L13" s="31">
        <f t="shared" si="0"/>
        <v>5350541</v>
      </c>
      <c r="M13" s="31">
        <f t="shared" si="0"/>
        <v>4938110</v>
      </c>
      <c r="N13" s="31">
        <f t="shared" si="0"/>
        <v>16284037</v>
      </c>
      <c r="O13" s="31">
        <f t="shared" si="0"/>
        <v>5533708</v>
      </c>
      <c r="P13" s="31">
        <f t="shared" si="0"/>
        <v>5395851</v>
      </c>
      <c r="Q13" s="31">
        <f t="shared" si="0"/>
        <v>5589117</v>
      </c>
      <c r="R13" s="31">
        <f t="shared" si="0"/>
        <v>16518676</v>
      </c>
      <c r="S13" s="31">
        <f t="shared" si="0"/>
        <v>5697188</v>
      </c>
      <c r="T13" s="31">
        <f t="shared" si="0"/>
        <v>3198224</v>
      </c>
      <c r="U13" s="31">
        <f t="shared" si="0"/>
        <v>438557</v>
      </c>
      <c r="V13" s="31">
        <f t="shared" si="0"/>
        <v>9333969</v>
      </c>
      <c r="W13" s="31">
        <f t="shared" si="0"/>
        <v>99872112</v>
      </c>
      <c r="X13" s="31">
        <f t="shared" si="0"/>
        <v>113699197</v>
      </c>
      <c r="Y13" s="31">
        <f t="shared" si="0"/>
        <v>-13827085</v>
      </c>
      <c r="Z13" s="32">
        <f>+IF(X13&lt;&gt;0,+(Y13/X13)*100,0)</f>
        <v>-12.161110513383838</v>
      </c>
      <c r="AA13" s="33">
        <f>SUM(AA6:AA12)</f>
        <v>113699197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1003650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>
        <v>22480</v>
      </c>
      <c r="P17" s="24"/>
      <c r="Q17" s="20"/>
      <c r="R17" s="24">
        <v>22480</v>
      </c>
      <c r="S17" s="24"/>
      <c r="T17" s="20">
        <v>1687034</v>
      </c>
      <c r="U17" s="24"/>
      <c r="V17" s="24">
        <v>1687034</v>
      </c>
      <c r="W17" s="24">
        <v>1709514</v>
      </c>
      <c r="X17" s="20">
        <v>1003650</v>
      </c>
      <c r="Y17" s="24">
        <v>705864</v>
      </c>
      <c r="Z17" s="25">
        <v>70.329696607383056</v>
      </c>
      <c r="AA17" s="26">
        <v>1003650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1003650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22480</v>
      </c>
      <c r="P25" s="36">
        <f t="shared" si="1"/>
        <v>0</v>
      </c>
      <c r="Q25" s="36">
        <f t="shared" si="1"/>
        <v>0</v>
      </c>
      <c r="R25" s="36">
        <f t="shared" si="1"/>
        <v>22480</v>
      </c>
      <c r="S25" s="36">
        <f t="shared" si="1"/>
        <v>0</v>
      </c>
      <c r="T25" s="36">
        <f t="shared" si="1"/>
        <v>1687034</v>
      </c>
      <c r="U25" s="36">
        <f t="shared" si="1"/>
        <v>0</v>
      </c>
      <c r="V25" s="36">
        <f t="shared" si="1"/>
        <v>1687034</v>
      </c>
      <c r="W25" s="36">
        <f t="shared" si="1"/>
        <v>1709514</v>
      </c>
      <c r="X25" s="36">
        <f t="shared" si="1"/>
        <v>1003650</v>
      </c>
      <c r="Y25" s="36">
        <f t="shared" si="1"/>
        <v>705864</v>
      </c>
      <c r="Z25" s="37">
        <f>+IF(X25&lt;&gt;0,+(Y25/X25)*100,0)</f>
        <v>70.329696607383056</v>
      </c>
      <c r="AA25" s="38">
        <f>SUM(AA15:AA24)</f>
        <v>1003650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39922646</v>
      </c>
      <c r="D26" s="29">
        <f>+D13+D25</f>
        <v>0</v>
      </c>
      <c r="E26" s="30">
        <f t="shared" si="2"/>
        <v>117599587</v>
      </c>
      <c r="F26" s="31">
        <f t="shared" si="2"/>
        <v>114702847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5995386</v>
      </c>
      <c r="L26" s="31">
        <f t="shared" si="2"/>
        <v>5350541</v>
      </c>
      <c r="M26" s="31">
        <f t="shared" si="2"/>
        <v>4938110</v>
      </c>
      <c r="N26" s="31">
        <f t="shared" si="2"/>
        <v>16284037</v>
      </c>
      <c r="O26" s="31">
        <f t="shared" si="2"/>
        <v>5556188</v>
      </c>
      <c r="P26" s="31">
        <f t="shared" si="2"/>
        <v>5395851</v>
      </c>
      <c r="Q26" s="31">
        <f t="shared" si="2"/>
        <v>5589117</v>
      </c>
      <c r="R26" s="31">
        <f t="shared" si="2"/>
        <v>16541156</v>
      </c>
      <c r="S26" s="31">
        <f t="shared" si="2"/>
        <v>5697188</v>
      </c>
      <c r="T26" s="31">
        <f t="shared" si="2"/>
        <v>4885258</v>
      </c>
      <c r="U26" s="31">
        <f t="shared" si="2"/>
        <v>438557</v>
      </c>
      <c r="V26" s="31">
        <f t="shared" si="2"/>
        <v>11021003</v>
      </c>
      <c r="W26" s="31">
        <f t="shared" si="2"/>
        <v>101581626</v>
      </c>
      <c r="X26" s="31">
        <f t="shared" si="2"/>
        <v>114702847</v>
      </c>
      <c r="Y26" s="31">
        <f t="shared" si="2"/>
        <v>-13121221</v>
      </c>
      <c r="Z26" s="32">
        <f>+IF(X26&lt;&gt;0,+(Y26/X26)*100,0)</f>
        <v>-11.439315887250819</v>
      </c>
      <c r="AA26" s="33">
        <f>+AA13+AA25</f>
        <v>114702847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38278626</v>
      </c>
      <c r="D32" s="18"/>
      <c r="E32" s="19">
        <v>90962661</v>
      </c>
      <c r="F32" s="20">
        <v>92573538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>
        <v>-6</v>
      </c>
      <c r="P32" s="20"/>
      <c r="Q32" s="20"/>
      <c r="R32" s="20">
        <v>-6</v>
      </c>
      <c r="S32" s="20"/>
      <c r="T32" s="20"/>
      <c r="U32" s="20">
        <v>3955495</v>
      </c>
      <c r="V32" s="20">
        <v>3955495</v>
      </c>
      <c r="W32" s="20">
        <v>38252271</v>
      </c>
      <c r="X32" s="20">
        <v>92573538</v>
      </c>
      <c r="Y32" s="20">
        <v>-54321267</v>
      </c>
      <c r="Z32" s="21">
        <v>-58.67904389697194</v>
      </c>
      <c r="AA32" s="22">
        <v>92573538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-105088</v>
      </c>
      <c r="Y33" s="20">
        <v>105088</v>
      </c>
      <c r="Z33" s="21">
        <v>-100</v>
      </c>
      <c r="AA33" s="22">
        <v>-105088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38278626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92468450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-6</v>
      </c>
      <c r="P37" s="31">
        <f t="shared" si="3"/>
        <v>0</v>
      </c>
      <c r="Q37" s="31">
        <f t="shared" si="3"/>
        <v>0</v>
      </c>
      <c r="R37" s="31">
        <f t="shared" si="3"/>
        <v>-6</v>
      </c>
      <c r="S37" s="31">
        <f t="shared" si="3"/>
        <v>0</v>
      </c>
      <c r="T37" s="31">
        <f t="shared" si="3"/>
        <v>0</v>
      </c>
      <c r="U37" s="31">
        <f t="shared" si="3"/>
        <v>3955495</v>
      </c>
      <c r="V37" s="31">
        <f t="shared" si="3"/>
        <v>3955495</v>
      </c>
      <c r="W37" s="31">
        <f t="shared" si="3"/>
        <v>38252271</v>
      </c>
      <c r="X37" s="31">
        <f t="shared" si="3"/>
        <v>92468450</v>
      </c>
      <c r="Y37" s="31">
        <f t="shared" si="3"/>
        <v>-54216179</v>
      </c>
      <c r="Z37" s="32">
        <f>+IF(X37&lt;&gt;0,+(Y37/X37)*100,0)</f>
        <v>-58.632083699899809</v>
      </c>
      <c r="AA37" s="33">
        <f>SUM(AA29:AA36)</f>
        <v>92468450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15629018</v>
      </c>
      <c r="Y40" s="20">
        <v>-15629018</v>
      </c>
      <c r="Z40" s="21">
        <v>-100</v>
      </c>
      <c r="AA40" s="22">
        <v>15629018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15629018</v>
      </c>
      <c r="Y43" s="36">
        <f t="shared" si="4"/>
        <v>-15629018</v>
      </c>
      <c r="Z43" s="37">
        <f>+IF(X43&lt;&gt;0,+(Y43/X43)*100,0)</f>
        <v>-100</v>
      </c>
      <c r="AA43" s="38">
        <f>SUM(AA39:AA42)</f>
        <v>15629018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38278626</v>
      </c>
      <c r="D44" s="29">
        <f>+D37+D43</f>
        <v>0</v>
      </c>
      <c r="E44" s="30">
        <f t="shared" si="5"/>
        <v>106486591</v>
      </c>
      <c r="F44" s="31">
        <f t="shared" si="5"/>
        <v>108097468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-6</v>
      </c>
      <c r="P44" s="31">
        <f t="shared" si="5"/>
        <v>0</v>
      </c>
      <c r="Q44" s="31">
        <f t="shared" si="5"/>
        <v>0</v>
      </c>
      <c r="R44" s="31">
        <f t="shared" si="5"/>
        <v>-6</v>
      </c>
      <c r="S44" s="31">
        <f t="shared" si="5"/>
        <v>0</v>
      </c>
      <c r="T44" s="31">
        <f t="shared" si="5"/>
        <v>0</v>
      </c>
      <c r="U44" s="31">
        <f t="shared" si="5"/>
        <v>3955495</v>
      </c>
      <c r="V44" s="31">
        <f t="shared" si="5"/>
        <v>3955495</v>
      </c>
      <c r="W44" s="31">
        <f t="shared" si="5"/>
        <v>38252271</v>
      </c>
      <c r="X44" s="31">
        <f t="shared" si="5"/>
        <v>108097468</v>
      </c>
      <c r="Y44" s="31">
        <f t="shared" si="5"/>
        <v>-69845197</v>
      </c>
      <c r="Z44" s="32">
        <f>+IF(X44&lt;&gt;0,+(Y44/X44)*100,0)</f>
        <v>-64.613166517461821</v>
      </c>
      <c r="AA44" s="33">
        <f>+AA37+AA43</f>
        <v>108097468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1644020</v>
      </c>
      <c r="D45" s="42">
        <f t="shared" si="6"/>
        <v>0</v>
      </c>
      <c r="E45" s="43">
        <f t="shared" si="6"/>
        <v>11112996</v>
      </c>
      <c r="F45" s="44">
        <f t="shared" si="6"/>
        <v>6605379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5995386</v>
      </c>
      <c r="L45" s="44">
        <f t="shared" si="6"/>
        <v>5350541</v>
      </c>
      <c r="M45" s="44">
        <f t="shared" si="6"/>
        <v>4938110</v>
      </c>
      <c r="N45" s="44">
        <f t="shared" si="6"/>
        <v>16284037</v>
      </c>
      <c r="O45" s="44">
        <f t="shared" si="6"/>
        <v>5556194</v>
      </c>
      <c r="P45" s="44">
        <f t="shared" si="6"/>
        <v>5395851</v>
      </c>
      <c r="Q45" s="44">
        <f t="shared" si="6"/>
        <v>5589117</v>
      </c>
      <c r="R45" s="44">
        <f t="shared" si="6"/>
        <v>16541162</v>
      </c>
      <c r="S45" s="44">
        <f t="shared" si="6"/>
        <v>5697188</v>
      </c>
      <c r="T45" s="44">
        <f t="shared" si="6"/>
        <v>4885258</v>
      </c>
      <c r="U45" s="44">
        <f t="shared" si="6"/>
        <v>-3516938</v>
      </c>
      <c r="V45" s="44">
        <f t="shared" si="6"/>
        <v>7065508</v>
      </c>
      <c r="W45" s="44">
        <f t="shared" si="6"/>
        <v>63329355</v>
      </c>
      <c r="X45" s="44">
        <f t="shared" si="6"/>
        <v>6605379</v>
      </c>
      <c r="Y45" s="44">
        <f t="shared" si="6"/>
        <v>56723976</v>
      </c>
      <c r="Z45" s="45">
        <f>+IF(X45&lt;&gt;0,+(Y45/X45)*100,0)</f>
        <v>858.75429706607292</v>
      </c>
      <c r="AA45" s="46">
        <f>+AA26-AA44</f>
        <v>6605379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28450369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>
        <v>-10782360</v>
      </c>
      <c r="L47" s="20">
        <v>37754859</v>
      </c>
      <c r="M47" s="20">
        <v>-4036474</v>
      </c>
      <c r="N47" s="20">
        <v>22936025</v>
      </c>
      <c r="O47" s="20">
        <v>59457449</v>
      </c>
      <c r="P47" s="20">
        <v>67371143</v>
      </c>
      <c r="Q47" s="20">
        <v>7620288</v>
      </c>
      <c r="R47" s="20">
        <v>134448880</v>
      </c>
      <c r="S47" s="20">
        <v>49824</v>
      </c>
      <c r="T47" s="20"/>
      <c r="U47" s="20"/>
      <c r="V47" s="20">
        <v>49824</v>
      </c>
      <c r="W47" s="20">
        <v>209617523</v>
      </c>
      <c r="X47" s="20"/>
      <c r="Y47" s="20">
        <v>209617523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28450369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-10782360</v>
      </c>
      <c r="L50" s="52">
        <f t="shared" si="7"/>
        <v>37754859</v>
      </c>
      <c r="M50" s="52">
        <f t="shared" si="7"/>
        <v>-4036474</v>
      </c>
      <c r="N50" s="52">
        <f t="shared" si="7"/>
        <v>22936025</v>
      </c>
      <c r="O50" s="52">
        <f t="shared" si="7"/>
        <v>59457449</v>
      </c>
      <c r="P50" s="52">
        <f t="shared" si="7"/>
        <v>67371143</v>
      </c>
      <c r="Q50" s="52">
        <f t="shared" si="7"/>
        <v>7620288</v>
      </c>
      <c r="R50" s="52">
        <f t="shared" si="7"/>
        <v>134448880</v>
      </c>
      <c r="S50" s="52">
        <f t="shared" si="7"/>
        <v>49824</v>
      </c>
      <c r="T50" s="52">
        <f t="shared" si="7"/>
        <v>0</v>
      </c>
      <c r="U50" s="52">
        <f t="shared" si="7"/>
        <v>0</v>
      </c>
      <c r="V50" s="52">
        <f t="shared" si="7"/>
        <v>49824</v>
      </c>
      <c r="W50" s="52">
        <f t="shared" si="7"/>
        <v>209617523</v>
      </c>
      <c r="X50" s="52">
        <f t="shared" si="7"/>
        <v>0</v>
      </c>
      <c r="Y50" s="52">
        <f t="shared" si="7"/>
        <v>209617523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-5508302</v>
      </c>
      <c r="G6" s="20">
        <v>1968993</v>
      </c>
      <c r="H6" s="20">
        <v>1224045</v>
      </c>
      <c r="I6" s="20">
        <v>1848128</v>
      </c>
      <c r="J6" s="20">
        <v>5041166</v>
      </c>
      <c r="K6" s="20">
        <v>1224380</v>
      </c>
      <c r="L6" s="20">
        <v>-218807</v>
      </c>
      <c r="M6" s="20">
        <v>960838</v>
      </c>
      <c r="N6" s="20">
        <v>1966411</v>
      </c>
      <c r="O6" s="20">
        <v>865278</v>
      </c>
      <c r="P6" s="20">
        <v>1302984</v>
      </c>
      <c r="Q6" s="20">
        <v>599431</v>
      </c>
      <c r="R6" s="20">
        <v>2767693</v>
      </c>
      <c r="S6" s="20">
        <v>-1219810</v>
      </c>
      <c r="T6" s="20">
        <v>82884</v>
      </c>
      <c r="U6" s="20">
        <v>-520518</v>
      </c>
      <c r="V6" s="20">
        <v>-1657444</v>
      </c>
      <c r="W6" s="20">
        <v>8117826</v>
      </c>
      <c r="X6" s="20">
        <v>-5508302</v>
      </c>
      <c r="Y6" s="20">
        <v>13626128</v>
      </c>
      <c r="Z6" s="21">
        <v>-247.37438143369772</v>
      </c>
      <c r="AA6" s="22">
        <v>-5508302</v>
      </c>
    </row>
    <row r="7" spans="1:27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679975</v>
      </c>
      <c r="G7" s="20">
        <v>1976590</v>
      </c>
      <c r="H7" s="20">
        <v>2651832</v>
      </c>
      <c r="I7" s="20">
        <v>488799</v>
      </c>
      <c r="J7" s="20">
        <v>5117221</v>
      </c>
      <c r="K7" s="20">
        <v>-2018859</v>
      </c>
      <c r="L7" s="20">
        <v>-140079</v>
      </c>
      <c r="M7" s="20">
        <v>-469576</v>
      </c>
      <c r="N7" s="20">
        <v>-2628514</v>
      </c>
      <c r="O7" s="20">
        <v>-318315</v>
      </c>
      <c r="P7" s="20">
        <v>-77994</v>
      </c>
      <c r="Q7" s="20">
        <v>-823959</v>
      </c>
      <c r="R7" s="20">
        <v>-1220268</v>
      </c>
      <c r="S7" s="20">
        <v>-699690</v>
      </c>
      <c r="T7" s="20">
        <v>-356844</v>
      </c>
      <c r="U7" s="20">
        <v>-606288</v>
      </c>
      <c r="V7" s="20">
        <v>-1662822</v>
      </c>
      <c r="W7" s="20">
        <v>-394383</v>
      </c>
      <c r="X7" s="20">
        <v>679975</v>
      </c>
      <c r="Y7" s="20">
        <v>-1074358</v>
      </c>
      <c r="Z7" s="21">
        <v>-157.99963233942424</v>
      </c>
      <c r="AA7" s="22">
        <v>679975</v>
      </c>
    </row>
    <row r="8" spans="1:27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1052422</v>
      </c>
      <c r="G8" s="20">
        <v>4673413</v>
      </c>
      <c r="H8" s="20">
        <v>-3328220</v>
      </c>
      <c r="I8" s="20">
        <v>82047</v>
      </c>
      <c r="J8" s="20">
        <v>1427240</v>
      </c>
      <c r="K8" s="20">
        <v>362568</v>
      </c>
      <c r="L8" s="20">
        <v>316492</v>
      </c>
      <c r="M8" s="20">
        <v>695772</v>
      </c>
      <c r="N8" s="20">
        <v>1374832</v>
      </c>
      <c r="O8" s="20">
        <v>262318</v>
      </c>
      <c r="P8" s="20">
        <v>-14190</v>
      </c>
      <c r="Q8" s="20">
        <v>722283</v>
      </c>
      <c r="R8" s="20">
        <v>970411</v>
      </c>
      <c r="S8" s="20">
        <v>384525</v>
      </c>
      <c r="T8" s="20">
        <v>357999</v>
      </c>
      <c r="U8" s="20">
        <v>293049</v>
      </c>
      <c r="V8" s="20">
        <v>1035573</v>
      </c>
      <c r="W8" s="20">
        <v>4808056</v>
      </c>
      <c r="X8" s="20">
        <v>1052422</v>
      </c>
      <c r="Y8" s="20">
        <v>3755634</v>
      </c>
      <c r="Z8" s="21">
        <v>356.85628008536503</v>
      </c>
      <c r="AA8" s="22">
        <v>1052422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2386939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2386939</v>
      </c>
      <c r="Y11" s="24">
        <v>-2386939</v>
      </c>
      <c r="Z11" s="25">
        <v>-100</v>
      </c>
      <c r="AA11" s="26">
        <v>2386939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-1388966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-431911</v>
      </c>
      <c r="L13" s="31">
        <f t="shared" si="0"/>
        <v>-42394</v>
      </c>
      <c r="M13" s="31">
        <f t="shared" si="0"/>
        <v>1187034</v>
      </c>
      <c r="N13" s="31">
        <f t="shared" si="0"/>
        <v>712729</v>
      </c>
      <c r="O13" s="31">
        <f t="shared" si="0"/>
        <v>809281</v>
      </c>
      <c r="P13" s="31">
        <f t="shared" si="0"/>
        <v>1210800</v>
      </c>
      <c r="Q13" s="31">
        <f t="shared" si="0"/>
        <v>497755</v>
      </c>
      <c r="R13" s="31">
        <f t="shared" si="0"/>
        <v>2517836</v>
      </c>
      <c r="S13" s="31">
        <f t="shared" si="0"/>
        <v>-1534975</v>
      </c>
      <c r="T13" s="31">
        <f t="shared" si="0"/>
        <v>84039</v>
      </c>
      <c r="U13" s="31">
        <f t="shared" si="0"/>
        <v>-833757</v>
      </c>
      <c r="V13" s="31">
        <f t="shared" si="0"/>
        <v>-2284693</v>
      </c>
      <c r="W13" s="31">
        <f t="shared" si="0"/>
        <v>12531499</v>
      </c>
      <c r="X13" s="31">
        <f t="shared" si="0"/>
        <v>-1388966</v>
      </c>
      <c r="Y13" s="31">
        <f t="shared" si="0"/>
        <v>13920465</v>
      </c>
      <c r="Z13" s="32">
        <f>+IF(X13&lt;&gt;0,+(Y13/X13)*100,0)</f>
        <v>-1002.2178368656972</v>
      </c>
      <c r="AA13" s="33">
        <f>SUM(AA6:AA12)</f>
        <v>-1388966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16123169</v>
      </c>
      <c r="G17" s="24">
        <v>18225457</v>
      </c>
      <c r="H17" s="24">
        <v>-10346762</v>
      </c>
      <c r="I17" s="24">
        <v>-9421</v>
      </c>
      <c r="J17" s="20">
        <v>7869274</v>
      </c>
      <c r="K17" s="24">
        <v>1602119</v>
      </c>
      <c r="L17" s="24">
        <v>1205055</v>
      </c>
      <c r="M17" s="20">
        <v>349726</v>
      </c>
      <c r="N17" s="24">
        <v>3156900</v>
      </c>
      <c r="O17" s="24">
        <v>223460</v>
      </c>
      <c r="P17" s="24">
        <v>335572</v>
      </c>
      <c r="Q17" s="20">
        <v>2285263</v>
      </c>
      <c r="R17" s="24">
        <v>2844295</v>
      </c>
      <c r="S17" s="24">
        <v>53270</v>
      </c>
      <c r="T17" s="20">
        <v>665199</v>
      </c>
      <c r="U17" s="24">
        <v>1250469</v>
      </c>
      <c r="V17" s="24">
        <v>1968938</v>
      </c>
      <c r="W17" s="24">
        <v>15839407</v>
      </c>
      <c r="X17" s="20">
        <v>16123169</v>
      </c>
      <c r="Y17" s="24">
        <v>-283762</v>
      </c>
      <c r="Z17" s="25">
        <v>-1.7599641857007142</v>
      </c>
      <c r="AA17" s="26">
        <v>16123169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16123169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1602119</v>
      </c>
      <c r="L25" s="36">
        <f t="shared" si="1"/>
        <v>1205055</v>
      </c>
      <c r="M25" s="36">
        <f t="shared" si="1"/>
        <v>349726</v>
      </c>
      <c r="N25" s="36">
        <f t="shared" si="1"/>
        <v>3156900</v>
      </c>
      <c r="O25" s="36">
        <f t="shared" si="1"/>
        <v>223460</v>
      </c>
      <c r="P25" s="36">
        <f t="shared" si="1"/>
        <v>335572</v>
      </c>
      <c r="Q25" s="36">
        <f t="shared" si="1"/>
        <v>2285263</v>
      </c>
      <c r="R25" s="36">
        <f t="shared" si="1"/>
        <v>2844295</v>
      </c>
      <c r="S25" s="36">
        <f t="shared" si="1"/>
        <v>53270</v>
      </c>
      <c r="T25" s="36">
        <f t="shared" si="1"/>
        <v>665199</v>
      </c>
      <c r="U25" s="36">
        <f t="shared" si="1"/>
        <v>1250469</v>
      </c>
      <c r="V25" s="36">
        <f t="shared" si="1"/>
        <v>1968938</v>
      </c>
      <c r="W25" s="36">
        <f t="shared" si="1"/>
        <v>15839407</v>
      </c>
      <c r="X25" s="36">
        <f t="shared" si="1"/>
        <v>16123169</v>
      </c>
      <c r="Y25" s="36">
        <f t="shared" si="1"/>
        <v>-283762</v>
      </c>
      <c r="Z25" s="37">
        <f>+IF(X25&lt;&gt;0,+(Y25/X25)*100,0)</f>
        <v>-1.7599641857007142</v>
      </c>
      <c r="AA25" s="38">
        <f>SUM(AA15:AA24)</f>
        <v>16123169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14734203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1170208</v>
      </c>
      <c r="L26" s="31">
        <f t="shared" si="2"/>
        <v>1162661</v>
      </c>
      <c r="M26" s="31">
        <f t="shared" si="2"/>
        <v>1536760</v>
      </c>
      <c r="N26" s="31">
        <f t="shared" si="2"/>
        <v>3869629</v>
      </c>
      <c r="O26" s="31">
        <f t="shared" si="2"/>
        <v>1032741</v>
      </c>
      <c r="P26" s="31">
        <f t="shared" si="2"/>
        <v>1546372</v>
      </c>
      <c r="Q26" s="31">
        <f t="shared" si="2"/>
        <v>2783018</v>
      </c>
      <c r="R26" s="31">
        <f t="shared" si="2"/>
        <v>5362131</v>
      </c>
      <c r="S26" s="31">
        <f t="shared" si="2"/>
        <v>-1481705</v>
      </c>
      <c r="T26" s="31">
        <f t="shared" si="2"/>
        <v>749238</v>
      </c>
      <c r="U26" s="31">
        <f t="shared" si="2"/>
        <v>416712</v>
      </c>
      <c r="V26" s="31">
        <f t="shared" si="2"/>
        <v>-315755</v>
      </c>
      <c r="W26" s="31">
        <f t="shared" si="2"/>
        <v>28370906</v>
      </c>
      <c r="X26" s="31">
        <f t="shared" si="2"/>
        <v>14734203</v>
      </c>
      <c r="Y26" s="31">
        <f t="shared" si="2"/>
        <v>13636703</v>
      </c>
      <c r="Z26" s="32">
        <f>+IF(X26&lt;&gt;0,+(Y26/X26)*100,0)</f>
        <v>92.55134465026714</v>
      </c>
      <c r="AA26" s="33">
        <f>+AA13+AA25</f>
        <v>14734203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3564891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3564891</v>
      </c>
      <c r="Y35" s="20">
        <v>-3564891</v>
      </c>
      <c r="Z35" s="21">
        <v>-100</v>
      </c>
      <c r="AA35" s="22">
        <v>3564891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3564891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3564891</v>
      </c>
      <c r="Y37" s="31">
        <f t="shared" si="3"/>
        <v>-3564891</v>
      </c>
      <c r="Z37" s="32">
        <f>+IF(X37&lt;&gt;0,+(Y37/X37)*100,0)</f>
        <v>-100</v>
      </c>
      <c r="AA37" s="33">
        <f>SUM(AA29:AA36)</f>
        <v>3564891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5513606</v>
      </c>
      <c r="Y40" s="20">
        <v>-5513606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5513606</v>
      </c>
      <c r="Y43" s="36">
        <f t="shared" si="4"/>
        <v>-5513606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9078497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9078497</v>
      </c>
      <c r="Y44" s="31">
        <f t="shared" si="5"/>
        <v>-9078497</v>
      </c>
      <c r="Z44" s="32">
        <f>+IF(X44&lt;&gt;0,+(Y44/X44)*100,0)</f>
        <v>-100</v>
      </c>
      <c r="AA44" s="33">
        <f>+AA37+AA43</f>
        <v>9078497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5655706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1170208</v>
      </c>
      <c r="L45" s="44">
        <f t="shared" si="6"/>
        <v>1162661</v>
      </c>
      <c r="M45" s="44">
        <f t="shared" si="6"/>
        <v>1536760</v>
      </c>
      <c r="N45" s="44">
        <f t="shared" si="6"/>
        <v>3869629</v>
      </c>
      <c r="O45" s="44">
        <f t="shared" si="6"/>
        <v>1032741</v>
      </c>
      <c r="P45" s="44">
        <f t="shared" si="6"/>
        <v>1546372</v>
      </c>
      <c r="Q45" s="44">
        <f t="shared" si="6"/>
        <v>2783018</v>
      </c>
      <c r="R45" s="44">
        <f t="shared" si="6"/>
        <v>5362131</v>
      </c>
      <c r="S45" s="44">
        <f t="shared" si="6"/>
        <v>-1481705</v>
      </c>
      <c r="T45" s="44">
        <f t="shared" si="6"/>
        <v>749238</v>
      </c>
      <c r="U45" s="44">
        <f t="shared" si="6"/>
        <v>416712</v>
      </c>
      <c r="V45" s="44">
        <f t="shared" si="6"/>
        <v>-315755</v>
      </c>
      <c r="W45" s="44">
        <f t="shared" si="6"/>
        <v>28370906</v>
      </c>
      <c r="X45" s="44">
        <f t="shared" si="6"/>
        <v>5655706</v>
      </c>
      <c r="Y45" s="44">
        <f t="shared" si="6"/>
        <v>22715200</v>
      </c>
      <c r="Z45" s="45">
        <f>+IF(X45&lt;&gt;0,+(Y45/X45)*100,0)</f>
        <v>401.63332393869132</v>
      </c>
      <c r="AA45" s="46">
        <f>+AA26-AA44</f>
        <v>5655706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-6891286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-6891286</v>
      </c>
      <c r="Y47" s="20">
        <v>6891286</v>
      </c>
      <c r="Z47" s="47">
        <v>-100</v>
      </c>
      <c r="AA47" s="22">
        <v>-6891286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-6891286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-6891286</v>
      </c>
      <c r="Y50" s="52">
        <f t="shared" si="7"/>
        <v>6891286</v>
      </c>
      <c r="Z50" s="53">
        <f>+IF(X50&lt;&gt;0,+(Y50/X50)*100,0)</f>
        <v>-100</v>
      </c>
      <c r="AA50" s="54">
        <f>SUM(AA47:AA49)</f>
        <v>-6891286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22395428</v>
      </c>
      <c r="G6" s="20">
        <v>-10518497</v>
      </c>
      <c r="H6" s="20">
        <v>557016</v>
      </c>
      <c r="I6" s="20">
        <v>416462</v>
      </c>
      <c r="J6" s="20">
        <v>-9545019</v>
      </c>
      <c r="K6" s="20">
        <v>472447</v>
      </c>
      <c r="L6" s="20">
        <v>550145</v>
      </c>
      <c r="M6" s="20">
        <v>545158</v>
      </c>
      <c r="N6" s="20">
        <v>1567750</v>
      </c>
      <c r="O6" s="20">
        <v>-3593921</v>
      </c>
      <c r="P6" s="20">
        <v>574520</v>
      </c>
      <c r="Q6" s="20">
        <v>595814</v>
      </c>
      <c r="R6" s="20">
        <v>-2423587</v>
      </c>
      <c r="S6" s="20">
        <v>472528</v>
      </c>
      <c r="T6" s="20">
        <v>706938</v>
      </c>
      <c r="U6" s="20">
        <v>-115542</v>
      </c>
      <c r="V6" s="20">
        <v>1063924</v>
      </c>
      <c r="W6" s="20">
        <v>-9336932</v>
      </c>
      <c r="X6" s="20">
        <v>22395428</v>
      </c>
      <c r="Y6" s="20">
        <v>-31732360</v>
      </c>
      <c r="Z6" s="21">
        <v>-141.69124162306699</v>
      </c>
      <c r="AA6" s="22">
        <v>22395428</v>
      </c>
    </row>
    <row r="7" spans="1:27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5668087</v>
      </c>
      <c r="G7" s="20">
        <v>16319390</v>
      </c>
      <c r="H7" s="20">
        <v>-54449</v>
      </c>
      <c r="I7" s="20">
        <v>18772</v>
      </c>
      <c r="J7" s="20">
        <v>16283713</v>
      </c>
      <c r="K7" s="20">
        <v>-173899</v>
      </c>
      <c r="L7" s="20">
        <v>-60353</v>
      </c>
      <c r="M7" s="20">
        <v>-1228</v>
      </c>
      <c r="N7" s="20">
        <v>-235480</v>
      </c>
      <c r="O7" s="20">
        <v>-107573</v>
      </c>
      <c r="P7" s="20">
        <v>-20349</v>
      </c>
      <c r="Q7" s="20">
        <v>-118813</v>
      </c>
      <c r="R7" s="20">
        <v>-246735</v>
      </c>
      <c r="S7" s="20">
        <v>86239</v>
      </c>
      <c r="T7" s="20">
        <v>-141797</v>
      </c>
      <c r="U7" s="20">
        <v>-66926</v>
      </c>
      <c r="V7" s="20">
        <v>-122484</v>
      </c>
      <c r="W7" s="20">
        <v>15679014</v>
      </c>
      <c r="X7" s="20">
        <v>5668087</v>
      </c>
      <c r="Y7" s="20">
        <v>10010927</v>
      </c>
      <c r="Z7" s="21">
        <v>176.61914857693611</v>
      </c>
      <c r="AA7" s="22">
        <v>5668087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-1432210</v>
      </c>
      <c r="G10" s="20">
        <v>-2803259</v>
      </c>
      <c r="H10" s="20">
        <v>-290061</v>
      </c>
      <c r="I10" s="20">
        <v>-22961</v>
      </c>
      <c r="J10" s="20">
        <v>-3116281</v>
      </c>
      <c r="K10" s="20">
        <v>-13012</v>
      </c>
      <c r="L10" s="20">
        <v>-146467</v>
      </c>
      <c r="M10" s="20">
        <v>-191108</v>
      </c>
      <c r="N10" s="20">
        <v>-350587</v>
      </c>
      <c r="O10" s="20">
        <v>-42727</v>
      </c>
      <c r="P10" s="20">
        <v>-14291</v>
      </c>
      <c r="Q10" s="20">
        <v>-234092</v>
      </c>
      <c r="R10" s="20">
        <v>-291110</v>
      </c>
      <c r="S10" s="20">
        <v>-43533</v>
      </c>
      <c r="T10" s="20">
        <v>-18311</v>
      </c>
      <c r="U10" s="20">
        <v>-67695</v>
      </c>
      <c r="V10" s="20">
        <v>-129539</v>
      </c>
      <c r="W10" s="20">
        <v>-3887517</v>
      </c>
      <c r="X10" s="20">
        <v>-1432210</v>
      </c>
      <c r="Y10" s="20">
        <v>-2455307</v>
      </c>
      <c r="Z10" s="21">
        <v>171.43484544864231</v>
      </c>
      <c r="AA10" s="22">
        <v>-1432210</v>
      </c>
    </row>
    <row r="11" spans="1:27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>
        <v>112189</v>
      </c>
      <c r="L11" s="24">
        <v>188778</v>
      </c>
      <c r="M11" s="20">
        <v>8200</v>
      </c>
      <c r="N11" s="24">
        <v>309167</v>
      </c>
      <c r="O11" s="24">
        <v>631867</v>
      </c>
      <c r="P11" s="24">
        <v>100575</v>
      </c>
      <c r="Q11" s="20">
        <v>106183</v>
      </c>
      <c r="R11" s="24">
        <v>838625</v>
      </c>
      <c r="S11" s="24">
        <v>106201</v>
      </c>
      <c r="T11" s="20">
        <v>93829</v>
      </c>
      <c r="U11" s="24">
        <v>172302</v>
      </c>
      <c r="V11" s="24">
        <v>372332</v>
      </c>
      <c r="W11" s="24">
        <v>3468558</v>
      </c>
      <c r="X11" s="20"/>
      <c r="Y11" s="24">
        <v>3468558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26631305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397725</v>
      </c>
      <c r="L13" s="31">
        <f t="shared" si="0"/>
        <v>532103</v>
      </c>
      <c r="M13" s="31">
        <f t="shared" si="0"/>
        <v>361022</v>
      </c>
      <c r="N13" s="31">
        <f t="shared" si="0"/>
        <v>1290850</v>
      </c>
      <c r="O13" s="31">
        <f t="shared" si="0"/>
        <v>-3112354</v>
      </c>
      <c r="P13" s="31">
        <f t="shared" si="0"/>
        <v>640455</v>
      </c>
      <c r="Q13" s="31">
        <f t="shared" si="0"/>
        <v>349092</v>
      </c>
      <c r="R13" s="31">
        <f t="shared" si="0"/>
        <v>-2122807</v>
      </c>
      <c r="S13" s="31">
        <f t="shared" si="0"/>
        <v>621435</v>
      </c>
      <c r="T13" s="31">
        <f t="shared" si="0"/>
        <v>640659</v>
      </c>
      <c r="U13" s="31">
        <f t="shared" si="0"/>
        <v>-77861</v>
      </c>
      <c r="V13" s="31">
        <f t="shared" si="0"/>
        <v>1184233</v>
      </c>
      <c r="W13" s="31">
        <f t="shared" si="0"/>
        <v>5923019</v>
      </c>
      <c r="X13" s="31">
        <f t="shared" si="0"/>
        <v>26631305</v>
      </c>
      <c r="Y13" s="31">
        <f t="shared" si="0"/>
        <v>-20708286</v>
      </c>
      <c r="Z13" s="32">
        <f>+IF(X13&lt;&gt;0,+(Y13/X13)*100,0)</f>
        <v>-77.759186040639023</v>
      </c>
      <c r="AA13" s="33">
        <f>SUM(AA6:AA12)</f>
        <v>26631305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-544939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>
        <v>53077</v>
      </c>
      <c r="M17" s="20"/>
      <c r="N17" s="24">
        <v>53077</v>
      </c>
      <c r="O17" s="24">
        <v>3129883</v>
      </c>
      <c r="P17" s="24"/>
      <c r="Q17" s="20">
        <v>1616</v>
      </c>
      <c r="R17" s="24">
        <v>3131499</v>
      </c>
      <c r="S17" s="24"/>
      <c r="T17" s="20"/>
      <c r="U17" s="24">
        <v>20335</v>
      </c>
      <c r="V17" s="24">
        <v>20335</v>
      </c>
      <c r="W17" s="24">
        <v>8420821</v>
      </c>
      <c r="X17" s="20">
        <v>-544939</v>
      </c>
      <c r="Y17" s="24">
        <v>8965760</v>
      </c>
      <c r="Z17" s="25">
        <v>-1645.277728332896</v>
      </c>
      <c r="AA17" s="26">
        <v>-544939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-544939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53077</v>
      </c>
      <c r="M25" s="36">
        <f t="shared" si="1"/>
        <v>0</v>
      </c>
      <c r="N25" s="36">
        <f t="shared" si="1"/>
        <v>53077</v>
      </c>
      <c r="O25" s="36">
        <f t="shared" si="1"/>
        <v>3129883</v>
      </c>
      <c r="P25" s="36">
        <f t="shared" si="1"/>
        <v>0</v>
      </c>
      <c r="Q25" s="36">
        <f t="shared" si="1"/>
        <v>1616</v>
      </c>
      <c r="R25" s="36">
        <f t="shared" si="1"/>
        <v>3131499</v>
      </c>
      <c r="S25" s="36">
        <f t="shared" si="1"/>
        <v>0</v>
      </c>
      <c r="T25" s="36">
        <f t="shared" si="1"/>
        <v>0</v>
      </c>
      <c r="U25" s="36">
        <f t="shared" si="1"/>
        <v>20335</v>
      </c>
      <c r="V25" s="36">
        <f t="shared" si="1"/>
        <v>20335</v>
      </c>
      <c r="W25" s="36">
        <f t="shared" si="1"/>
        <v>8420821</v>
      </c>
      <c r="X25" s="36">
        <f t="shared" si="1"/>
        <v>-544939</v>
      </c>
      <c r="Y25" s="36">
        <f t="shared" si="1"/>
        <v>8965760</v>
      </c>
      <c r="Z25" s="37">
        <f>+IF(X25&lt;&gt;0,+(Y25/X25)*100,0)</f>
        <v>-1645.277728332896</v>
      </c>
      <c r="AA25" s="38">
        <f>SUM(AA15:AA24)</f>
        <v>-544939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26086366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397725</v>
      </c>
      <c r="L26" s="31">
        <f t="shared" si="2"/>
        <v>585180</v>
      </c>
      <c r="M26" s="31">
        <f t="shared" si="2"/>
        <v>361022</v>
      </c>
      <c r="N26" s="31">
        <f t="shared" si="2"/>
        <v>1343927</v>
      </c>
      <c r="O26" s="31">
        <f t="shared" si="2"/>
        <v>17529</v>
      </c>
      <c r="P26" s="31">
        <f t="shared" si="2"/>
        <v>640455</v>
      </c>
      <c r="Q26" s="31">
        <f t="shared" si="2"/>
        <v>350708</v>
      </c>
      <c r="R26" s="31">
        <f t="shared" si="2"/>
        <v>1008692</v>
      </c>
      <c r="S26" s="31">
        <f t="shared" si="2"/>
        <v>621435</v>
      </c>
      <c r="T26" s="31">
        <f t="shared" si="2"/>
        <v>640659</v>
      </c>
      <c r="U26" s="31">
        <f t="shared" si="2"/>
        <v>-57526</v>
      </c>
      <c r="V26" s="31">
        <f t="shared" si="2"/>
        <v>1204568</v>
      </c>
      <c r="W26" s="31">
        <f t="shared" si="2"/>
        <v>14343840</v>
      </c>
      <c r="X26" s="31">
        <f t="shared" si="2"/>
        <v>26086366</v>
      </c>
      <c r="Y26" s="31">
        <f t="shared" si="2"/>
        <v>-11742526</v>
      </c>
      <c r="Z26" s="32">
        <f>+IF(X26&lt;&gt;0,+(Y26/X26)*100,0)</f>
        <v>-45.014035301045766</v>
      </c>
      <c r="AA26" s="33">
        <f>+AA13+AA25</f>
        <v>26086366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17699594</v>
      </c>
      <c r="G32" s="20">
        <v>19009278</v>
      </c>
      <c r="H32" s="20">
        <v>336502</v>
      </c>
      <c r="I32" s="20">
        <v>357103</v>
      </c>
      <c r="J32" s="20">
        <v>19702883</v>
      </c>
      <c r="K32" s="20">
        <v>315712</v>
      </c>
      <c r="L32" s="20">
        <v>1025667</v>
      </c>
      <c r="M32" s="20">
        <v>-49032</v>
      </c>
      <c r="N32" s="20">
        <v>1292347</v>
      </c>
      <c r="O32" s="20">
        <v>323054</v>
      </c>
      <c r="P32" s="20">
        <v>417877</v>
      </c>
      <c r="Q32" s="20">
        <v>364407</v>
      </c>
      <c r="R32" s="20">
        <v>1105338</v>
      </c>
      <c r="S32" s="20">
        <v>399705</v>
      </c>
      <c r="T32" s="20">
        <v>404370</v>
      </c>
      <c r="U32" s="20">
        <v>354192</v>
      </c>
      <c r="V32" s="20">
        <v>1158267</v>
      </c>
      <c r="W32" s="20">
        <v>23258835</v>
      </c>
      <c r="X32" s="20">
        <v>17699594</v>
      </c>
      <c r="Y32" s="20">
        <v>5559241</v>
      </c>
      <c r="Z32" s="21">
        <v>31.408861694793679</v>
      </c>
      <c r="AA32" s="22">
        <v>17699594</v>
      </c>
    </row>
    <row r="33" spans="1:27" x14ac:dyDescent="0.25">
      <c r="A33" s="23" t="s">
        <v>60</v>
      </c>
      <c r="B33" s="17" t="s">
        <v>32</v>
      </c>
      <c r="C33" s="18">
        <v>121039</v>
      </c>
      <c r="D33" s="18"/>
      <c r="E33" s="19"/>
      <c r="F33" s="20"/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/>
      <c r="Y33" s="20">
        <v>121039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2201883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2201883</v>
      </c>
      <c r="Y35" s="20">
        <v>-2358365</v>
      </c>
      <c r="Z35" s="21">
        <v>-107.1067354623293</v>
      </c>
      <c r="AA35" s="22">
        <v>2201883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19901477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315712</v>
      </c>
      <c r="L37" s="31">
        <f t="shared" si="3"/>
        <v>1025667</v>
      </c>
      <c r="M37" s="31">
        <f t="shared" si="3"/>
        <v>-49032</v>
      </c>
      <c r="N37" s="31">
        <f t="shared" si="3"/>
        <v>1292347</v>
      </c>
      <c r="O37" s="31">
        <f t="shared" si="3"/>
        <v>323054</v>
      </c>
      <c r="P37" s="31">
        <f t="shared" si="3"/>
        <v>417877</v>
      </c>
      <c r="Q37" s="31">
        <f t="shared" si="3"/>
        <v>364407</v>
      </c>
      <c r="R37" s="31">
        <f t="shared" si="3"/>
        <v>1105338</v>
      </c>
      <c r="S37" s="31">
        <f t="shared" si="3"/>
        <v>399705</v>
      </c>
      <c r="T37" s="31">
        <f t="shared" si="3"/>
        <v>404370</v>
      </c>
      <c r="U37" s="31">
        <f t="shared" si="3"/>
        <v>354192</v>
      </c>
      <c r="V37" s="31">
        <f t="shared" si="3"/>
        <v>1158267</v>
      </c>
      <c r="W37" s="31">
        <f t="shared" si="3"/>
        <v>23223392</v>
      </c>
      <c r="X37" s="31">
        <f t="shared" si="3"/>
        <v>19901477</v>
      </c>
      <c r="Y37" s="31">
        <f t="shared" si="3"/>
        <v>3321915</v>
      </c>
      <c r="Z37" s="32">
        <f>+IF(X37&lt;&gt;0,+(Y37/X37)*100,0)</f>
        <v>16.691801317058026</v>
      </c>
      <c r="AA37" s="33">
        <f>SUM(AA29:AA36)</f>
        <v>19901477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5785600</v>
      </c>
      <c r="Y40" s="20">
        <v>-5785600</v>
      </c>
      <c r="Z40" s="21">
        <v>-100</v>
      </c>
      <c r="AA40" s="22">
        <v>5785600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5785600</v>
      </c>
      <c r="Y43" s="36">
        <f t="shared" si="4"/>
        <v>-5785600</v>
      </c>
      <c r="Z43" s="37">
        <f>+IF(X43&lt;&gt;0,+(Y43/X43)*100,0)</f>
        <v>-100</v>
      </c>
      <c r="AA43" s="38">
        <f>SUM(AA39:AA42)</f>
        <v>5785600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25687077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315712</v>
      </c>
      <c r="L44" s="31">
        <f t="shared" si="5"/>
        <v>1025667</v>
      </c>
      <c r="M44" s="31">
        <f t="shared" si="5"/>
        <v>-49032</v>
      </c>
      <c r="N44" s="31">
        <f t="shared" si="5"/>
        <v>1292347</v>
      </c>
      <c r="O44" s="31">
        <f t="shared" si="5"/>
        <v>323054</v>
      </c>
      <c r="P44" s="31">
        <f t="shared" si="5"/>
        <v>417877</v>
      </c>
      <c r="Q44" s="31">
        <f t="shared" si="5"/>
        <v>364407</v>
      </c>
      <c r="R44" s="31">
        <f t="shared" si="5"/>
        <v>1105338</v>
      </c>
      <c r="S44" s="31">
        <f t="shared" si="5"/>
        <v>399705</v>
      </c>
      <c r="T44" s="31">
        <f t="shared" si="5"/>
        <v>404370</v>
      </c>
      <c r="U44" s="31">
        <f t="shared" si="5"/>
        <v>354192</v>
      </c>
      <c r="V44" s="31">
        <f t="shared" si="5"/>
        <v>1158267</v>
      </c>
      <c r="W44" s="31">
        <f t="shared" si="5"/>
        <v>23223392</v>
      </c>
      <c r="X44" s="31">
        <f t="shared" si="5"/>
        <v>25687077</v>
      </c>
      <c r="Y44" s="31">
        <f t="shared" si="5"/>
        <v>-2463685</v>
      </c>
      <c r="Z44" s="32">
        <f>+IF(X44&lt;&gt;0,+(Y44/X44)*100,0)</f>
        <v>-9.5911457734175052</v>
      </c>
      <c r="AA44" s="33">
        <f>+AA37+AA43</f>
        <v>25687077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399289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82013</v>
      </c>
      <c r="L45" s="44">
        <f t="shared" si="6"/>
        <v>-440487</v>
      </c>
      <c r="M45" s="44">
        <f t="shared" si="6"/>
        <v>410054</v>
      </c>
      <c r="N45" s="44">
        <f t="shared" si="6"/>
        <v>51580</v>
      </c>
      <c r="O45" s="44">
        <f t="shared" si="6"/>
        <v>-305525</v>
      </c>
      <c r="P45" s="44">
        <f t="shared" si="6"/>
        <v>222578</v>
      </c>
      <c r="Q45" s="44">
        <f t="shared" si="6"/>
        <v>-13699</v>
      </c>
      <c r="R45" s="44">
        <f t="shared" si="6"/>
        <v>-96646</v>
      </c>
      <c r="S45" s="44">
        <f t="shared" si="6"/>
        <v>221730</v>
      </c>
      <c r="T45" s="44">
        <f t="shared" si="6"/>
        <v>236289</v>
      </c>
      <c r="U45" s="44">
        <f t="shared" si="6"/>
        <v>-411718</v>
      </c>
      <c r="V45" s="44">
        <f t="shared" si="6"/>
        <v>46301</v>
      </c>
      <c r="W45" s="44">
        <f t="shared" si="6"/>
        <v>-8879552</v>
      </c>
      <c r="X45" s="44">
        <f t="shared" si="6"/>
        <v>399289</v>
      </c>
      <c r="Y45" s="44">
        <f t="shared" si="6"/>
        <v>-9278841</v>
      </c>
      <c r="Z45" s="45">
        <f>+IF(X45&lt;&gt;0,+(Y45/X45)*100,0)</f>
        <v>-2323.8408771591503</v>
      </c>
      <c r="AA45" s="46">
        <f>+AA26-AA44</f>
        <v>399289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-6896275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>
        <v>-869279</v>
      </c>
      <c r="P47" s="20">
        <v>-97031575</v>
      </c>
      <c r="Q47" s="20"/>
      <c r="R47" s="20">
        <v>-97900854</v>
      </c>
      <c r="S47" s="20"/>
      <c r="T47" s="20"/>
      <c r="U47" s="20"/>
      <c r="V47" s="20"/>
      <c r="W47" s="20">
        <v>-104797130</v>
      </c>
      <c r="X47" s="20"/>
      <c r="Y47" s="20">
        <v>-104797130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-6896275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-869279</v>
      </c>
      <c r="P50" s="52">
        <f t="shared" si="7"/>
        <v>-97031575</v>
      </c>
      <c r="Q50" s="52">
        <f t="shared" si="7"/>
        <v>0</v>
      </c>
      <c r="R50" s="52">
        <f t="shared" si="7"/>
        <v>-97900854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-104797130</v>
      </c>
      <c r="X50" s="52">
        <f t="shared" si="7"/>
        <v>0</v>
      </c>
      <c r="Y50" s="52">
        <f t="shared" si="7"/>
        <v>-104797130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>
        <v>-1104614</v>
      </c>
      <c r="L6" s="20">
        <v>-858449</v>
      </c>
      <c r="M6" s="20">
        <v>-739493</v>
      </c>
      <c r="N6" s="20">
        <v>-2702556</v>
      </c>
      <c r="O6" s="20">
        <v>-495730</v>
      </c>
      <c r="P6" s="20">
        <v>-599007</v>
      </c>
      <c r="Q6" s="20">
        <v>-558795</v>
      </c>
      <c r="R6" s="20">
        <v>-1653532</v>
      </c>
      <c r="S6" s="20">
        <v>-624426</v>
      </c>
      <c r="T6" s="20">
        <v>-553604</v>
      </c>
      <c r="U6" s="20">
        <v>-782122</v>
      </c>
      <c r="V6" s="20">
        <v>-1960152</v>
      </c>
      <c r="W6" s="20">
        <v>-26069200</v>
      </c>
      <c r="X6" s="20">
        <v>-1500000</v>
      </c>
      <c r="Y6" s="20">
        <v>-24569200</v>
      </c>
      <c r="Z6" s="21">
        <v>1637.9466666666665</v>
      </c>
      <c r="AA6" s="22">
        <v>-1500000</v>
      </c>
    </row>
    <row r="7" spans="1:27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17408938</v>
      </c>
      <c r="G7" s="20">
        <v>1246743</v>
      </c>
      <c r="H7" s="20">
        <v>18093789</v>
      </c>
      <c r="I7" s="20">
        <v>614891</v>
      </c>
      <c r="J7" s="20">
        <v>19955423</v>
      </c>
      <c r="K7" s="20">
        <v>2161032</v>
      </c>
      <c r="L7" s="20">
        <v>1526945</v>
      </c>
      <c r="M7" s="20">
        <v>1527780</v>
      </c>
      <c r="N7" s="20">
        <v>5215757</v>
      </c>
      <c r="O7" s="20">
        <v>1579851</v>
      </c>
      <c r="P7" s="20">
        <v>1615552</v>
      </c>
      <c r="Q7" s="20">
        <v>1475021</v>
      </c>
      <c r="R7" s="20">
        <v>4670424</v>
      </c>
      <c r="S7" s="20">
        <v>1858439</v>
      </c>
      <c r="T7" s="20">
        <v>1498125</v>
      </c>
      <c r="U7" s="20">
        <v>1142419</v>
      </c>
      <c r="V7" s="20">
        <v>4498983</v>
      </c>
      <c r="W7" s="20">
        <v>34340587</v>
      </c>
      <c r="X7" s="20">
        <v>17408938</v>
      </c>
      <c r="Y7" s="20">
        <v>16931649</v>
      </c>
      <c r="Z7" s="21">
        <v>97.258368086554157</v>
      </c>
      <c r="AA7" s="22">
        <v>17408938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</v>
      </c>
      <c r="Y10" s="20">
        <v>22500</v>
      </c>
      <c r="Z10" s="21">
        <v>-100</v>
      </c>
      <c r="AA10" s="22">
        <v>-22500</v>
      </c>
    </row>
    <row r="11" spans="1:27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>
        <v>139577</v>
      </c>
      <c r="L11" s="24">
        <v>106904</v>
      </c>
      <c r="M11" s="20">
        <v>94722</v>
      </c>
      <c r="N11" s="24">
        <v>341203</v>
      </c>
      <c r="O11" s="24">
        <v>64190</v>
      </c>
      <c r="P11" s="24">
        <v>77934</v>
      </c>
      <c r="Q11" s="20">
        <v>70867</v>
      </c>
      <c r="R11" s="24">
        <v>212991</v>
      </c>
      <c r="S11" s="24">
        <v>71221</v>
      </c>
      <c r="T11" s="20">
        <v>71359</v>
      </c>
      <c r="U11" s="24">
        <v>99913</v>
      </c>
      <c r="V11" s="24">
        <v>242493</v>
      </c>
      <c r="W11" s="24">
        <v>4019789</v>
      </c>
      <c r="X11" s="20"/>
      <c r="Y11" s="24">
        <v>4019789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15886438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1195995</v>
      </c>
      <c r="L13" s="31">
        <f t="shared" si="0"/>
        <v>775400</v>
      </c>
      <c r="M13" s="31">
        <f t="shared" si="0"/>
        <v>883009</v>
      </c>
      <c r="N13" s="31">
        <f t="shared" si="0"/>
        <v>2854404</v>
      </c>
      <c r="O13" s="31">
        <f t="shared" si="0"/>
        <v>1148311</v>
      </c>
      <c r="P13" s="31">
        <f t="shared" si="0"/>
        <v>1094479</v>
      </c>
      <c r="Q13" s="31">
        <f t="shared" si="0"/>
        <v>987093</v>
      </c>
      <c r="R13" s="31">
        <f t="shared" si="0"/>
        <v>3229883</v>
      </c>
      <c r="S13" s="31">
        <f t="shared" si="0"/>
        <v>1305234</v>
      </c>
      <c r="T13" s="31">
        <f t="shared" si="0"/>
        <v>1015880</v>
      </c>
      <c r="U13" s="31">
        <f t="shared" si="0"/>
        <v>460210</v>
      </c>
      <c r="V13" s="31">
        <f t="shared" si="0"/>
        <v>2781324</v>
      </c>
      <c r="W13" s="31">
        <f t="shared" si="0"/>
        <v>12291176</v>
      </c>
      <c r="X13" s="31">
        <f t="shared" si="0"/>
        <v>15886438</v>
      </c>
      <c r="Y13" s="31">
        <f t="shared" si="0"/>
        <v>-3595262</v>
      </c>
      <c r="Z13" s="32">
        <f>+IF(X13&lt;&gt;0,+(Y13/X13)*100,0)</f>
        <v>-22.631013950389633</v>
      </c>
      <c r="AA13" s="33">
        <f>SUM(AA6:AA12)</f>
        <v>15886438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1287764</v>
      </c>
      <c r="G17" s="24"/>
      <c r="H17" s="24">
        <v>4076059</v>
      </c>
      <c r="I17" s="24">
        <v>478548</v>
      </c>
      <c r="J17" s="20">
        <v>4554607</v>
      </c>
      <c r="K17" s="24">
        <v>282284</v>
      </c>
      <c r="L17" s="24">
        <v>115551</v>
      </c>
      <c r="M17" s="20">
        <v>66289</v>
      </c>
      <c r="N17" s="24">
        <v>464124</v>
      </c>
      <c r="O17" s="24"/>
      <c r="P17" s="24">
        <v>75277</v>
      </c>
      <c r="Q17" s="20"/>
      <c r="R17" s="24">
        <v>75277</v>
      </c>
      <c r="S17" s="24"/>
      <c r="T17" s="20"/>
      <c r="U17" s="24">
        <v>959365</v>
      </c>
      <c r="V17" s="24">
        <v>959365</v>
      </c>
      <c r="W17" s="24">
        <v>6053373</v>
      </c>
      <c r="X17" s="20">
        <v>1287764</v>
      </c>
      <c r="Y17" s="24">
        <v>4765609</v>
      </c>
      <c r="Z17" s="25">
        <v>370.06850634122401</v>
      </c>
      <c r="AA17" s="26">
        <v>1287764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1287764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282284</v>
      </c>
      <c r="L25" s="36">
        <f t="shared" si="1"/>
        <v>115551</v>
      </c>
      <c r="M25" s="36">
        <f t="shared" si="1"/>
        <v>66289</v>
      </c>
      <c r="N25" s="36">
        <f t="shared" si="1"/>
        <v>464124</v>
      </c>
      <c r="O25" s="36">
        <f t="shared" si="1"/>
        <v>0</v>
      </c>
      <c r="P25" s="36">
        <f t="shared" si="1"/>
        <v>75277</v>
      </c>
      <c r="Q25" s="36">
        <f t="shared" si="1"/>
        <v>0</v>
      </c>
      <c r="R25" s="36">
        <f t="shared" si="1"/>
        <v>75277</v>
      </c>
      <c r="S25" s="36">
        <f t="shared" si="1"/>
        <v>0</v>
      </c>
      <c r="T25" s="36">
        <f t="shared" si="1"/>
        <v>0</v>
      </c>
      <c r="U25" s="36">
        <f t="shared" si="1"/>
        <v>959365</v>
      </c>
      <c r="V25" s="36">
        <f t="shared" si="1"/>
        <v>959365</v>
      </c>
      <c r="W25" s="36">
        <f t="shared" si="1"/>
        <v>6053373</v>
      </c>
      <c r="X25" s="36">
        <f t="shared" si="1"/>
        <v>1287764</v>
      </c>
      <c r="Y25" s="36">
        <f t="shared" si="1"/>
        <v>4765609</v>
      </c>
      <c r="Z25" s="37">
        <f>+IF(X25&lt;&gt;0,+(Y25/X25)*100,0)</f>
        <v>370.06850634122401</v>
      </c>
      <c r="AA25" s="38">
        <f>SUM(AA15:AA24)</f>
        <v>1287764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17174202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1478279</v>
      </c>
      <c r="L26" s="31">
        <f t="shared" si="2"/>
        <v>890951</v>
      </c>
      <c r="M26" s="31">
        <f t="shared" si="2"/>
        <v>949298</v>
      </c>
      <c r="N26" s="31">
        <f t="shared" si="2"/>
        <v>3318528</v>
      </c>
      <c r="O26" s="31">
        <f t="shared" si="2"/>
        <v>1148311</v>
      </c>
      <c r="P26" s="31">
        <f t="shared" si="2"/>
        <v>1169756</v>
      </c>
      <c r="Q26" s="31">
        <f t="shared" si="2"/>
        <v>987093</v>
      </c>
      <c r="R26" s="31">
        <f t="shared" si="2"/>
        <v>3305160</v>
      </c>
      <c r="S26" s="31">
        <f t="shared" si="2"/>
        <v>1305234</v>
      </c>
      <c r="T26" s="31">
        <f t="shared" si="2"/>
        <v>1015880</v>
      </c>
      <c r="U26" s="31">
        <f t="shared" si="2"/>
        <v>1419575</v>
      </c>
      <c r="V26" s="31">
        <f t="shared" si="2"/>
        <v>3740689</v>
      </c>
      <c r="W26" s="31">
        <f t="shared" si="2"/>
        <v>18344549</v>
      </c>
      <c r="X26" s="31">
        <f t="shared" si="2"/>
        <v>17174202</v>
      </c>
      <c r="Y26" s="31">
        <f t="shared" si="2"/>
        <v>1170347</v>
      </c>
      <c r="Z26" s="32">
        <f>+IF(X26&lt;&gt;0,+(Y26/X26)*100,0)</f>
        <v>6.8145640769801119</v>
      </c>
      <c r="AA26" s="33">
        <f>+AA13+AA25</f>
        <v>17174202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8740419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8740419</v>
      </c>
      <c r="Y32" s="20">
        <v>567643</v>
      </c>
      <c r="Z32" s="21">
        <v>6.4944598193747929</v>
      </c>
      <c r="AA32" s="22">
        <v>8740419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8740419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8740419</v>
      </c>
      <c r="Y37" s="31">
        <f t="shared" si="3"/>
        <v>567643</v>
      </c>
      <c r="Z37" s="32">
        <f>+IF(X37&lt;&gt;0,+(Y37/X37)*100,0)</f>
        <v>6.4944598193747929</v>
      </c>
      <c r="AA37" s="33">
        <f>SUM(AA29:AA36)</f>
        <v>8740419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207236</v>
      </c>
      <c r="Y40" s="20">
        <v>-207236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207236</v>
      </c>
      <c r="Y43" s="36">
        <f t="shared" si="4"/>
        <v>-207236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8947655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8947655</v>
      </c>
      <c r="Y44" s="31">
        <f t="shared" si="5"/>
        <v>360407</v>
      </c>
      <c r="Z44" s="32">
        <f>+IF(X44&lt;&gt;0,+(Y44/X44)*100,0)</f>
        <v>4.0279492224499043</v>
      </c>
      <c r="AA44" s="33">
        <f>+AA37+AA43</f>
        <v>8947655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8226547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1478279</v>
      </c>
      <c r="L45" s="44">
        <f t="shared" si="6"/>
        <v>890951</v>
      </c>
      <c r="M45" s="44">
        <f t="shared" si="6"/>
        <v>949298</v>
      </c>
      <c r="N45" s="44">
        <f t="shared" si="6"/>
        <v>3318528</v>
      </c>
      <c r="O45" s="44">
        <f t="shared" si="6"/>
        <v>1148311</v>
      </c>
      <c r="P45" s="44">
        <f t="shared" si="6"/>
        <v>1169756</v>
      </c>
      <c r="Q45" s="44">
        <f t="shared" si="6"/>
        <v>987093</v>
      </c>
      <c r="R45" s="44">
        <f t="shared" si="6"/>
        <v>3305160</v>
      </c>
      <c r="S45" s="44">
        <f t="shared" si="6"/>
        <v>1305234</v>
      </c>
      <c r="T45" s="44">
        <f t="shared" si="6"/>
        <v>1015880</v>
      </c>
      <c r="U45" s="44">
        <f t="shared" si="6"/>
        <v>1419575</v>
      </c>
      <c r="V45" s="44">
        <f t="shared" si="6"/>
        <v>3740689</v>
      </c>
      <c r="W45" s="44">
        <f t="shared" si="6"/>
        <v>9036487</v>
      </c>
      <c r="X45" s="44">
        <f t="shared" si="6"/>
        <v>8226547</v>
      </c>
      <c r="Y45" s="44">
        <f t="shared" si="6"/>
        <v>809940</v>
      </c>
      <c r="Z45" s="45">
        <f>+IF(X45&lt;&gt;0,+(Y45/X45)*100,0)</f>
        <v>9.8454430516229952</v>
      </c>
      <c r="AA45" s="46">
        <f>+AA26-AA44</f>
        <v>8226547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9775862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>
        <v>2143327</v>
      </c>
      <c r="M47" s="20"/>
      <c r="N47" s="20">
        <v>2143327</v>
      </c>
      <c r="O47" s="20">
        <v>547960</v>
      </c>
      <c r="P47" s="20">
        <v>1148310</v>
      </c>
      <c r="Q47" s="20">
        <v>2497234</v>
      </c>
      <c r="R47" s="20">
        <v>4193504</v>
      </c>
      <c r="S47" s="20">
        <v>864229</v>
      </c>
      <c r="T47" s="20">
        <v>983456</v>
      </c>
      <c r="U47" s="20">
        <v>442524</v>
      </c>
      <c r="V47" s="20">
        <v>2290209</v>
      </c>
      <c r="W47" s="20">
        <v>19101857</v>
      </c>
      <c r="X47" s="20"/>
      <c r="Y47" s="20">
        <v>19101857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2143327</v>
      </c>
      <c r="M50" s="52">
        <f t="shared" si="7"/>
        <v>0</v>
      </c>
      <c r="N50" s="52">
        <f t="shared" si="7"/>
        <v>2143327</v>
      </c>
      <c r="O50" s="52">
        <f t="shared" si="7"/>
        <v>547960</v>
      </c>
      <c r="P50" s="52">
        <f t="shared" si="7"/>
        <v>1148310</v>
      </c>
      <c r="Q50" s="52">
        <f t="shared" si="7"/>
        <v>2497234</v>
      </c>
      <c r="R50" s="52">
        <f t="shared" si="7"/>
        <v>4193504</v>
      </c>
      <c r="S50" s="52">
        <f t="shared" si="7"/>
        <v>864229</v>
      </c>
      <c r="T50" s="52">
        <f t="shared" si="7"/>
        <v>983456</v>
      </c>
      <c r="U50" s="52">
        <f t="shared" si="7"/>
        <v>442524</v>
      </c>
      <c r="V50" s="52">
        <f t="shared" si="7"/>
        <v>2290209</v>
      </c>
      <c r="W50" s="52">
        <f t="shared" si="7"/>
        <v>19101857</v>
      </c>
      <c r="X50" s="52">
        <f t="shared" si="7"/>
        <v>0</v>
      </c>
      <c r="Y50" s="52">
        <f t="shared" si="7"/>
        <v>19101857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>
        <v>-1951955</v>
      </c>
      <c r="L6" s="20">
        <v>-29937</v>
      </c>
      <c r="M6" s="20">
        <v>-764791</v>
      </c>
      <c r="N6" s="20">
        <v>-2746683</v>
      </c>
      <c r="O6" s="20">
        <v>-242753</v>
      </c>
      <c r="P6" s="20"/>
      <c r="Q6" s="20">
        <v>-1890</v>
      </c>
      <c r="R6" s="20">
        <v>-244643</v>
      </c>
      <c r="S6" s="20">
        <v>-40574</v>
      </c>
      <c r="T6" s="20"/>
      <c r="U6" s="20">
        <v>-1900</v>
      </c>
      <c r="V6" s="20">
        <v>-42474</v>
      </c>
      <c r="W6" s="20">
        <v>-3044905</v>
      </c>
      <c r="X6" s="20">
        <v>14250038</v>
      </c>
      <c r="Y6" s="20">
        <v>-17294943</v>
      </c>
      <c r="Z6" s="21">
        <v>-121.36769740543849</v>
      </c>
      <c r="AA6" s="22">
        <v>14250038</v>
      </c>
    </row>
    <row r="7" spans="1:27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>
        <v>1061005</v>
      </c>
      <c r="L7" s="20">
        <v>1052634</v>
      </c>
      <c r="M7" s="20">
        <v>1061492</v>
      </c>
      <c r="N7" s="20">
        <v>3175131</v>
      </c>
      <c r="O7" s="20">
        <v>1052771</v>
      </c>
      <c r="P7" s="20">
        <v>1052698</v>
      </c>
      <c r="Q7" s="20">
        <v>1065354</v>
      </c>
      <c r="R7" s="20">
        <v>3170823</v>
      </c>
      <c r="S7" s="20">
        <v>1058297</v>
      </c>
      <c r="T7" s="20">
        <v>1066468</v>
      </c>
      <c r="U7" s="20">
        <v>1071166</v>
      </c>
      <c r="V7" s="20">
        <v>3195931</v>
      </c>
      <c r="W7" s="20">
        <v>11923987</v>
      </c>
      <c r="X7" s="20">
        <v>10539449</v>
      </c>
      <c r="Y7" s="20">
        <v>1384538</v>
      </c>
      <c r="Z7" s="21">
        <v>13.136720904479921</v>
      </c>
      <c r="AA7" s="22">
        <v>10539449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-800000</v>
      </c>
      <c r="Y10" s="20">
        <v>800000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>
        <v>972</v>
      </c>
      <c r="L11" s="24">
        <v>100747</v>
      </c>
      <c r="M11" s="20"/>
      <c r="N11" s="24">
        <v>101719</v>
      </c>
      <c r="O11" s="24">
        <v>25500</v>
      </c>
      <c r="P11" s="24"/>
      <c r="Q11" s="20"/>
      <c r="R11" s="24">
        <v>25500</v>
      </c>
      <c r="S11" s="24">
        <v>2917</v>
      </c>
      <c r="T11" s="20"/>
      <c r="U11" s="24"/>
      <c r="V11" s="24">
        <v>2917</v>
      </c>
      <c r="W11" s="24">
        <v>377408</v>
      </c>
      <c r="X11" s="20">
        <v>742</v>
      </c>
      <c r="Y11" s="24">
        <v>376666</v>
      </c>
      <c r="Z11" s="25">
        <v>50763.611859838275</v>
      </c>
      <c r="AA11" s="26">
        <v>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-889978</v>
      </c>
      <c r="L13" s="31">
        <f t="shared" si="0"/>
        <v>1123444</v>
      </c>
      <c r="M13" s="31">
        <f t="shared" si="0"/>
        <v>296701</v>
      </c>
      <c r="N13" s="31">
        <f t="shared" si="0"/>
        <v>530167</v>
      </c>
      <c r="O13" s="31">
        <f t="shared" si="0"/>
        <v>835518</v>
      </c>
      <c r="P13" s="31">
        <f t="shared" si="0"/>
        <v>1052698</v>
      </c>
      <c r="Q13" s="31">
        <f t="shared" si="0"/>
        <v>1063464</v>
      </c>
      <c r="R13" s="31">
        <f t="shared" si="0"/>
        <v>2951680</v>
      </c>
      <c r="S13" s="31">
        <f t="shared" si="0"/>
        <v>1020640</v>
      </c>
      <c r="T13" s="31">
        <f t="shared" si="0"/>
        <v>1066468</v>
      </c>
      <c r="U13" s="31">
        <f t="shared" si="0"/>
        <v>1069266</v>
      </c>
      <c r="V13" s="31">
        <f t="shared" si="0"/>
        <v>3156374</v>
      </c>
      <c r="W13" s="31">
        <f t="shared" si="0"/>
        <v>9256490</v>
      </c>
      <c r="X13" s="31">
        <f t="shared" si="0"/>
        <v>23990229</v>
      </c>
      <c r="Y13" s="31">
        <f t="shared" si="0"/>
        <v>-14733739</v>
      </c>
      <c r="Z13" s="32">
        <f>+IF(X13&lt;&gt;0,+(Y13/X13)*100,0)</f>
        <v>-61.415582985889792</v>
      </c>
      <c r="AA13" s="33">
        <f>SUM(AA6:AA12)</f>
        <v>23990229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3599912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>
        <v>658869</v>
      </c>
      <c r="M17" s="20">
        <v>6392</v>
      </c>
      <c r="N17" s="24">
        <v>665261</v>
      </c>
      <c r="O17" s="24"/>
      <c r="P17" s="24"/>
      <c r="Q17" s="20"/>
      <c r="R17" s="24"/>
      <c r="S17" s="24"/>
      <c r="T17" s="20"/>
      <c r="U17" s="24"/>
      <c r="V17" s="24"/>
      <c r="W17" s="24">
        <v>4488664</v>
      </c>
      <c r="X17" s="20">
        <v>1235191</v>
      </c>
      <c r="Y17" s="24">
        <v>3253473</v>
      </c>
      <c r="Z17" s="25">
        <v>263.39837320705868</v>
      </c>
      <c r="AA17" s="26">
        <v>1235191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3599912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658869</v>
      </c>
      <c r="M25" s="36">
        <f t="shared" si="1"/>
        <v>6392</v>
      </c>
      <c r="N25" s="36">
        <f t="shared" si="1"/>
        <v>665261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4488664</v>
      </c>
      <c r="X25" s="36">
        <f t="shared" si="1"/>
        <v>1235191</v>
      </c>
      <c r="Y25" s="36">
        <f t="shared" si="1"/>
        <v>3253473</v>
      </c>
      <c r="Z25" s="37">
        <f>+IF(X25&lt;&gt;0,+(Y25/X25)*100,0)</f>
        <v>263.39837320705868</v>
      </c>
      <c r="AA25" s="38">
        <f>SUM(AA15:AA24)</f>
        <v>1235191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39798992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-889978</v>
      </c>
      <c r="L26" s="31">
        <f t="shared" si="2"/>
        <v>1782313</v>
      </c>
      <c r="M26" s="31">
        <f t="shared" si="2"/>
        <v>303093</v>
      </c>
      <c r="N26" s="31">
        <f t="shared" si="2"/>
        <v>1195428</v>
      </c>
      <c r="O26" s="31">
        <f t="shared" si="2"/>
        <v>835518</v>
      </c>
      <c r="P26" s="31">
        <f t="shared" si="2"/>
        <v>1052698</v>
      </c>
      <c r="Q26" s="31">
        <f t="shared" si="2"/>
        <v>1063464</v>
      </c>
      <c r="R26" s="31">
        <f t="shared" si="2"/>
        <v>2951680</v>
      </c>
      <c r="S26" s="31">
        <f t="shared" si="2"/>
        <v>1020640</v>
      </c>
      <c r="T26" s="31">
        <f t="shared" si="2"/>
        <v>1066468</v>
      </c>
      <c r="U26" s="31">
        <f t="shared" si="2"/>
        <v>1069266</v>
      </c>
      <c r="V26" s="31">
        <f t="shared" si="2"/>
        <v>3156374</v>
      </c>
      <c r="W26" s="31">
        <f t="shared" si="2"/>
        <v>13745154</v>
      </c>
      <c r="X26" s="31">
        <f t="shared" si="2"/>
        <v>25225420</v>
      </c>
      <c r="Y26" s="31">
        <f t="shared" si="2"/>
        <v>-11480266</v>
      </c>
      <c r="Z26" s="32">
        <f>+IF(X26&lt;&gt;0,+(Y26/X26)*100,0)</f>
        <v>-45.510703092356835</v>
      </c>
      <c r="AA26" s="33">
        <f>+AA13+AA25</f>
        <v>25225420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>
        <v>-1364209</v>
      </c>
      <c r="L32" s="20">
        <v>1259280</v>
      </c>
      <c r="M32" s="20">
        <v>41045</v>
      </c>
      <c r="N32" s="20">
        <v>-63884</v>
      </c>
      <c r="O32" s="20">
        <v>578903</v>
      </c>
      <c r="P32" s="20">
        <v>115754</v>
      </c>
      <c r="Q32" s="20">
        <v>918694</v>
      </c>
      <c r="R32" s="20">
        <v>1613351</v>
      </c>
      <c r="S32" s="20">
        <v>462653</v>
      </c>
      <c r="T32" s="20">
        <v>556811</v>
      </c>
      <c r="U32" s="20">
        <v>557251</v>
      </c>
      <c r="V32" s="20">
        <v>1576715</v>
      </c>
      <c r="W32" s="20">
        <v>6180725</v>
      </c>
      <c r="X32" s="20">
        <v>18856118</v>
      </c>
      <c r="Y32" s="20">
        <v>-12675393</v>
      </c>
      <c r="Z32" s="21">
        <v>-67.221646576458639</v>
      </c>
      <c r="AA32" s="22">
        <v>18856118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-1364209</v>
      </c>
      <c r="L37" s="31">
        <f t="shared" si="3"/>
        <v>1259280</v>
      </c>
      <c r="M37" s="31">
        <f t="shared" si="3"/>
        <v>41045</v>
      </c>
      <c r="N37" s="31">
        <f t="shared" si="3"/>
        <v>-63884</v>
      </c>
      <c r="O37" s="31">
        <f t="shared" si="3"/>
        <v>578903</v>
      </c>
      <c r="P37" s="31">
        <f t="shared" si="3"/>
        <v>115754</v>
      </c>
      <c r="Q37" s="31">
        <f t="shared" si="3"/>
        <v>918694</v>
      </c>
      <c r="R37" s="31">
        <f t="shared" si="3"/>
        <v>1613351</v>
      </c>
      <c r="S37" s="31">
        <f t="shared" si="3"/>
        <v>462653</v>
      </c>
      <c r="T37" s="31">
        <f t="shared" si="3"/>
        <v>556811</v>
      </c>
      <c r="U37" s="31">
        <f t="shared" si="3"/>
        <v>557251</v>
      </c>
      <c r="V37" s="31">
        <f t="shared" si="3"/>
        <v>1576715</v>
      </c>
      <c r="W37" s="31">
        <f t="shared" si="3"/>
        <v>6180725</v>
      </c>
      <c r="X37" s="31">
        <f t="shared" si="3"/>
        <v>18856118</v>
      </c>
      <c r="Y37" s="31">
        <f t="shared" si="3"/>
        <v>-12675393</v>
      </c>
      <c r="Z37" s="32">
        <f>+IF(X37&lt;&gt;0,+(Y37/X37)*100,0)</f>
        <v>-67.221646576458639</v>
      </c>
      <c r="AA37" s="33">
        <f>SUM(AA29:AA36)</f>
        <v>18856118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-1364209</v>
      </c>
      <c r="L44" s="31">
        <f t="shared" si="5"/>
        <v>1259280</v>
      </c>
      <c r="M44" s="31">
        <f t="shared" si="5"/>
        <v>41045</v>
      </c>
      <c r="N44" s="31">
        <f t="shared" si="5"/>
        <v>-63884</v>
      </c>
      <c r="O44" s="31">
        <f t="shared" si="5"/>
        <v>578903</v>
      </c>
      <c r="P44" s="31">
        <f t="shared" si="5"/>
        <v>115754</v>
      </c>
      <c r="Q44" s="31">
        <f t="shared" si="5"/>
        <v>918694</v>
      </c>
      <c r="R44" s="31">
        <f t="shared" si="5"/>
        <v>1613351</v>
      </c>
      <c r="S44" s="31">
        <f t="shared" si="5"/>
        <v>462653</v>
      </c>
      <c r="T44" s="31">
        <f t="shared" si="5"/>
        <v>556811</v>
      </c>
      <c r="U44" s="31">
        <f t="shared" si="5"/>
        <v>557251</v>
      </c>
      <c r="V44" s="31">
        <f t="shared" si="5"/>
        <v>1576715</v>
      </c>
      <c r="W44" s="31">
        <f t="shared" si="5"/>
        <v>6180725</v>
      </c>
      <c r="X44" s="31">
        <f t="shared" si="5"/>
        <v>18856118</v>
      </c>
      <c r="Y44" s="31">
        <f t="shared" si="5"/>
        <v>-12675393</v>
      </c>
      <c r="Z44" s="32">
        <f>+IF(X44&lt;&gt;0,+(Y44/X44)*100,0)</f>
        <v>-67.221646576458639</v>
      </c>
      <c r="AA44" s="33">
        <f>+AA37+AA43</f>
        <v>18856118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-11951643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474231</v>
      </c>
      <c r="L45" s="44">
        <f t="shared" si="6"/>
        <v>523033</v>
      </c>
      <c r="M45" s="44">
        <f t="shared" si="6"/>
        <v>262048</v>
      </c>
      <c r="N45" s="44">
        <f t="shared" si="6"/>
        <v>1259312</v>
      </c>
      <c r="O45" s="44">
        <f t="shared" si="6"/>
        <v>256615</v>
      </c>
      <c r="P45" s="44">
        <f t="shared" si="6"/>
        <v>936944</v>
      </c>
      <c r="Q45" s="44">
        <f t="shared" si="6"/>
        <v>144770</v>
      </c>
      <c r="R45" s="44">
        <f t="shared" si="6"/>
        <v>1338329</v>
      </c>
      <c r="S45" s="44">
        <f t="shared" si="6"/>
        <v>557987</v>
      </c>
      <c r="T45" s="44">
        <f t="shared" si="6"/>
        <v>509657</v>
      </c>
      <c r="U45" s="44">
        <f t="shared" si="6"/>
        <v>512015</v>
      </c>
      <c r="V45" s="44">
        <f t="shared" si="6"/>
        <v>1579659</v>
      </c>
      <c r="W45" s="44">
        <f t="shared" si="6"/>
        <v>7564429</v>
      </c>
      <c r="X45" s="44">
        <f t="shared" si="6"/>
        <v>6369302</v>
      </c>
      <c r="Y45" s="44">
        <f t="shared" si="6"/>
        <v>1195127</v>
      </c>
      <c r="Z45" s="45">
        <f>+IF(X45&lt;&gt;0,+(Y45/X45)*100,0)</f>
        <v>18.763861408989555</v>
      </c>
      <c r="AA45" s="46">
        <f>+AA26-AA44</f>
        <v>6369302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-14611136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>
        <v>436567</v>
      </c>
      <c r="L47" s="20">
        <v>422068</v>
      </c>
      <c r="M47" s="20">
        <v>479152</v>
      </c>
      <c r="N47" s="20">
        <v>1337787</v>
      </c>
      <c r="O47" s="20">
        <v>206252</v>
      </c>
      <c r="P47" s="20">
        <v>212752</v>
      </c>
      <c r="Q47" s="20">
        <v>125503</v>
      </c>
      <c r="R47" s="20">
        <v>544507</v>
      </c>
      <c r="S47" s="20"/>
      <c r="T47" s="20"/>
      <c r="U47" s="20">
        <v>488671</v>
      </c>
      <c r="V47" s="20">
        <v>488671</v>
      </c>
      <c r="W47" s="20">
        <v>2395938</v>
      </c>
      <c r="X47" s="20"/>
      <c r="Y47" s="20">
        <v>2395938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-14611136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436567</v>
      </c>
      <c r="L50" s="52">
        <f t="shared" si="7"/>
        <v>422068</v>
      </c>
      <c r="M50" s="52">
        <f t="shared" si="7"/>
        <v>479152</v>
      </c>
      <c r="N50" s="52">
        <f t="shared" si="7"/>
        <v>1337787</v>
      </c>
      <c r="O50" s="52">
        <f t="shared" si="7"/>
        <v>206252</v>
      </c>
      <c r="P50" s="52">
        <f t="shared" si="7"/>
        <v>212752</v>
      </c>
      <c r="Q50" s="52">
        <f t="shared" si="7"/>
        <v>125503</v>
      </c>
      <c r="R50" s="52">
        <f t="shared" si="7"/>
        <v>544507</v>
      </c>
      <c r="S50" s="52">
        <f t="shared" si="7"/>
        <v>0</v>
      </c>
      <c r="T50" s="52">
        <f t="shared" si="7"/>
        <v>0</v>
      </c>
      <c r="U50" s="52">
        <f t="shared" si="7"/>
        <v>488671</v>
      </c>
      <c r="V50" s="52">
        <f t="shared" si="7"/>
        <v>488671</v>
      </c>
      <c r="W50" s="52">
        <f t="shared" si="7"/>
        <v>2395938</v>
      </c>
      <c r="X50" s="52">
        <f t="shared" si="7"/>
        <v>0</v>
      </c>
      <c r="Y50" s="52">
        <f t="shared" si="7"/>
        <v>2395938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2061644</v>
      </c>
      <c r="G7" s="20">
        <v>4443439</v>
      </c>
      <c r="H7" s="20">
        <v>-111063</v>
      </c>
      <c r="I7" s="20">
        <v>142429</v>
      </c>
      <c r="J7" s="20">
        <v>4474805</v>
      </c>
      <c r="K7" s="20">
        <v>81477</v>
      </c>
      <c r="L7" s="20">
        <v>142525</v>
      </c>
      <c r="M7" s="20">
        <v>363653</v>
      </c>
      <c r="N7" s="20">
        <v>587655</v>
      </c>
      <c r="O7" s="20">
        <v>-239498</v>
      </c>
      <c r="P7" s="20">
        <v>176895</v>
      </c>
      <c r="Q7" s="20">
        <v>-201957</v>
      </c>
      <c r="R7" s="20">
        <v>-264560</v>
      </c>
      <c r="S7" s="20">
        <v>150589</v>
      </c>
      <c r="T7" s="20">
        <v>-462926</v>
      </c>
      <c r="U7" s="20">
        <v>810</v>
      </c>
      <c r="V7" s="20">
        <v>-311527</v>
      </c>
      <c r="W7" s="20">
        <v>4486373</v>
      </c>
      <c r="X7" s="20">
        <v>2061644</v>
      </c>
      <c r="Y7" s="20">
        <v>2424729</v>
      </c>
      <c r="Z7" s="21">
        <v>117.61143048945404</v>
      </c>
      <c r="AA7" s="22">
        <v>2061644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2061644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81477</v>
      </c>
      <c r="L13" s="31">
        <f t="shared" si="0"/>
        <v>142525</v>
      </c>
      <c r="M13" s="31">
        <f t="shared" si="0"/>
        <v>363653</v>
      </c>
      <c r="N13" s="31">
        <f t="shared" si="0"/>
        <v>587655</v>
      </c>
      <c r="O13" s="31">
        <f t="shared" si="0"/>
        <v>-239498</v>
      </c>
      <c r="P13" s="31">
        <f t="shared" si="0"/>
        <v>176895</v>
      </c>
      <c r="Q13" s="31">
        <f t="shared" si="0"/>
        <v>-201957</v>
      </c>
      <c r="R13" s="31">
        <f t="shared" si="0"/>
        <v>-264560</v>
      </c>
      <c r="S13" s="31">
        <f t="shared" si="0"/>
        <v>150589</v>
      </c>
      <c r="T13" s="31">
        <f t="shared" si="0"/>
        <v>-462926</v>
      </c>
      <c r="U13" s="31">
        <f t="shared" si="0"/>
        <v>810</v>
      </c>
      <c r="V13" s="31">
        <f t="shared" si="0"/>
        <v>-311527</v>
      </c>
      <c r="W13" s="31">
        <f t="shared" si="0"/>
        <v>4486373</v>
      </c>
      <c r="X13" s="31">
        <f t="shared" si="0"/>
        <v>2061644</v>
      </c>
      <c r="Y13" s="31">
        <f t="shared" si="0"/>
        <v>2424729</v>
      </c>
      <c r="Z13" s="32">
        <f>+IF(X13&lt;&gt;0,+(Y13/X13)*100,0)</f>
        <v>117.61143048945404</v>
      </c>
      <c r="AA13" s="33">
        <f>SUM(AA6:AA12)</f>
        <v>2061644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43404089</v>
      </c>
      <c r="D17" s="18"/>
      <c r="E17" s="19">
        <v>9813941</v>
      </c>
      <c r="F17" s="20">
        <v>7558977</v>
      </c>
      <c r="G17" s="24">
        <v>-4660606</v>
      </c>
      <c r="H17" s="24">
        <v>48637412</v>
      </c>
      <c r="I17" s="24"/>
      <c r="J17" s="20">
        <v>43976806</v>
      </c>
      <c r="K17" s="24"/>
      <c r="L17" s="24">
        <v>-716944</v>
      </c>
      <c r="M17" s="20">
        <v>-1844302</v>
      </c>
      <c r="N17" s="24">
        <v>-2561246</v>
      </c>
      <c r="O17" s="24">
        <v>2330587</v>
      </c>
      <c r="P17" s="24">
        <v>-340535</v>
      </c>
      <c r="Q17" s="20">
        <v>1040726</v>
      </c>
      <c r="R17" s="24">
        <v>3030778</v>
      </c>
      <c r="S17" s="24">
        <v>-346338</v>
      </c>
      <c r="T17" s="20">
        <v>-284848</v>
      </c>
      <c r="U17" s="24">
        <v>397430</v>
      </c>
      <c r="V17" s="24">
        <v>-233756</v>
      </c>
      <c r="W17" s="24">
        <v>44212582</v>
      </c>
      <c r="X17" s="20">
        <v>7558977</v>
      </c>
      <c r="Y17" s="24">
        <v>36653605</v>
      </c>
      <c r="Z17" s="25">
        <v>484.90166063476579</v>
      </c>
      <c r="AA17" s="26">
        <v>7558977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43404089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7558977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-716944</v>
      </c>
      <c r="M25" s="36">
        <f t="shared" si="1"/>
        <v>-1844302</v>
      </c>
      <c r="N25" s="36">
        <f t="shared" si="1"/>
        <v>-2561246</v>
      </c>
      <c r="O25" s="36">
        <f t="shared" si="1"/>
        <v>2330587</v>
      </c>
      <c r="P25" s="36">
        <f t="shared" si="1"/>
        <v>-340535</v>
      </c>
      <c r="Q25" s="36">
        <f t="shared" si="1"/>
        <v>1040726</v>
      </c>
      <c r="R25" s="36">
        <f t="shared" si="1"/>
        <v>3030778</v>
      </c>
      <c r="S25" s="36">
        <f t="shared" si="1"/>
        <v>-346338</v>
      </c>
      <c r="T25" s="36">
        <f t="shared" si="1"/>
        <v>-284848</v>
      </c>
      <c r="U25" s="36">
        <f t="shared" si="1"/>
        <v>397430</v>
      </c>
      <c r="V25" s="36">
        <f t="shared" si="1"/>
        <v>-233756</v>
      </c>
      <c r="W25" s="36">
        <f t="shared" si="1"/>
        <v>44212582</v>
      </c>
      <c r="X25" s="36">
        <f t="shared" si="1"/>
        <v>7558977</v>
      </c>
      <c r="Y25" s="36">
        <f t="shared" si="1"/>
        <v>36653605</v>
      </c>
      <c r="Z25" s="37">
        <f>+IF(X25&lt;&gt;0,+(Y25/X25)*100,0)</f>
        <v>484.90166063476579</v>
      </c>
      <c r="AA25" s="38">
        <f>SUM(AA15:AA24)</f>
        <v>7558977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46807415</v>
      </c>
      <c r="D26" s="29">
        <f>+D13+D25</f>
        <v>0</v>
      </c>
      <c r="E26" s="30">
        <f t="shared" si="2"/>
        <v>13375585</v>
      </c>
      <c r="F26" s="31">
        <f t="shared" si="2"/>
        <v>9620621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81477</v>
      </c>
      <c r="L26" s="31">
        <f t="shared" si="2"/>
        <v>-574419</v>
      </c>
      <c r="M26" s="31">
        <f t="shared" si="2"/>
        <v>-1480649</v>
      </c>
      <c r="N26" s="31">
        <f t="shared" si="2"/>
        <v>-1973591</v>
      </c>
      <c r="O26" s="31">
        <f t="shared" si="2"/>
        <v>2091089</v>
      </c>
      <c r="P26" s="31">
        <f t="shared" si="2"/>
        <v>-163640</v>
      </c>
      <c r="Q26" s="31">
        <f t="shared" si="2"/>
        <v>838769</v>
      </c>
      <c r="R26" s="31">
        <f t="shared" si="2"/>
        <v>2766218</v>
      </c>
      <c r="S26" s="31">
        <f t="shared" si="2"/>
        <v>-195749</v>
      </c>
      <c r="T26" s="31">
        <f t="shared" si="2"/>
        <v>-747774</v>
      </c>
      <c r="U26" s="31">
        <f t="shared" si="2"/>
        <v>398240</v>
      </c>
      <c r="V26" s="31">
        <f t="shared" si="2"/>
        <v>-545283</v>
      </c>
      <c r="W26" s="31">
        <f t="shared" si="2"/>
        <v>48698955</v>
      </c>
      <c r="X26" s="31">
        <f t="shared" si="2"/>
        <v>9620621</v>
      </c>
      <c r="Y26" s="31">
        <f t="shared" si="2"/>
        <v>39078334</v>
      </c>
      <c r="Z26" s="32">
        <f>+IF(X26&lt;&gt;0,+(Y26/X26)*100,0)</f>
        <v>406.19346713689276</v>
      </c>
      <c r="AA26" s="33">
        <f>+AA13+AA25</f>
        <v>9620621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71645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71645</v>
      </c>
      <c r="Y32" s="20"/>
      <c r="Z32" s="21"/>
      <c r="AA32" s="22">
        <v>71645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>
        <v>333543</v>
      </c>
      <c r="L35" s="20">
        <v>13811</v>
      </c>
      <c r="M35" s="20">
        <v>42798</v>
      </c>
      <c r="N35" s="20">
        <v>390152</v>
      </c>
      <c r="O35" s="20">
        <v>-34918</v>
      </c>
      <c r="P35" s="20">
        <v>19057</v>
      </c>
      <c r="Q35" s="20">
        <v>-29357</v>
      </c>
      <c r="R35" s="20">
        <v>-45218</v>
      </c>
      <c r="S35" s="20">
        <v>13679</v>
      </c>
      <c r="T35" s="20">
        <v>-57057</v>
      </c>
      <c r="U35" s="20">
        <v>-3511</v>
      </c>
      <c r="V35" s="20">
        <v>-46889</v>
      </c>
      <c r="W35" s="20">
        <v>2247621</v>
      </c>
      <c r="X35" s="20">
        <v>1719327</v>
      </c>
      <c r="Y35" s="20">
        <v>528294</v>
      </c>
      <c r="Z35" s="21">
        <v>30.726790191743632</v>
      </c>
      <c r="AA35" s="22">
        <v>1719327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1790972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333543</v>
      </c>
      <c r="L37" s="31">
        <f t="shared" si="3"/>
        <v>13811</v>
      </c>
      <c r="M37" s="31">
        <f t="shared" si="3"/>
        <v>42798</v>
      </c>
      <c r="N37" s="31">
        <f t="shared" si="3"/>
        <v>390152</v>
      </c>
      <c r="O37" s="31">
        <f t="shared" si="3"/>
        <v>-34918</v>
      </c>
      <c r="P37" s="31">
        <f t="shared" si="3"/>
        <v>19057</v>
      </c>
      <c r="Q37" s="31">
        <f t="shared" si="3"/>
        <v>-29357</v>
      </c>
      <c r="R37" s="31">
        <f t="shared" si="3"/>
        <v>-45218</v>
      </c>
      <c r="S37" s="31">
        <f t="shared" si="3"/>
        <v>13679</v>
      </c>
      <c r="T37" s="31">
        <f t="shared" si="3"/>
        <v>-57057</v>
      </c>
      <c r="U37" s="31">
        <f t="shared" si="3"/>
        <v>-3511</v>
      </c>
      <c r="V37" s="31">
        <f t="shared" si="3"/>
        <v>-46889</v>
      </c>
      <c r="W37" s="31">
        <f t="shared" si="3"/>
        <v>2319266</v>
      </c>
      <c r="X37" s="31">
        <f t="shared" si="3"/>
        <v>1790972</v>
      </c>
      <c r="Y37" s="31">
        <f t="shared" si="3"/>
        <v>528294</v>
      </c>
      <c r="Z37" s="32">
        <f>+IF(X37&lt;&gt;0,+(Y37/X37)*100,0)</f>
        <v>29.497613586365389</v>
      </c>
      <c r="AA37" s="33">
        <f>SUM(AA29:AA36)</f>
        <v>1790972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87945266</v>
      </c>
      <c r="D40" s="18"/>
      <c r="E40" s="19">
        <v>70800517</v>
      </c>
      <c r="F40" s="20">
        <v>87945266</v>
      </c>
      <c r="G40" s="20">
        <v>65556034</v>
      </c>
      <c r="H40" s="20">
        <v>22961950</v>
      </c>
      <c r="I40" s="20"/>
      <c r="J40" s="20">
        <v>88517984</v>
      </c>
      <c r="K40" s="20"/>
      <c r="L40" s="20">
        <v>-572718</v>
      </c>
      <c r="M40" s="20"/>
      <c r="N40" s="20">
        <v>-572718</v>
      </c>
      <c r="O40" s="20"/>
      <c r="P40" s="20"/>
      <c r="Q40" s="20"/>
      <c r="R40" s="20"/>
      <c r="S40" s="20"/>
      <c r="T40" s="20"/>
      <c r="U40" s="20"/>
      <c r="V40" s="20"/>
      <c r="W40" s="20">
        <v>87945266</v>
      </c>
      <c r="X40" s="20">
        <v>87945266</v>
      </c>
      <c r="Y40" s="20"/>
      <c r="Z40" s="21"/>
      <c r="AA40" s="22">
        <v>87945266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87945266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87945266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-572718</v>
      </c>
      <c r="M43" s="36">
        <f t="shared" si="4"/>
        <v>0</v>
      </c>
      <c r="N43" s="36">
        <f t="shared" si="4"/>
        <v>-572718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87945266</v>
      </c>
      <c r="X43" s="36">
        <f t="shared" si="4"/>
        <v>87945266</v>
      </c>
      <c r="Y43" s="36">
        <f t="shared" si="4"/>
        <v>0</v>
      </c>
      <c r="Z43" s="37">
        <f>+IF(X43&lt;&gt;0,+(Y43/X43)*100,0)</f>
        <v>0</v>
      </c>
      <c r="AA43" s="38">
        <f>SUM(AA39:AA42)</f>
        <v>87945266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89505758</v>
      </c>
      <c r="D44" s="29">
        <f>+D37+D43</f>
        <v>0</v>
      </c>
      <c r="E44" s="30">
        <f t="shared" si="5"/>
        <v>72662364</v>
      </c>
      <c r="F44" s="31">
        <f t="shared" si="5"/>
        <v>89736238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333543</v>
      </c>
      <c r="L44" s="31">
        <f t="shared" si="5"/>
        <v>-558907</v>
      </c>
      <c r="M44" s="31">
        <f t="shared" si="5"/>
        <v>42798</v>
      </c>
      <c r="N44" s="31">
        <f t="shared" si="5"/>
        <v>-182566</v>
      </c>
      <c r="O44" s="31">
        <f t="shared" si="5"/>
        <v>-34918</v>
      </c>
      <c r="P44" s="31">
        <f t="shared" si="5"/>
        <v>19057</v>
      </c>
      <c r="Q44" s="31">
        <f t="shared" si="5"/>
        <v>-29357</v>
      </c>
      <c r="R44" s="31">
        <f t="shared" si="5"/>
        <v>-45218</v>
      </c>
      <c r="S44" s="31">
        <f t="shared" si="5"/>
        <v>13679</v>
      </c>
      <c r="T44" s="31">
        <f t="shared" si="5"/>
        <v>-57057</v>
      </c>
      <c r="U44" s="31">
        <f t="shared" si="5"/>
        <v>-3511</v>
      </c>
      <c r="V44" s="31">
        <f t="shared" si="5"/>
        <v>-46889</v>
      </c>
      <c r="W44" s="31">
        <f t="shared" si="5"/>
        <v>90264532</v>
      </c>
      <c r="X44" s="31">
        <f t="shared" si="5"/>
        <v>89736238</v>
      </c>
      <c r="Y44" s="31">
        <f t="shared" si="5"/>
        <v>528294</v>
      </c>
      <c r="Z44" s="32">
        <f>+IF(X44&lt;&gt;0,+(Y44/X44)*100,0)</f>
        <v>0.58871868464109223</v>
      </c>
      <c r="AA44" s="33">
        <f>+AA37+AA43</f>
        <v>89736238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-80115617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-252066</v>
      </c>
      <c r="L45" s="44">
        <f t="shared" si="6"/>
        <v>-15512</v>
      </c>
      <c r="M45" s="44">
        <f t="shared" si="6"/>
        <v>-1523447</v>
      </c>
      <c r="N45" s="44">
        <f t="shared" si="6"/>
        <v>-1791025</v>
      </c>
      <c r="O45" s="44">
        <f t="shared" si="6"/>
        <v>2126007</v>
      </c>
      <c r="P45" s="44">
        <f t="shared" si="6"/>
        <v>-182697</v>
      </c>
      <c r="Q45" s="44">
        <f t="shared" si="6"/>
        <v>868126</v>
      </c>
      <c r="R45" s="44">
        <f t="shared" si="6"/>
        <v>2811436</v>
      </c>
      <c r="S45" s="44">
        <f t="shared" si="6"/>
        <v>-209428</v>
      </c>
      <c r="T45" s="44">
        <f t="shared" si="6"/>
        <v>-690717</v>
      </c>
      <c r="U45" s="44">
        <f t="shared" si="6"/>
        <v>401751</v>
      </c>
      <c r="V45" s="44">
        <f t="shared" si="6"/>
        <v>-498394</v>
      </c>
      <c r="W45" s="44">
        <f t="shared" si="6"/>
        <v>-41565577</v>
      </c>
      <c r="X45" s="44">
        <f t="shared" si="6"/>
        <v>-80115617</v>
      </c>
      <c r="Y45" s="44">
        <f t="shared" si="6"/>
        <v>38550040</v>
      </c>
      <c r="Z45" s="45">
        <f>+IF(X45&lt;&gt;0,+(Y45/X45)*100,0)</f>
        <v>-48.11800925155454</v>
      </c>
      <c r="AA45" s="46">
        <f>+AA26-AA44</f>
        <v>-80115617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2327298</v>
      </c>
      <c r="G47" s="20">
        <v>-8887143</v>
      </c>
      <c r="H47" s="20">
        <v>26271312</v>
      </c>
      <c r="I47" s="20">
        <v>2555083</v>
      </c>
      <c r="J47" s="20">
        <v>19939252</v>
      </c>
      <c r="K47" s="20">
        <v>-830119</v>
      </c>
      <c r="L47" s="20">
        <v>382883</v>
      </c>
      <c r="M47" s="20">
        <v>11458639</v>
      </c>
      <c r="N47" s="20">
        <v>11011403</v>
      </c>
      <c r="O47" s="20">
        <v>46879</v>
      </c>
      <c r="P47" s="20">
        <v>837294</v>
      </c>
      <c r="Q47" s="20">
        <v>712466</v>
      </c>
      <c r="R47" s="20">
        <v>1596639</v>
      </c>
      <c r="S47" s="20">
        <v>739350</v>
      </c>
      <c r="T47" s="20">
        <v>155982</v>
      </c>
      <c r="U47" s="20">
        <v>793686</v>
      </c>
      <c r="V47" s="20">
        <v>1689018</v>
      </c>
      <c r="W47" s="20">
        <v>34236312</v>
      </c>
      <c r="X47" s="20">
        <v>2327298</v>
      </c>
      <c r="Y47" s="20">
        <v>31909014</v>
      </c>
      <c r="Z47" s="47">
        <v>1371.075556288881</v>
      </c>
      <c r="AA47" s="22">
        <v>2327298</v>
      </c>
    </row>
    <row r="48" spans="1:27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2327298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-830119</v>
      </c>
      <c r="L50" s="52">
        <f t="shared" si="7"/>
        <v>382883</v>
      </c>
      <c r="M50" s="52">
        <f t="shared" si="7"/>
        <v>11458639</v>
      </c>
      <c r="N50" s="52">
        <f t="shared" si="7"/>
        <v>11011403</v>
      </c>
      <c r="O50" s="52">
        <f t="shared" si="7"/>
        <v>46879</v>
      </c>
      <c r="P50" s="52">
        <f t="shared" si="7"/>
        <v>837294</v>
      </c>
      <c r="Q50" s="52">
        <f t="shared" si="7"/>
        <v>712466</v>
      </c>
      <c r="R50" s="52">
        <f t="shared" si="7"/>
        <v>1596639</v>
      </c>
      <c r="S50" s="52">
        <f t="shared" si="7"/>
        <v>739350</v>
      </c>
      <c r="T50" s="52">
        <f t="shared" si="7"/>
        <v>155982</v>
      </c>
      <c r="U50" s="52">
        <f t="shared" si="7"/>
        <v>793686</v>
      </c>
      <c r="V50" s="52">
        <f t="shared" si="7"/>
        <v>1689018</v>
      </c>
      <c r="W50" s="52">
        <f t="shared" si="7"/>
        <v>34364312</v>
      </c>
      <c r="X50" s="52">
        <f t="shared" si="7"/>
        <v>2327298</v>
      </c>
      <c r="Y50" s="52">
        <f t="shared" si="7"/>
        <v>32037014</v>
      </c>
      <c r="Z50" s="53">
        <f>+IF(X50&lt;&gt;0,+(Y50/X50)*100,0)</f>
        <v>1376.5754965629669</v>
      </c>
      <c r="AA50" s="54">
        <f>SUM(AA47:AA49)</f>
        <v>2327298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>
        <v>-3687569</v>
      </c>
      <c r="L6" s="20">
        <v>-3694597</v>
      </c>
      <c r="M6" s="20">
        <v>-3079419</v>
      </c>
      <c r="N6" s="20">
        <v>-10461585</v>
      </c>
      <c r="O6" s="20">
        <v>-6740973</v>
      </c>
      <c r="P6" s="20">
        <v>-7432686</v>
      </c>
      <c r="Q6" s="20">
        <v>-5146345</v>
      </c>
      <c r="R6" s="20">
        <v>-19320004</v>
      </c>
      <c r="S6" s="20">
        <v>-3217910</v>
      </c>
      <c r="T6" s="20">
        <v>-5635754</v>
      </c>
      <c r="U6" s="20">
        <v>-3964666</v>
      </c>
      <c r="V6" s="20">
        <v>-12818330</v>
      </c>
      <c r="W6" s="20">
        <v>-54787455</v>
      </c>
      <c r="X6" s="20"/>
      <c r="Y6" s="20">
        <v>-54787455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>
        <v>9317253</v>
      </c>
      <c r="L7" s="20">
        <v>369918</v>
      </c>
      <c r="M7" s="20">
        <v>9239614</v>
      </c>
      <c r="N7" s="20">
        <v>18926785</v>
      </c>
      <c r="O7" s="20">
        <v>9836992</v>
      </c>
      <c r="P7" s="20">
        <v>9685461</v>
      </c>
      <c r="Q7" s="20">
        <v>9541187</v>
      </c>
      <c r="R7" s="20">
        <v>29063640</v>
      </c>
      <c r="S7" s="20">
        <v>9531049</v>
      </c>
      <c r="T7" s="20">
        <v>9261869</v>
      </c>
      <c r="U7" s="20">
        <v>9385412</v>
      </c>
      <c r="V7" s="20">
        <v>28178330</v>
      </c>
      <c r="W7" s="20">
        <v>102427635</v>
      </c>
      <c r="X7" s="20"/>
      <c r="Y7" s="20">
        <v>102427635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>
        <v>-350721</v>
      </c>
      <c r="L10" s="20">
        <v>-2923864</v>
      </c>
      <c r="M10" s="20">
        <v>-611131</v>
      </c>
      <c r="N10" s="20">
        <v>-3885716</v>
      </c>
      <c r="O10" s="20">
        <v>-356033</v>
      </c>
      <c r="P10" s="20">
        <v>-2459160</v>
      </c>
      <c r="Q10" s="20">
        <v>-790377</v>
      </c>
      <c r="R10" s="20">
        <v>-3605570</v>
      </c>
      <c r="S10" s="20">
        <v>-400191</v>
      </c>
      <c r="T10" s="20">
        <v>-2602956</v>
      </c>
      <c r="U10" s="20">
        <v>-426957</v>
      </c>
      <c r="V10" s="20">
        <v>-3430104</v>
      </c>
      <c r="W10" s="20">
        <v>-14400707</v>
      </c>
      <c r="X10" s="20"/>
      <c r="Y10" s="20">
        <v>-14400707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5278963</v>
      </c>
      <c r="L13" s="31">
        <f t="shared" si="0"/>
        <v>-6248543</v>
      </c>
      <c r="M13" s="31">
        <f t="shared" si="0"/>
        <v>5549064</v>
      </c>
      <c r="N13" s="31">
        <f t="shared" si="0"/>
        <v>4579484</v>
      </c>
      <c r="O13" s="31">
        <f t="shared" si="0"/>
        <v>2739986</v>
      </c>
      <c r="P13" s="31">
        <f t="shared" si="0"/>
        <v>-206385</v>
      </c>
      <c r="Q13" s="31">
        <f t="shared" si="0"/>
        <v>3604465</v>
      </c>
      <c r="R13" s="31">
        <f t="shared" si="0"/>
        <v>6138066</v>
      </c>
      <c r="S13" s="31">
        <f t="shared" si="0"/>
        <v>5912948</v>
      </c>
      <c r="T13" s="31">
        <f t="shared" si="0"/>
        <v>1023159</v>
      </c>
      <c r="U13" s="31">
        <f t="shared" si="0"/>
        <v>4993789</v>
      </c>
      <c r="V13" s="31">
        <f t="shared" si="0"/>
        <v>11929896</v>
      </c>
      <c r="W13" s="31">
        <f t="shared" si="0"/>
        <v>33239473</v>
      </c>
      <c r="X13" s="31">
        <f t="shared" si="0"/>
        <v>0</v>
      </c>
      <c r="Y13" s="31">
        <f t="shared" si="0"/>
        <v>33239473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7186401</v>
      </c>
      <c r="G17" s="24">
        <v>-19610172</v>
      </c>
      <c r="H17" s="24">
        <v>135986</v>
      </c>
      <c r="I17" s="24">
        <v>54407</v>
      </c>
      <c r="J17" s="20">
        <v>-19419779</v>
      </c>
      <c r="K17" s="24">
        <v>731540</v>
      </c>
      <c r="L17" s="24"/>
      <c r="M17" s="20">
        <v>513632</v>
      </c>
      <c r="N17" s="24">
        <v>1245172</v>
      </c>
      <c r="O17" s="24">
        <v>2030822</v>
      </c>
      <c r="P17" s="24">
        <v>125137</v>
      </c>
      <c r="Q17" s="20">
        <v>-24930</v>
      </c>
      <c r="R17" s="24">
        <v>2131029</v>
      </c>
      <c r="S17" s="24">
        <v>237075</v>
      </c>
      <c r="T17" s="20"/>
      <c r="U17" s="24">
        <v>252724</v>
      </c>
      <c r="V17" s="24">
        <v>489799</v>
      </c>
      <c r="W17" s="24">
        <v>-15553779</v>
      </c>
      <c r="X17" s="20">
        <v>7186401</v>
      </c>
      <c r="Y17" s="24">
        <v>-22740180</v>
      </c>
      <c r="Z17" s="25">
        <v>-316.43349710098283</v>
      </c>
      <c r="AA17" s="26">
        <v>7186401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7186401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731540</v>
      </c>
      <c r="L25" s="36">
        <f t="shared" si="1"/>
        <v>0</v>
      </c>
      <c r="M25" s="36">
        <f t="shared" si="1"/>
        <v>513632</v>
      </c>
      <c r="N25" s="36">
        <f t="shared" si="1"/>
        <v>1245172</v>
      </c>
      <c r="O25" s="36">
        <f t="shared" si="1"/>
        <v>2030822</v>
      </c>
      <c r="P25" s="36">
        <f t="shared" si="1"/>
        <v>125137</v>
      </c>
      <c r="Q25" s="36">
        <f t="shared" si="1"/>
        <v>-24930</v>
      </c>
      <c r="R25" s="36">
        <f t="shared" si="1"/>
        <v>2131029</v>
      </c>
      <c r="S25" s="36">
        <f t="shared" si="1"/>
        <v>237075</v>
      </c>
      <c r="T25" s="36">
        <f t="shared" si="1"/>
        <v>0</v>
      </c>
      <c r="U25" s="36">
        <f t="shared" si="1"/>
        <v>252724</v>
      </c>
      <c r="V25" s="36">
        <f t="shared" si="1"/>
        <v>489799</v>
      </c>
      <c r="W25" s="36">
        <f t="shared" si="1"/>
        <v>-15553779</v>
      </c>
      <c r="X25" s="36">
        <f t="shared" si="1"/>
        <v>7186401</v>
      </c>
      <c r="Y25" s="36">
        <f t="shared" si="1"/>
        <v>-22740180</v>
      </c>
      <c r="Z25" s="37">
        <f>+IF(X25&lt;&gt;0,+(Y25/X25)*100,0)</f>
        <v>-316.43349710098283</v>
      </c>
      <c r="AA25" s="38">
        <f>SUM(AA15:AA24)</f>
        <v>7186401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7186401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6010503</v>
      </c>
      <c r="L26" s="31">
        <f t="shared" si="2"/>
        <v>-6248543</v>
      </c>
      <c r="M26" s="31">
        <f t="shared" si="2"/>
        <v>6062696</v>
      </c>
      <c r="N26" s="31">
        <f t="shared" si="2"/>
        <v>5824656</v>
      </c>
      <c r="O26" s="31">
        <f t="shared" si="2"/>
        <v>4770808</v>
      </c>
      <c r="P26" s="31">
        <f t="shared" si="2"/>
        <v>-81248</v>
      </c>
      <c r="Q26" s="31">
        <f t="shared" si="2"/>
        <v>3579535</v>
      </c>
      <c r="R26" s="31">
        <f t="shared" si="2"/>
        <v>8269095</v>
      </c>
      <c r="S26" s="31">
        <f t="shared" si="2"/>
        <v>6150023</v>
      </c>
      <c r="T26" s="31">
        <f t="shared" si="2"/>
        <v>1023159</v>
      </c>
      <c r="U26" s="31">
        <f t="shared" si="2"/>
        <v>5246513</v>
      </c>
      <c r="V26" s="31">
        <f t="shared" si="2"/>
        <v>12419695</v>
      </c>
      <c r="W26" s="31">
        <f t="shared" si="2"/>
        <v>17685694</v>
      </c>
      <c r="X26" s="31">
        <f t="shared" si="2"/>
        <v>7186401</v>
      </c>
      <c r="Y26" s="31">
        <f t="shared" si="2"/>
        <v>10499293</v>
      </c>
      <c r="Z26" s="32">
        <f>+IF(X26&lt;&gt;0,+(Y26/X26)*100,0)</f>
        <v>146.09945924253321</v>
      </c>
      <c r="AA26" s="33">
        <f>+AA13+AA25</f>
        <v>7186401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>
        <v>3104625</v>
      </c>
      <c r="L32" s="20">
        <v>2268339</v>
      </c>
      <c r="M32" s="20">
        <v>4100875</v>
      </c>
      <c r="N32" s="20">
        <v>9473839</v>
      </c>
      <c r="O32" s="20">
        <v>1790070</v>
      </c>
      <c r="P32" s="20">
        <v>176597</v>
      </c>
      <c r="Q32" s="20">
        <v>1886618</v>
      </c>
      <c r="R32" s="20">
        <v>3853285</v>
      </c>
      <c r="S32" s="20">
        <v>2198907</v>
      </c>
      <c r="T32" s="20">
        <v>2506956</v>
      </c>
      <c r="U32" s="20">
        <v>3013295</v>
      </c>
      <c r="V32" s="20">
        <v>7719158</v>
      </c>
      <c r="W32" s="20">
        <v>26868312</v>
      </c>
      <c r="X32" s="20"/>
      <c r="Y32" s="20">
        <v>26868312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3104625</v>
      </c>
      <c r="L37" s="31">
        <f t="shared" si="3"/>
        <v>2268339</v>
      </c>
      <c r="M37" s="31">
        <f t="shared" si="3"/>
        <v>4100875</v>
      </c>
      <c r="N37" s="31">
        <f t="shared" si="3"/>
        <v>9473839</v>
      </c>
      <c r="O37" s="31">
        <f t="shared" si="3"/>
        <v>1790070</v>
      </c>
      <c r="P37" s="31">
        <f t="shared" si="3"/>
        <v>176597</v>
      </c>
      <c r="Q37" s="31">
        <f t="shared" si="3"/>
        <v>1886618</v>
      </c>
      <c r="R37" s="31">
        <f t="shared" si="3"/>
        <v>3853285</v>
      </c>
      <c r="S37" s="31">
        <f t="shared" si="3"/>
        <v>2198907</v>
      </c>
      <c r="T37" s="31">
        <f t="shared" si="3"/>
        <v>2506956</v>
      </c>
      <c r="U37" s="31">
        <f t="shared" si="3"/>
        <v>3013295</v>
      </c>
      <c r="V37" s="31">
        <f t="shared" si="3"/>
        <v>7719158</v>
      </c>
      <c r="W37" s="31">
        <f t="shared" si="3"/>
        <v>26868312</v>
      </c>
      <c r="X37" s="31">
        <f t="shared" si="3"/>
        <v>0</v>
      </c>
      <c r="Y37" s="31">
        <f t="shared" si="3"/>
        <v>26868312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3104625</v>
      </c>
      <c r="L44" s="31">
        <f t="shared" si="5"/>
        <v>2268339</v>
      </c>
      <c r="M44" s="31">
        <f t="shared" si="5"/>
        <v>4100875</v>
      </c>
      <c r="N44" s="31">
        <f t="shared" si="5"/>
        <v>9473839</v>
      </c>
      <c r="O44" s="31">
        <f t="shared" si="5"/>
        <v>1790070</v>
      </c>
      <c r="P44" s="31">
        <f t="shared" si="5"/>
        <v>176597</v>
      </c>
      <c r="Q44" s="31">
        <f t="shared" si="5"/>
        <v>1886618</v>
      </c>
      <c r="R44" s="31">
        <f t="shared" si="5"/>
        <v>3853285</v>
      </c>
      <c r="S44" s="31">
        <f t="shared" si="5"/>
        <v>2198907</v>
      </c>
      <c r="T44" s="31">
        <f t="shared" si="5"/>
        <v>2506956</v>
      </c>
      <c r="U44" s="31">
        <f t="shared" si="5"/>
        <v>3013295</v>
      </c>
      <c r="V44" s="31">
        <f t="shared" si="5"/>
        <v>7719158</v>
      </c>
      <c r="W44" s="31">
        <f t="shared" si="5"/>
        <v>26868312</v>
      </c>
      <c r="X44" s="31">
        <f t="shared" si="5"/>
        <v>0</v>
      </c>
      <c r="Y44" s="31">
        <f t="shared" si="5"/>
        <v>26868312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7186401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2905878</v>
      </c>
      <c r="L45" s="44">
        <f t="shared" si="6"/>
        <v>-8516882</v>
      </c>
      <c r="M45" s="44">
        <f t="shared" si="6"/>
        <v>1961821</v>
      </c>
      <c r="N45" s="44">
        <f t="shared" si="6"/>
        <v>-3649183</v>
      </c>
      <c r="O45" s="44">
        <f t="shared" si="6"/>
        <v>2980738</v>
      </c>
      <c r="P45" s="44">
        <f t="shared" si="6"/>
        <v>-257845</v>
      </c>
      <c r="Q45" s="44">
        <f t="shared" si="6"/>
        <v>1692917</v>
      </c>
      <c r="R45" s="44">
        <f t="shared" si="6"/>
        <v>4415810</v>
      </c>
      <c r="S45" s="44">
        <f t="shared" si="6"/>
        <v>3951116</v>
      </c>
      <c r="T45" s="44">
        <f t="shared" si="6"/>
        <v>-1483797</v>
      </c>
      <c r="U45" s="44">
        <f t="shared" si="6"/>
        <v>2233218</v>
      </c>
      <c r="V45" s="44">
        <f t="shared" si="6"/>
        <v>4700537</v>
      </c>
      <c r="W45" s="44">
        <f t="shared" si="6"/>
        <v>-9182618</v>
      </c>
      <c r="X45" s="44">
        <f t="shared" si="6"/>
        <v>7186401</v>
      </c>
      <c r="Y45" s="44">
        <f t="shared" si="6"/>
        <v>-16369019</v>
      </c>
      <c r="Z45" s="45">
        <f>+IF(X45&lt;&gt;0,+(Y45/X45)*100,0)</f>
        <v>-227.77770124433636</v>
      </c>
      <c r="AA45" s="46">
        <f>+AA26-AA44</f>
        <v>7186401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>
        <v>-8289734</v>
      </c>
      <c r="P6" s="20">
        <v>-8096756</v>
      </c>
      <c r="Q6" s="20">
        <v>-8655634</v>
      </c>
      <c r="R6" s="20">
        <v>-25042124</v>
      </c>
      <c r="S6" s="20">
        <v>-4687551</v>
      </c>
      <c r="T6" s="20">
        <v>-5233987</v>
      </c>
      <c r="U6" s="20">
        <v>-17352693</v>
      </c>
      <c r="V6" s="20">
        <v>-27274231</v>
      </c>
      <c r="W6" s="20">
        <v>-176165025</v>
      </c>
      <c r="X6" s="20">
        <v>248739221</v>
      </c>
      <c r="Y6" s="20">
        <v>-424904246</v>
      </c>
      <c r="Z6" s="21">
        <v>-170.82317950975653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>
        <v>9717455</v>
      </c>
      <c r="P7" s="20">
        <v>10360459</v>
      </c>
      <c r="Q7" s="20">
        <v>10593132</v>
      </c>
      <c r="R7" s="20">
        <v>30671046</v>
      </c>
      <c r="S7" s="20">
        <v>10813059</v>
      </c>
      <c r="T7" s="20">
        <v>10008314</v>
      </c>
      <c r="U7" s="20">
        <v>8511209</v>
      </c>
      <c r="V7" s="20">
        <v>29332582</v>
      </c>
      <c r="W7" s="20">
        <v>238532159</v>
      </c>
      <c r="X7" s="20">
        <v>8862613</v>
      </c>
      <c r="Y7" s="20">
        <v>229669546</v>
      </c>
      <c r="Z7" s="21">
        <v>2591.442794579883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>
        <v>494550</v>
      </c>
      <c r="P8" s="20">
        <v>471767</v>
      </c>
      <c r="Q8" s="20">
        <v>451693</v>
      </c>
      <c r="R8" s="20">
        <v>1418010</v>
      </c>
      <c r="S8" s="20">
        <v>467779</v>
      </c>
      <c r="T8" s="20">
        <v>471074</v>
      </c>
      <c r="U8" s="20">
        <v>474062</v>
      </c>
      <c r="V8" s="20">
        <v>1412915</v>
      </c>
      <c r="W8" s="20">
        <v>5374679</v>
      </c>
      <c r="X8" s="20">
        <v>-12109054</v>
      </c>
      <c r="Y8" s="20">
        <v>17483733</v>
      </c>
      <c r="Z8" s="21">
        <v>-144.38562252674734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>
        <v>-12294</v>
      </c>
      <c r="P10" s="20">
        <v>-1449832</v>
      </c>
      <c r="Q10" s="20">
        <v>-1277484</v>
      </c>
      <c r="R10" s="20">
        <v>-2739610</v>
      </c>
      <c r="S10" s="20">
        <v>-1436614</v>
      </c>
      <c r="T10" s="20">
        <v>-404462</v>
      </c>
      <c r="U10" s="20">
        <v>-1488525</v>
      </c>
      <c r="V10" s="20">
        <v>-3329601</v>
      </c>
      <c r="W10" s="20">
        <v>-22411016</v>
      </c>
      <c r="X10" s="20">
        <v>-19122240</v>
      </c>
      <c r="Y10" s="20">
        <v>-3288776</v>
      </c>
      <c r="Z10" s="21">
        <v>17.198696387034154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>
        <v>1041428</v>
      </c>
      <c r="P11" s="24">
        <v>1154074</v>
      </c>
      <c r="Q11" s="20">
        <v>1057714</v>
      </c>
      <c r="R11" s="24">
        <v>3253216</v>
      </c>
      <c r="S11" s="24">
        <v>607983</v>
      </c>
      <c r="T11" s="20">
        <v>608132</v>
      </c>
      <c r="U11" s="24">
        <v>2202850</v>
      </c>
      <c r="V11" s="24">
        <v>3418965</v>
      </c>
      <c r="W11" s="24">
        <v>22899900</v>
      </c>
      <c r="X11" s="20"/>
      <c r="Y11" s="24">
        <v>22899900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2951405</v>
      </c>
      <c r="P13" s="31">
        <f t="shared" si="0"/>
        <v>2439712</v>
      </c>
      <c r="Q13" s="31">
        <f t="shared" si="0"/>
        <v>2169421</v>
      </c>
      <c r="R13" s="31">
        <f t="shared" si="0"/>
        <v>7560538</v>
      </c>
      <c r="S13" s="31">
        <f t="shared" si="0"/>
        <v>5764656</v>
      </c>
      <c r="T13" s="31">
        <f t="shared" si="0"/>
        <v>5449071</v>
      </c>
      <c r="U13" s="31">
        <f t="shared" si="0"/>
        <v>-7653097</v>
      </c>
      <c r="V13" s="31">
        <f t="shared" si="0"/>
        <v>3560630</v>
      </c>
      <c r="W13" s="31">
        <f t="shared" si="0"/>
        <v>68230697</v>
      </c>
      <c r="X13" s="31">
        <f t="shared" si="0"/>
        <v>226370540</v>
      </c>
      <c r="Y13" s="31">
        <f t="shared" si="0"/>
        <v>-158139843</v>
      </c>
      <c r="Z13" s="32">
        <f>+IF(X13&lt;&gt;0,+(Y13/X13)*100,0)</f>
        <v>-69.858844264805825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>
        <v>2378084</v>
      </c>
      <c r="P17" s="24">
        <v>823328</v>
      </c>
      <c r="Q17" s="20">
        <v>2590960</v>
      </c>
      <c r="R17" s="24">
        <v>5792372</v>
      </c>
      <c r="S17" s="24">
        <v>-4208672</v>
      </c>
      <c r="T17" s="20">
        <v>-670940</v>
      </c>
      <c r="U17" s="24">
        <v>3528537</v>
      </c>
      <c r="V17" s="24">
        <v>-1351075</v>
      </c>
      <c r="W17" s="24">
        <v>74125303</v>
      </c>
      <c r="X17" s="20">
        <v>17756276</v>
      </c>
      <c r="Y17" s="24">
        <v>56369027</v>
      </c>
      <c r="Z17" s="25">
        <v>317.459736489791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2378084</v>
      </c>
      <c r="P25" s="36">
        <f t="shared" si="1"/>
        <v>823328</v>
      </c>
      <c r="Q25" s="36">
        <f t="shared" si="1"/>
        <v>2590960</v>
      </c>
      <c r="R25" s="36">
        <f t="shared" si="1"/>
        <v>5792372</v>
      </c>
      <c r="S25" s="36">
        <f t="shared" si="1"/>
        <v>-4208672</v>
      </c>
      <c r="T25" s="36">
        <f t="shared" si="1"/>
        <v>-670940</v>
      </c>
      <c r="U25" s="36">
        <f t="shared" si="1"/>
        <v>3528537</v>
      </c>
      <c r="V25" s="36">
        <f t="shared" si="1"/>
        <v>-1351075</v>
      </c>
      <c r="W25" s="36">
        <f t="shared" si="1"/>
        <v>74125303</v>
      </c>
      <c r="X25" s="36">
        <f t="shared" si="1"/>
        <v>17756276</v>
      </c>
      <c r="Y25" s="36">
        <f t="shared" si="1"/>
        <v>56369027</v>
      </c>
      <c r="Z25" s="37">
        <f>+IF(X25&lt;&gt;0,+(Y25/X25)*100,0)</f>
        <v>317.459736489791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5329489</v>
      </c>
      <c r="P26" s="31">
        <f t="shared" si="2"/>
        <v>3263040</v>
      </c>
      <c r="Q26" s="31">
        <f t="shared" si="2"/>
        <v>4760381</v>
      </c>
      <c r="R26" s="31">
        <f t="shared" si="2"/>
        <v>13352910</v>
      </c>
      <c r="S26" s="31">
        <f t="shared" si="2"/>
        <v>1555984</v>
      </c>
      <c r="T26" s="31">
        <f t="shared" si="2"/>
        <v>4778131</v>
      </c>
      <c r="U26" s="31">
        <f t="shared" si="2"/>
        <v>-4124560</v>
      </c>
      <c r="V26" s="31">
        <f t="shared" si="2"/>
        <v>2209555</v>
      </c>
      <c r="W26" s="31">
        <f t="shared" si="2"/>
        <v>142356000</v>
      </c>
      <c r="X26" s="31">
        <f t="shared" si="2"/>
        <v>244126816</v>
      </c>
      <c r="Y26" s="31">
        <f t="shared" si="2"/>
        <v>-101770816</v>
      </c>
      <c r="Z26" s="32">
        <f>+IF(X26&lt;&gt;0,+(Y26/X26)*100,0)</f>
        <v>-41.6876841583843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>
        <v>2308</v>
      </c>
      <c r="P32" s="20">
        <v>825025</v>
      </c>
      <c r="Q32" s="20">
        <v>18133</v>
      </c>
      <c r="R32" s="20">
        <v>845466</v>
      </c>
      <c r="S32" s="20"/>
      <c r="T32" s="20">
        <v>1250</v>
      </c>
      <c r="U32" s="20">
        <v>876263</v>
      </c>
      <c r="V32" s="20">
        <v>877513</v>
      </c>
      <c r="W32" s="20">
        <v>6265267</v>
      </c>
      <c r="X32" s="20">
        <v>137369476</v>
      </c>
      <c r="Y32" s="20">
        <v>-131104209</v>
      </c>
      <c r="Z32" s="21">
        <v>-95.439112689051825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>
        <v>-553860</v>
      </c>
      <c r="P33" s="20">
        <v>-403799</v>
      </c>
      <c r="Q33" s="20">
        <v>1670508</v>
      </c>
      <c r="R33" s="20">
        <v>712849</v>
      </c>
      <c r="S33" s="20">
        <v>-37080</v>
      </c>
      <c r="T33" s="20">
        <v>-36866</v>
      </c>
      <c r="U33" s="20">
        <v>-32959</v>
      </c>
      <c r="V33" s="20">
        <v>-106905</v>
      </c>
      <c r="W33" s="20">
        <v>-9288731</v>
      </c>
      <c r="X33" s="20">
        <v>-518400</v>
      </c>
      <c r="Y33" s="20">
        <v>-8770331</v>
      </c>
      <c r="Z33" s="21">
        <v>1691.8076774691358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>
        <v>-228097</v>
      </c>
      <c r="P34" s="20"/>
      <c r="Q34" s="20">
        <v>-536676</v>
      </c>
      <c r="R34" s="20">
        <v>-764773</v>
      </c>
      <c r="S34" s="20"/>
      <c r="T34" s="20">
        <v>-561948</v>
      </c>
      <c r="U34" s="20">
        <v>-332258</v>
      </c>
      <c r="V34" s="20">
        <v>-894206</v>
      </c>
      <c r="W34" s="20">
        <v>3204360</v>
      </c>
      <c r="X34" s="20">
        <v>66424880</v>
      </c>
      <c r="Y34" s="20">
        <v>-63220520</v>
      </c>
      <c r="Z34" s="21">
        <v>-95.175964186913092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24537413</v>
      </c>
      <c r="Y35" s="20">
        <v>-24537413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-779649</v>
      </c>
      <c r="P37" s="31">
        <f t="shared" si="3"/>
        <v>421226</v>
      </c>
      <c r="Q37" s="31">
        <f t="shared" si="3"/>
        <v>1151965</v>
      </c>
      <c r="R37" s="31">
        <f t="shared" si="3"/>
        <v>793542</v>
      </c>
      <c r="S37" s="31">
        <f t="shared" si="3"/>
        <v>-37080</v>
      </c>
      <c r="T37" s="31">
        <f t="shared" si="3"/>
        <v>-597564</v>
      </c>
      <c r="U37" s="31">
        <f t="shared" si="3"/>
        <v>511046</v>
      </c>
      <c r="V37" s="31">
        <f t="shared" si="3"/>
        <v>-123598</v>
      </c>
      <c r="W37" s="31">
        <f t="shared" si="3"/>
        <v>180896</v>
      </c>
      <c r="X37" s="31">
        <f t="shared" si="3"/>
        <v>227813369</v>
      </c>
      <c r="Y37" s="31">
        <f t="shared" si="3"/>
        <v>-227632473</v>
      </c>
      <c r="Z37" s="32">
        <f>+IF(X37&lt;&gt;0,+(Y37/X37)*100,0)</f>
        <v>-99.920594651317401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-779649</v>
      </c>
      <c r="P44" s="31">
        <f t="shared" si="5"/>
        <v>421226</v>
      </c>
      <c r="Q44" s="31">
        <f t="shared" si="5"/>
        <v>1151965</v>
      </c>
      <c r="R44" s="31">
        <f t="shared" si="5"/>
        <v>793542</v>
      </c>
      <c r="S44" s="31">
        <f t="shared" si="5"/>
        <v>-37080</v>
      </c>
      <c r="T44" s="31">
        <f t="shared" si="5"/>
        <v>-597564</v>
      </c>
      <c r="U44" s="31">
        <f t="shared" si="5"/>
        <v>511046</v>
      </c>
      <c r="V44" s="31">
        <f t="shared" si="5"/>
        <v>-123598</v>
      </c>
      <c r="W44" s="31">
        <f t="shared" si="5"/>
        <v>67747523</v>
      </c>
      <c r="X44" s="31">
        <f t="shared" si="5"/>
        <v>227813369</v>
      </c>
      <c r="Y44" s="31">
        <f t="shared" si="5"/>
        <v>-160065846</v>
      </c>
      <c r="Z44" s="32">
        <f>+IF(X44&lt;&gt;0,+(Y44/X44)*100,0)</f>
        <v>-70.261831736486016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6109138</v>
      </c>
      <c r="P45" s="44">
        <f t="shared" si="6"/>
        <v>2841814</v>
      </c>
      <c r="Q45" s="44">
        <f t="shared" si="6"/>
        <v>3608416</v>
      </c>
      <c r="R45" s="44">
        <f t="shared" si="6"/>
        <v>12559368</v>
      </c>
      <c r="S45" s="44">
        <f t="shared" si="6"/>
        <v>1593064</v>
      </c>
      <c r="T45" s="44">
        <f t="shared" si="6"/>
        <v>5375695</v>
      </c>
      <c r="U45" s="44">
        <f t="shared" si="6"/>
        <v>-4635606</v>
      </c>
      <c r="V45" s="44">
        <f t="shared" si="6"/>
        <v>2333153</v>
      </c>
      <c r="W45" s="44">
        <f t="shared" si="6"/>
        <v>74608477</v>
      </c>
      <c r="X45" s="44">
        <f t="shared" si="6"/>
        <v>16313447</v>
      </c>
      <c r="Y45" s="44">
        <f t="shared" si="6"/>
        <v>58295030</v>
      </c>
      <c r="Z45" s="45">
        <f>+IF(X45&lt;&gt;0,+(Y45/X45)*100,0)</f>
        <v>357.34342349596625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>
        <v>45145080</v>
      </c>
      <c r="P47" s="20">
        <v>-188297466</v>
      </c>
      <c r="Q47" s="20">
        <v>-188297466</v>
      </c>
      <c r="R47" s="20">
        <v>-331449852</v>
      </c>
      <c r="S47" s="20"/>
      <c r="T47" s="20"/>
      <c r="U47" s="20">
        <v>-453802112</v>
      </c>
      <c r="V47" s="20">
        <v>-453802112</v>
      </c>
      <c r="W47" s="20">
        <v>-432718975</v>
      </c>
      <c r="X47" s="20">
        <v>77749807</v>
      </c>
      <c r="Y47" s="20">
        <v>-510468782</v>
      </c>
      <c r="Z47" s="47">
        <v>-656.55311787462051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45145080</v>
      </c>
      <c r="P50" s="52">
        <f t="shared" si="7"/>
        <v>-188297466</v>
      </c>
      <c r="Q50" s="52">
        <f t="shared" si="7"/>
        <v>-188297466</v>
      </c>
      <c r="R50" s="52">
        <f t="shared" si="7"/>
        <v>-331449852</v>
      </c>
      <c r="S50" s="52">
        <f t="shared" si="7"/>
        <v>0</v>
      </c>
      <c r="T50" s="52">
        <f t="shared" si="7"/>
        <v>0</v>
      </c>
      <c r="U50" s="52">
        <f t="shared" si="7"/>
        <v>-453802112</v>
      </c>
      <c r="V50" s="52">
        <f t="shared" si="7"/>
        <v>-453802112</v>
      </c>
      <c r="W50" s="52">
        <f t="shared" si="7"/>
        <v>-433394151</v>
      </c>
      <c r="X50" s="52">
        <f t="shared" si="7"/>
        <v>77749807</v>
      </c>
      <c r="Y50" s="52">
        <f t="shared" si="7"/>
        <v>-511143958</v>
      </c>
      <c r="Z50" s="53">
        <f>+IF(X50&lt;&gt;0,+(Y50/X50)*100,0)</f>
        <v>-657.4215135993843</v>
      </c>
      <c r="AA50" s="54">
        <f>SUM(AA47:AA49)</f>
        <v>77749807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>
        <v>-2824238</v>
      </c>
      <c r="L6" s="20">
        <v>-914339</v>
      </c>
      <c r="M6" s="20">
        <v>-1094727</v>
      </c>
      <c r="N6" s="20">
        <v>-4833304</v>
      </c>
      <c r="O6" s="20">
        <v>-1291053</v>
      </c>
      <c r="P6" s="20">
        <v>-569198</v>
      </c>
      <c r="Q6" s="20">
        <v>-1590945</v>
      </c>
      <c r="R6" s="20">
        <v>-3451196</v>
      </c>
      <c r="S6" s="20">
        <v>-1672552</v>
      </c>
      <c r="T6" s="20">
        <v>-1549440</v>
      </c>
      <c r="U6" s="20">
        <v>-1647108</v>
      </c>
      <c r="V6" s="20">
        <v>-4869100</v>
      </c>
      <c r="W6" s="20">
        <v>-14944172</v>
      </c>
      <c r="X6" s="20"/>
      <c r="Y6" s="20">
        <v>-14944172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>
        <v>273043</v>
      </c>
      <c r="L7" s="20">
        <v>-42279</v>
      </c>
      <c r="M7" s="20">
        <v>-126916</v>
      </c>
      <c r="N7" s="20">
        <v>103848</v>
      </c>
      <c r="O7" s="20">
        <v>-43714</v>
      </c>
      <c r="P7" s="20">
        <v>-83222</v>
      </c>
      <c r="Q7" s="20">
        <v>-171794</v>
      </c>
      <c r="R7" s="20">
        <v>-298730</v>
      </c>
      <c r="S7" s="20">
        <v>13060</v>
      </c>
      <c r="T7" s="20">
        <v>145916</v>
      </c>
      <c r="U7" s="20">
        <v>-697092</v>
      </c>
      <c r="V7" s="20">
        <v>-538116</v>
      </c>
      <c r="W7" s="20">
        <v>-1860369</v>
      </c>
      <c r="X7" s="20"/>
      <c r="Y7" s="20">
        <v>-1860369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>
        <v>-529</v>
      </c>
      <c r="M8" s="20"/>
      <c r="N8" s="20">
        <v>-529</v>
      </c>
      <c r="O8" s="20"/>
      <c r="P8" s="20"/>
      <c r="Q8" s="20"/>
      <c r="R8" s="20"/>
      <c r="S8" s="20"/>
      <c r="T8" s="20"/>
      <c r="U8" s="20"/>
      <c r="V8" s="20"/>
      <c r="W8" s="20">
        <v>-529</v>
      </c>
      <c r="X8" s="20"/>
      <c r="Y8" s="20">
        <v>-529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>
        <v>-26274</v>
      </c>
      <c r="L10" s="20">
        <v>-7183</v>
      </c>
      <c r="M10" s="20">
        <v>-6638</v>
      </c>
      <c r="N10" s="20">
        <v>-40095</v>
      </c>
      <c r="O10" s="20">
        <v>-266003</v>
      </c>
      <c r="P10" s="20">
        <v>-143917</v>
      </c>
      <c r="Q10" s="20">
        <v>-10048</v>
      </c>
      <c r="R10" s="20">
        <v>-419968</v>
      </c>
      <c r="S10" s="20">
        <v>-13653</v>
      </c>
      <c r="T10" s="20">
        <v>-13521</v>
      </c>
      <c r="U10" s="20">
        <v>-504487</v>
      </c>
      <c r="V10" s="20">
        <v>-531661</v>
      </c>
      <c r="W10" s="20">
        <v>-1317799</v>
      </c>
      <c r="X10" s="20"/>
      <c r="Y10" s="20">
        <v>-1317799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-2577469</v>
      </c>
      <c r="L13" s="31">
        <f t="shared" si="0"/>
        <v>-964330</v>
      </c>
      <c r="M13" s="31">
        <f t="shared" si="0"/>
        <v>-1228281</v>
      </c>
      <c r="N13" s="31">
        <f t="shared" si="0"/>
        <v>-4770080</v>
      </c>
      <c r="O13" s="31">
        <f t="shared" si="0"/>
        <v>-1600770</v>
      </c>
      <c r="P13" s="31">
        <f t="shared" si="0"/>
        <v>-796337</v>
      </c>
      <c r="Q13" s="31">
        <f t="shared" si="0"/>
        <v>-1772787</v>
      </c>
      <c r="R13" s="31">
        <f t="shared" si="0"/>
        <v>-4169894</v>
      </c>
      <c r="S13" s="31">
        <f t="shared" si="0"/>
        <v>-1673145</v>
      </c>
      <c r="T13" s="31">
        <f t="shared" si="0"/>
        <v>-1417045</v>
      </c>
      <c r="U13" s="31">
        <f t="shared" si="0"/>
        <v>-2848687</v>
      </c>
      <c r="V13" s="31">
        <f t="shared" si="0"/>
        <v>-5938877</v>
      </c>
      <c r="W13" s="31">
        <f t="shared" si="0"/>
        <v>-18122869</v>
      </c>
      <c r="X13" s="31">
        <f t="shared" si="0"/>
        <v>0</v>
      </c>
      <c r="Y13" s="31">
        <f t="shared" si="0"/>
        <v>-18122869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3058400</v>
      </c>
      <c r="G17" s="24"/>
      <c r="H17" s="24"/>
      <c r="I17" s="24"/>
      <c r="J17" s="20"/>
      <c r="K17" s="24">
        <v>1534943</v>
      </c>
      <c r="L17" s="24"/>
      <c r="M17" s="20"/>
      <c r="N17" s="24">
        <v>1534943</v>
      </c>
      <c r="O17" s="24"/>
      <c r="P17" s="24">
        <v>433968</v>
      </c>
      <c r="Q17" s="20"/>
      <c r="R17" s="24">
        <v>433968</v>
      </c>
      <c r="S17" s="24"/>
      <c r="T17" s="20"/>
      <c r="U17" s="24">
        <v>235010</v>
      </c>
      <c r="V17" s="24">
        <v>235010</v>
      </c>
      <c r="W17" s="24">
        <v>2203921</v>
      </c>
      <c r="X17" s="20">
        <v>3058400</v>
      </c>
      <c r="Y17" s="24">
        <v>-854479</v>
      </c>
      <c r="Z17" s="25">
        <v>-27.938758828145438</v>
      </c>
      <c r="AA17" s="26">
        <v>3058400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3058400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1534943</v>
      </c>
      <c r="L25" s="36">
        <f t="shared" si="1"/>
        <v>0</v>
      </c>
      <c r="M25" s="36">
        <f t="shared" si="1"/>
        <v>0</v>
      </c>
      <c r="N25" s="36">
        <f t="shared" si="1"/>
        <v>1534943</v>
      </c>
      <c r="O25" s="36">
        <f t="shared" si="1"/>
        <v>0</v>
      </c>
      <c r="P25" s="36">
        <f t="shared" si="1"/>
        <v>433968</v>
      </c>
      <c r="Q25" s="36">
        <f t="shared" si="1"/>
        <v>0</v>
      </c>
      <c r="R25" s="36">
        <f t="shared" si="1"/>
        <v>433968</v>
      </c>
      <c r="S25" s="36">
        <f t="shared" si="1"/>
        <v>0</v>
      </c>
      <c r="T25" s="36">
        <f t="shared" si="1"/>
        <v>0</v>
      </c>
      <c r="U25" s="36">
        <f t="shared" si="1"/>
        <v>235010</v>
      </c>
      <c r="V25" s="36">
        <f t="shared" si="1"/>
        <v>235010</v>
      </c>
      <c r="W25" s="36">
        <f t="shared" si="1"/>
        <v>2203921</v>
      </c>
      <c r="X25" s="36">
        <f t="shared" si="1"/>
        <v>3058400</v>
      </c>
      <c r="Y25" s="36">
        <f t="shared" si="1"/>
        <v>-854479</v>
      </c>
      <c r="Z25" s="37">
        <f>+IF(X25&lt;&gt;0,+(Y25/X25)*100,0)</f>
        <v>-27.938758828145438</v>
      </c>
      <c r="AA25" s="38">
        <f>SUM(AA15:AA24)</f>
        <v>3058400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3058400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-1042526</v>
      </c>
      <c r="L26" s="31">
        <f t="shared" si="2"/>
        <v>-964330</v>
      </c>
      <c r="M26" s="31">
        <f t="shared" si="2"/>
        <v>-1228281</v>
      </c>
      <c r="N26" s="31">
        <f t="shared" si="2"/>
        <v>-3235137</v>
      </c>
      <c r="O26" s="31">
        <f t="shared" si="2"/>
        <v>-1600770</v>
      </c>
      <c r="P26" s="31">
        <f t="shared" si="2"/>
        <v>-362369</v>
      </c>
      <c r="Q26" s="31">
        <f t="shared" si="2"/>
        <v>-1772787</v>
      </c>
      <c r="R26" s="31">
        <f t="shared" si="2"/>
        <v>-3735926</v>
      </c>
      <c r="S26" s="31">
        <f t="shared" si="2"/>
        <v>-1673145</v>
      </c>
      <c r="T26" s="31">
        <f t="shared" si="2"/>
        <v>-1417045</v>
      </c>
      <c r="U26" s="31">
        <f t="shared" si="2"/>
        <v>-2613677</v>
      </c>
      <c r="V26" s="31">
        <f t="shared" si="2"/>
        <v>-5703867</v>
      </c>
      <c r="W26" s="31">
        <f t="shared" si="2"/>
        <v>-15918948</v>
      </c>
      <c r="X26" s="31">
        <f t="shared" si="2"/>
        <v>3058400</v>
      </c>
      <c r="Y26" s="31">
        <f t="shared" si="2"/>
        <v>-18977348</v>
      </c>
      <c r="Z26" s="32">
        <f>+IF(X26&lt;&gt;0,+(Y26/X26)*100,0)</f>
        <v>-620.49921527596132</v>
      </c>
      <c r="AA26" s="33">
        <f>+AA13+AA25</f>
        <v>3058400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>
        <v>1702050</v>
      </c>
      <c r="L32" s="20">
        <v>2659751</v>
      </c>
      <c r="M32" s="20">
        <v>1888382</v>
      </c>
      <c r="N32" s="20">
        <v>6250183</v>
      </c>
      <c r="O32" s="20">
        <v>1654816</v>
      </c>
      <c r="P32" s="20">
        <v>2537123</v>
      </c>
      <c r="Q32" s="20">
        <v>1372250</v>
      </c>
      <c r="R32" s="20">
        <v>5564189</v>
      </c>
      <c r="S32" s="20">
        <v>1241645</v>
      </c>
      <c r="T32" s="20">
        <v>2088105</v>
      </c>
      <c r="U32" s="20">
        <v>1482945</v>
      </c>
      <c r="V32" s="20">
        <v>4812695</v>
      </c>
      <c r="W32" s="20">
        <v>21017870</v>
      </c>
      <c r="X32" s="20"/>
      <c r="Y32" s="20">
        <v>21017870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1702050</v>
      </c>
      <c r="L37" s="31">
        <f t="shared" si="3"/>
        <v>2659751</v>
      </c>
      <c r="M37" s="31">
        <f t="shared" si="3"/>
        <v>1888382</v>
      </c>
      <c r="N37" s="31">
        <f t="shared" si="3"/>
        <v>6250183</v>
      </c>
      <c r="O37" s="31">
        <f t="shared" si="3"/>
        <v>1654816</v>
      </c>
      <c r="P37" s="31">
        <f t="shared" si="3"/>
        <v>2537123</v>
      </c>
      <c r="Q37" s="31">
        <f t="shared" si="3"/>
        <v>1372250</v>
      </c>
      <c r="R37" s="31">
        <f t="shared" si="3"/>
        <v>5564189</v>
      </c>
      <c r="S37" s="31">
        <f t="shared" si="3"/>
        <v>1241645</v>
      </c>
      <c r="T37" s="31">
        <f t="shared" si="3"/>
        <v>2088105</v>
      </c>
      <c r="U37" s="31">
        <f t="shared" si="3"/>
        <v>1482945</v>
      </c>
      <c r="V37" s="31">
        <f t="shared" si="3"/>
        <v>4812695</v>
      </c>
      <c r="W37" s="31">
        <f t="shared" si="3"/>
        <v>21017870</v>
      </c>
      <c r="X37" s="31">
        <f t="shared" si="3"/>
        <v>0</v>
      </c>
      <c r="Y37" s="31">
        <f t="shared" si="3"/>
        <v>21017870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1702050</v>
      </c>
      <c r="L44" s="31">
        <f t="shared" si="5"/>
        <v>2659751</v>
      </c>
      <c r="M44" s="31">
        <f t="shared" si="5"/>
        <v>1888382</v>
      </c>
      <c r="N44" s="31">
        <f t="shared" si="5"/>
        <v>6250183</v>
      </c>
      <c r="O44" s="31">
        <f t="shared" si="5"/>
        <v>1654816</v>
      </c>
      <c r="P44" s="31">
        <f t="shared" si="5"/>
        <v>2537123</v>
      </c>
      <c r="Q44" s="31">
        <f t="shared" si="5"/>
        <v>1372250</v>
      </c>
      <c r="R44" s="31">
        <f t="shared" si="5"/>
        <v>5564189</v>
      </c>
      <c r="S44" s="31">
        <f t="shared" si="5"/>
        <v>1241645</v>
      </c>
      <c r="T44" s="31">
        <f t="shared" si="5"/>
        <v>2088105</v>
      </c>
      <c r="U44" s="31">
        <f t="shared" si="5"/>
        <v>1482945</v>
      </c>
      <c r="V44" s="31">
        <f t="shared" si="5"/>
        <v>4812695</v>
      </c>
      <c r="W44" s="31">
        <f t="shared" si="5"/>
        <v>21017870</v>
      </c>
      <c r="X44" s="31">
        <f t="shared" si="5"/>
        <v>0</v>
      </c>
      <c r="Y44" s="31">
        <f t="shared" si="5"/>
        <v>21017870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3058400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-2744576</v>
      </c>
      <c r="L45" s="44">
        <f t="shared" si="6"/>
        <v>-3624081</v>
      </c>
      <c r="M45" s="44">
        <f t="shared" si="6"/>
        <v>-3116663</v>
      </c>
      <c r="N45" s="44">
        <f t="shared" si="6"/>
        <v>-9485320</v>
      </c>
      <c r="O45" s="44">
        <f t="shared" si="6"/>
        <v>-3255586</v>
      </c>
      <c r="P45" s="44">
        <f t="shared" si="6"/>
        <v>-2899492</v>
      </c>
      <c r="Q45" s="44">
        <f t="shared" si="6"/>
        <v>-3145037</v>
      </c>
      <c r="R45" s="44">
        <f t="shared" si="6"/>
        <v>-9300115</v>
      </c>
      <c r="S45" s="44">
        <f t="shared" si="6"/>
        <v>-2914790</v>
      </c>
      <c r="T45" s="44">
        <f t="shared" si="6"/>
        <v>-3505150</v>
      </c>
      <c r="U45" s="44">
        <f t="shared" si="6"/>
        <v>-4096622</v>
      </c>
      <c r="V45" s="44">
        <f t="shared" si="6"/>
        <v>-10516562</v>
      </c>
      <c r="W45" s="44">
        <f t="shared" si="6"/>
        <v>-36936818</v>
      </c>
      <c r="X45" s="44">
        <f t="shared" si="6"/>
        <v>3058400</v>
      </c>
      <c r="Y45" s="44">
        <f t="shared" si="6"/>
        <v>-39995218</v>
      </c>
      <c r="Z45" s="45">
        <f>+IF(X45&lt;&gt;0,+(Y45/X45)*100,0)</f>
        <v>-1307.717041590374</v>
      </c>
      <c r="AA45" s="46">
        <f>+AA26-AA44</f>
        <v>3058400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-31484907</v>
      </c>
      <c r="D6" s="18">
        <v>-43131721</v>
      </c>
      <c r="E6" s="19">
        <v>151346634</v>
      </c>
      <c r="F6" s="20">
        <v>22775489</v>
      </c>
      <c r="G6" s="20">
        <v>-33811019</v>
      </c>
      <c r="H6" s="20">
        <v>-210639</v>
      </c>
      <c r="I6" s="20">
        <v>-628338</v>
      </c>
      <c r="J6" s="20">
        <v>-34649996</v>
      </c>
      <c r="K6" s="20">
        <v>188762</v>
      </c>
      <c r="L6" s="20">
        <v>-1222020</v>
      </c>
      <c r="M6" s="20">
        <v>-1051561</v>
      </c>
      <c r="N6" s="20">
        <v>-2084819</v>
      </c>
      <c r="O6" s="20">
        <v>-653590</v>
      </c>
      <c r="P6" s="20">
        <v>-1253150</v>
      </c>
      <c r="Q6" s="20">
        <v>-1090243</v>
      </c>
      <c r="R6" s="20">
        <v>-2996983</v>
      </c>
      <c r="S6" s="20">
        <v>-654877</v>
      </c>
      <c r="T6" s="20">
        <v>-497219</v>
      </c>
      <c r="U6" s="20">
        <v>-2247829</v>
      </c>
      <c r="V6" s="20">
        <v>-3399925</v>
      </c>
      <c r="W6" s="20">
        <v>-43131723</v>
      </c>
      <c r="X6" s="20">
        <v>22775489</v>
      </c>
      <c r="Y6" s="20">
        <v>-65907212</v>
      </c>
      <c r="Z6" s="21">
        <v>-289.37781313937978</v>
      </c>
      <c r="AA6" s="22">
        <v>22775489</v>
      </c>
    </row>
    <row r="7" spans="1:27" x14ac:dyDescent="0.25">
      <c r="A7" s="23" t="s">
        <v>35</v>
      </c>
      <c r="B7" s="17" t="s">
        <v>32</v>
      </c>
      <c r="C7" s="18">
        <v>47987034</v>
      </c>
      <c r="D7" s="18">
        <v>90889182</v>
      </c>
      <c r="E7" s="19">
        <v>-1038194</v>
      </c>
      <c r="F7" s="20">
        <v>50546610</v>
      </c>
      <c r="G7" s="20">
        <v>55375286</v>
      </c>
      <c r="H7" s="20">
        <v>33918</v>
      </c>
      <c r="I7" s="20">
        <v>3980782</v>
      </c>
      <c r="J7" s="20">
        <v>59389986</v>
      </c>
      <c r="K7" s="20">
        <v>3575177</v>
      </c>
      <c r="L7" s="20">
        <v>3680147</v>
      </c>
      <c r="M7" s="20">
        <v>3944274</v>
      </c>
      <c r="N7" s="20">
        <v>11199598</v>
      </c>
      <c r="O7" s="20">
        <v>1720654</v>
      </c>
      <c r="P7" s="20">
        <v>3979610</v>
      </c>
      <c r="Q7" s="20">
        <v>3236168</v>
      </c>
      <c r="R7" s="20">
        <v>8936432</v>
      </c>
      <c r="S7" s="20">
        <v>4370333</v>
      </c>
      <c r="T7" s="20">
        <v>4419453</v>
      </c>
      <c r="U7" s="20">
        <v>2573386</v>
      </c>
      <c r="V7" s="20">
        <v>11363172</v>
      </c>
      <c r="W7" s="20">
        <v>90889188</v>
      </c>
      <c r="X7" s="20">
        <v>50546610</v>
      </c>
      <c r="Y7" s="20">
        <v>40342578</v>
      </c>
      <c r="Z7" s="21">
        <v>79.812628383980638</v>
      </c>
      <c r="AA7" s="22">
        <v>50546610</v>
      </c>
    </row>
    <row r="8" spans="1:27" x14ac:dyDescent="0.25">
      <c r="A8" s="23" t="s">
        <v>36</v>
      </c>
      <c r="B8" s="17" t="s">
        <v>32</v>
      </c>
      <c r="C8" s="18">
        <v>3796587</v>
      </c>
      <c r="D8" s="18">
        <v>3781630</v>
      </c>
      <c r="E8" s="19"/>
      <c r="F8" s="20">
        <v>3893886</v>
      </c>
      <c r="G8" s="20"/>
      <c r="H8" s="20">
        <v>3796586</v>
      </c>
      <c r="I8" s="20">
        <v>168400</v>
      </c>
      <c r="J8" s="20">
        <v>3964986</v>
      </c>
      <c r="K8" s="20">
        <v>43880</v>
      </c>
      <c r="L8" s="20">
        <v>25810</v>
      </c>
      <c r="M8" s="20">
        <v>113427</v>
      </c>
      <c r="N8" s="20">
        <v>183117</v>
      </c>
      <c r="O8" s="20">
        <v>-53430</v>
      </c>
      <c r="P8" s="20">
        <v>35256</v>
      </c>
      <c r="Q8" s="20">
        <v>20894</v>
      </c>
      <c r="R8" s="20">
        <v>2720</v>
      </c>
      <c r="S8" s="20">
        <v>11454</v>
      </c>
      <c r="T8" s="20">
        <v>14106</v>
      </c>
      <c r="U8" s="20">
        <v>-12678</v>
      </c>
      <c r="V8" s="20">
        <v>12882</v>
      </c>
      <c r="W8" s="20">
        <v>4163705</v>
      </c>
      <c r="X8" s="20">
        <v>3893886</v>
      </c>
      <c r="Y8" s="20">
        <v>269819</v>
      </c>
      <c r="Z8" s="21">
        <v>6.9292989060285786</v>
      </c>
      <c r="AA8" s="22">
        <v>3893886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-3135430</v>
      </c>
      <c r="D10" s="18">
        <v>-4414084</v>
      </c>
      <c r="E10" s="19">
        <v>-2963421</v>
      </c>
      <c r="F10" s="20">
        <v>-4555430</v>
      </c>
      <c r="G10" s="20">
        <v>-3264437</v>
      </c>
      <c r="H10" s="20">
        <v>-96146</v>
      </c>
      <c r="I10" s="20">
        <v>-119515</v>
      </c>
      <c r="J10" s="20">
        <v>-3480098</v>
      </c>
      <c r="K10" s="20">
        <v>-123487</v>
      </c>
      <c r="L10" s="20">
        <v>-180778</v>
      </c>
      <c r="M10" s="20">
        <v>-126362</v>
      </c>
      <c r="N10" s="20">
        <v>-430627</v>
      </c>
      <c r="O10" s="20">
        <v>-155605</v>
      </c>
      <c r="P10" s="20">
        <v>-42435</v>
      </c>
      <c r="Q10" s="20">
        <v>-5153</v>
      </c>
      <c r="R10" s="20">
        <v>-203193</v>
      </c>
      <c r="S10" s="20">
        <v>-68151</v>
      </c>
      <c r="T10" s="20">
        <v>-4086</v>
      </c>
      <c r="U10" s="20">
        <v>-227930</v>
      </c>
      <c r="V10" s="20">
        <v>-300167</v>
      </c>
      <c r="W10" s="20">
        <v>-4414085</v>
      </c>
      <c r="X10" s="20">
        <v>-4555430</v>
      </c>
      <c r="Y10" s="20">
        <v>141345</v>
      </c>
      <c r="Z10" s="21">
        <v>-3.1027806376126952</v>
      </c>
      <c r="AA10" s="22">
        <v>-4555430</v>
      </c>
    </row>
    <row r="11" spans="1:27" x14ac:dyDescent="0.25">
      <c r="A11" s="23" t="s">
        <v>39</v>
      </c>
      <c r="B11" s="17" t="s">
        <v>32</v>
      </c>
      <c r="C11" s="18">
        <v>3932668</v>
      </c>
      <c r="D11" s="18">
        <v>5274387</v>
      </c>
      <c r="E11" s="19"/>
      <c r="F11" s="20">
        <v>3932668</v>
      </c>
      <c r="G11" s="24">
        <v>3801143</v>
      </c>
      <c r="H11" s="24">
        <v>169965</v>
      </c>
      <c r="I11" s="24">
        <v>76708</v>
      </c>
      <c r="J11" s="20">
        <v>4047816</v>
      </c>
      <c r="K11" s="24">
        <v>19500</v>
      </c>
      <c r="L11" s="24">
        <v>164129</v>
      </c>
      <c r="M11" s="20">
        <v>131104</v>
      </c>
      <c r="N11" s="24">
        <v>314733</v>
      </c>
      <c r="O11" s="24">
        <v>85835</v>
      </c>
      <c r="P11" s="24">
        <v>158038</v>
      </c>
      <c r="Q11" s="20">
        <v>136008</v>
      </c>
      <c r="R11" s="24">
        <v>379881</v>
      </c>
      <c r="S11" s="24">
        <v>72648</v>
      </c>
      <c r="T11" s="20">
        <v>65559</v>
      </c>
      <c r="U11" s="24">
        <v>297791</v>
      </c>
      <c r="V11" s="24">
        <v>435998</v>
      </c>
      <c r="W11" s="24">
        <v>5178428</v>
      </c>
      <c r="X11" s="20">
        <v>3932668</v>
      </c>
      <c r="Y11" s="24">
        <v>1245760</v>
      </c>
      <c r="Z11" s="25">
        <v>31.677222689532908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52399394</v>
      </c>
      <c r="E13" s="30">
        <f t="shared" si="0"/>
        <v>147345019</v>
      </c>
      <c r="F13" s="31">
        <f t="shared" si="0"/>
        <v>76593223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3703832</v>
      </c>
      <c r="L13" s="31">
        <f t="shared" si="0"/>
        <v>2467288</v>
      </c>
      <c r="M13" s="31">
        <f t="shared" si="0"/>
        <v>3010882</v>
      </c>
      <c r="N13" s="31">
        <f t="shared" si="0"/>
        <v>9182002</v>
      </c>
      <c r="O13" s="31">
        <f t="shared" si="0"/>
        <v>943864</v>
      </c>
      <c r="P13" s="31">
        <f t="shared" si="0"/>
        <v>2877319</v>
      </c>
      <c r="Q13" s="31">
        <f t="shared" si="0"/>
        <v>2297674</v>
      </c>
      <c r="R13" s="31">
        <f t="shared" si="0"/>
        <v>6118857</v>
      </c>
      <c r="S13" s="31">
        <f t="shared" si="0"/>
        <v>3731407</v>
      </c>
      <c r="T13" s="31">
        <f t="shared" si="0"/>
        <v>3997813</v>
      </c>
      <c r="U13" s="31">
        <f t="shared" si="0"/>
        <v>382740</v>
      </c>
      <c r="V13" s="31">
        <f t="shared" si="0"/>
        <v>8111960</v>
      </c>
      <c r="W13" s="31">
        <f t="shared" si="0"/>
        <v>52685513</v>
      </c>
      <c r="X13" s="31">
        <f t="shared" si="0"/>
        <v>76593223</v>
      </c>
      <c r="Y13" s="31">
        <f t="shared" si="0"/>
        <v>-23907710</v>
      </c>
      <c r="Z13" s="32">
        <f>+IF(X13&lt;&gt;0,+(Y13/X13)*100,0)</f>
        <v>-31.213871232445722</v>
      </c>
      <c r="AA13" s="33">
        <f>SUM(AA6:AA12)</f>
        <v>76593223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-1675446</v>
      </c>
      <c r="D17" s="18">
        <v>-2729388</v>
      </c>
      <c r="E17" s="19">
        <v>-3660299</v>
      </c>
      <c r="F17" s="20">
        <v>-3617139</v>
      </c>
      <c r="G17" s="24">
        <v>-1536797</v>
      </c>
      <c r="H17" s="24">
        <v>-138647</v>
      </c>
      <c r="I17" s="24"/>
      <c r="J17" s="20">
        <v>-1675444</v>
      </c>
      <c r="K17" s="24">
        <v>-1079256</v>
      </c>
      <c r="L17" s="24">
        <v>-539628</v>
      </c>
      <c r="M17" s="20">
        <v>77267</v>
      </c>
      <c r="N17" s="24">
        <v>-1541617</v>
      </c>
      <c r="O17" s="24">
        <v>-1079256</v>
      </c>
      <c r="P17" s="24">
        <v>-441782</v>
      </c>
      <c r="Q17" s="20">
        <v>1473500</v>
      </c>
      <c r="R17" s="24">
        <v>-47538</v>
      </c>
      <c r="S17" s="24">
        <v>-43834</v>
      </c>
      <c r="T17" s="20">
        <v>-53979</v>
      </c>
      <c r="U17" s="24">
        <v>-34899</v>
      </c>
      <c r="V17" s="24">
        <v>-132712</v>
      </c>
      <c r="W17" s="24">
        <v>-3397311</v>
      </c>
      <c r="X17" s="20">
        <v>-3617139</v>
      </c>
      <c r="Y17" s="24">
        <v>219828</v>
      </c>
      <c r="Z17" s="25">
        <v>-6.0773998455685554</v>
      </c>
      <c r="AA17" s="26">
        <v>-3617139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-2729388</v>
      </c>
      <c r="E25" s="35">
        <f t="shared" si="1"/>
        <v>-3660299</v>
      </c>
      <c r="F25" s="36">
        <f t="shared" si="1"/>
        <v>-3617139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-1079256</v>
      </c>
      <c r="L25" s="36">
        <f t="shared" si="1"/>
        <v>-539628</v>
      </c>
      <c r="M25" s="36">
        <f t="shared" si="1"/>
        <v>77267</v>
      </c>
      <c r="N25" s="36">
        <f t="shared" si="1"/>
        <v>-1541617</v>
      </c>
      <c r="O25" s="36">
        <f t="shared" si="1"/>
        <v>-1079256</v>
      </c>
      <c r="P25" s="36">
        <f t="shared" si="1"/>
        <v>-441782</v>
      </c>
      <c r="Q25" s="36">
        <f t="shared" si="1"/>
        <v>1473500</v>
      </c>
      <c r="R25" s="36">
        <f t="shared" si="1"/>
        <v>-47538</v>
      </c>
      <c r="S25" s="36">
        <f t="shared" si="1"/>
        <v>-43834</v>
      </c>
      <c r="T25" s="36">
        <f t="shared" si="1"/>
        <v>-53979</v>
      </c>
      <c r="U25" s="36">
        <f t="shared" si="1"/>
        <v>-34899</v>
      </c>
      <c r="V25" s="36">
        <f t="shared" si="1"/>
        <v>-132712</v>
      </c>
      <c r="W25" s="36">
        <f t="shared" si="1"/>
        <v>-3397311</v>
      </c>
      <c r="X25" s="36">
        <f t="shared" si="1"/>
        <v>-3617139</v>
      </c>
      <c r="Y25" s="36">
        <f t="shared" si="1"/>
        <v>219828</v>
      </c>
      <c r="Z25" s="37">
        <f>+IF(X25&lt;&gt;0,+(Y25/X25)*100,0)</f>
        <v>-6.0773998455685554</v>
      </c>
      <c r="AA25" s="38">
        <f>SUM(AA15:AA24)</f>
        <v>-3617139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49670006</v>
      </c>
      <c r="E26" s="30">
        <f t="shared" si="2"/>
        <v>143684720</v>
      </c>
      <c r="F26" s="31">
        <f t="shared" si="2"/>
        <v>72976084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2624576</v>
      </c>
      <c r="L26" s="31">
        <f t="shared" si="2"/>
        <v>1927660</v>
      </c>
      <c r="M26" s="31">
        <f t="shared" si="2"/>
        <v>3088149</v>
      </c>
      <c r="N26" s="31">
        <f t="shared" si="2"/>
        <v>7640385</v>
      </c>
      <c r="O26" s="31">
        <f t="shared" si="2"/>
        <v>-135392</v>
      </c>
      <c r="P26" s="31">
        <f t="shared" si="2"/>
        <v>2435537</v>
      </c>
      <c r="Q26" s="31">
        <f t="shared" si="2"/>
        <v>3771174</v>
      </c>
      <c r="R26" s="31">
        <f t="shared" si="2"/>
        <v>6071319</v>
      </c>
      <c r="S26" s="31">
        <f t="shared" si="2"/>
        <v>3687573</v>
      </c>
      <c r="T26" s="31">
        <f t="shared" si="2"/>
        <v>3943834</v>
      </c>
      <c r="U26" s="31">
        <f t="shared" si="2"/>
        <v>347841</v>
      </c>
      <c r="V26" s="31">
        <f t="shared" si="2"/>
        <v>7979248</v>
      </c>
      <c r="W26" s="31">
        <f t="shared" si="2"/>
        <v>49288202</v>
      </c>
      <c r="X26" s="31">
        <f t="shared" si="2"/>
        <v>72976084</v>
      </c>
      <c r="Y26" s="31">
        <f t="shared" si="2"/>
        <v>-23687882</v>
      </c>
      <c r="Z26" s="32">
        <f>+IF(X26&lt;&gt;0,+(Y26/X26)*100,0)</f>
        <v>-32.459787784721364</v>
      </c>
      <c r="AA26" s="33">
        <f>+AA13+AA25</f>
        <v>72976084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7114548</v>
      </c>
      <c r="D32" s="18">
        <v>5736539</v>
      </c>
      <c r="E32" s="19">
        <v>78646834</v>
      </c>
      <c r="F32" s="20">
        <v>47715997</v>
      </c>
      <c r="G32" s="20">
        <v>3819399</v>
      </c>
      <c r="H32" s="20">
        <v>1127829</v>
      </c>
      <c r="I32" s="20"/>
      <c r="J32" s="20">
        <v>4947228</v>
      </c>
      <c r="K32" s="20"/>
      <c r="L32" s="20">
        <v>13829</v>
      </c>
      <c r="M32" s="20"/>
      <c r="N32" s="20">
        <v>13829</v>
      </c>
      <c r="O32" s="20"/>
      <c r="P32" s="20">
        <v>84472</v>
      </c>
      <c r="Q32" s="20">
        <v>-83609</v>
      </c>
      <c r="R32" s="20">
        <v>863</v>
      </c>
      <c r="S32" s="20"/>
      <c r="T32" s="20"/>
      <c r="U32" s="20">
        <v>38927</v>
      </c>
      <c r="V32" s="20">
        <v>38927</v>
      </c>
      <c r="W32" s="20">
        <v>5000847</v>
      </c>
      <c r="X32" s="20">
        <v>47715997</v>
      </c>
      <c r="Y32" s="20">
        <v>-42715150</v>
      </c>
      <c r="Z32" s="21">
        <v>-89.519558817978805</v>
      </c>
      <c r="AA32" s="22">
        <v>47715997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-3000000</v>
      </c>
      <c r="Y33" s="20">
        <v>3000000</v>
      </c>
      <c r="Z33" s="21">
        <v>-100</v>
      </c>
      <c r="AA33" s="22">
        <v>-3000000</v>
      </c>
    </row>
    <row r="34" spans="1:27" x14ac:dyDescent="0.25">
      <c r="A34" s="23" t="s">
        <v>61</v>
      </c>
      <c r="B34" s="17" t="s">
        <v>32</v>
      </c>
      <c r="C34" s="18"/>
      <c r="D34" s="18">
        <v>320152</v>
      </c>
      <c r="E34" s="19">
        <v>4475673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>
        <v>8553</v>
      </c>
      <c r="E35" s="19"/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7123101</v>
      </c>
      <c r="D37" s="29">
        <f t="shared" ref="D37:Y37" si="3">SUM(D29:D36)</f>
        <v>6065244</v>
      </c>
      <c r="E37" s="30">
        <f t="shared" si="3"/>
        <v>83122507</v>
      </c>
      <c r="F37" s="31">
        <f t="shared" si="3"/>
        <v>44724550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13829</v>
      </c>
      <c r="M37" s="31">
        <f t="shared" si="3"/>
        <v>0</v>
      </c>
      <c r="N37" s="31">
        <f t="shared" si="3"/>
        <v>13829</v>
      </c>
      <c r="O37" s="31">
        <f t="shared" si="3"/>
        <v>0</v>
      </c>
      <c r="P37" s="31">
        <f t="shared" si="3"/>
        <v>84472</v>
      </c>
      <c r="Q37" s="31">
        <f t="shared" si="3"/>
        <v>-83609</v>
      </c>
      <c r="R37" s="31">
        <f t="shared" si="3"/>
        <v>863</v>
      </c>
      <c r="S37" s="31">
        <f t="shared" si="3"/>
        <v>0</v>
      </c>
      <c r="T37" s="31">
        <f t="shared" si="3"/>
        <v>0</v>
      </c>
      <c r="U37" s="31">
        <f t="shared" si="3"/>
        <v>38927</v>
      </c>
      <c r="V37" s="31">
        <f t="shared" si="3"/>
        <v>38927</v>
      </c>
      <c r="W37" s="31">
        <f t="shared" si="3"/>
        <v>5009400</v>
      </c>
      <c r="X37" s="31">
        <f t="shared" si="3"/>
        <v>44724550</v>
      </c>
      <c r="Y37" s="31">
        <f t="shared" si="3"/>
        <v>-39715150</v>
      </c>
      <c r="Z37" s="32">
        <f>+IF(X37&lt;&gt;0,+(Y37/X37)*100,0)</f>
        <v>-88.799440128520018</v>
      </c>
      <c r="AA37" s="33">
        <f>SUM(AA29:AA36)</f>
        <v>44724550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1905100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1905100</v>
      </c>
      <c r="Y42" s="20">
        <v>-1905100</v>
      </c>
      <c r="Z42" s="21">
        <v>-100</v>
      </c>
      <c r="AA42" s="22">
        <v>1905100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1905100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1905100</v>
      </c>
      <c r="Y43" s="36">
        <f t="shared" si="4"/>
        <v>-1905100</v>
      </c>
      <c r="Z43" s="37">
        <f>+IF(X43&lt;&gt;0,+(Y43/X43)*100,0)</f>
        <v>-100</v>
      </c>
      <c r="AA43" s="38">
        <f>SUM(AA39:AA42)</f>
        <v>1905100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7123101</v>
      </c>
      <c r="D44" s="29">
        <f>+D37+D43</f>
        <v>6065244</v>
      </c>
      <c r="E44" s="30">
        <f t="shared" si="5"/>
        <v>83122507</v>
      </c>
      <c r="F44" s="31">
        <f t="shared" si="5"/>
        <v>46629650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13829</v>
      </c>
      <c r="M44" s="31">
        <f t="shared" si="5"/>
        <v>0</v>
      </c>
      <c r="N44" s="31">
        <f t="shared" si="5"/>
        <v>13829</v>
      </c>
      <c r="O44" s="31">
        <f t="shared" si="5"/>
        <v>0</v>
      </c>
      <c r="P44" s="31">
        <f t="shared" si="5"/>
        <v>84472</v>
      </c>
      <c r="Q44" s="31">
        <f t="shared" si="5"/>
        <v>-83609</v>
      </c>
      <c r="R44" s="31">
        <f t="shared" si="5"/>
        <v>863</v>
      </c>
      <c r="S44" s="31">
        <f t="shared" si="5"/>
        <v>0</v>
      </c>
      <c r="T44" s="31">
        <f t="shared" si="5"/>
        <v>0</v>
      </c>
      <c r="U44" s="31">
        <f t="shared" si="5"/>
        <v>38927</v>
      </c>
      <c r="V44" s="31">
        <f t="shared" si="5"/>
        <v>38927</v>
      </c>
      <c r="W44" s="31">
        <f t="shared" si="5"/>
        <v>5009400</v>
      </c>
      <c r="X44" s="31">
        <f t="shared" si="5"/>
        <v>46629650</v>
      </c>
      <c r="Y44" s="31">
        <f t="shared" si="5"/>
        <v>-41620250</v>
      </c>
      <c r="Z44" s="32">
        <f>+IF(X44&lt;&gt;0,+(Y44/X44)*100,0)</f>
        <v>-89.257049967134648</v>
      </c>
      <c r="AA44" s="33">
        <f>+AA37+AA43</f>
        <v>46629650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12297405</v>
      </c>
      <c r="D45" s="42">
        <f t="shared" si="6"/>
        <v>43604762</v>
      </c>
      <c r="E45" s="43">
        <f t="shared" si="6"/>
        <v>60562213</v>
      </c>
      <c r="F45" s="44">
        <f t="shared" si="6"/>
        <v>26346434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2624576</v>
      </c>
      <c r="L45" s="44">
        <f t="shared" si="6"/>
        <v>1913831</v>
      </c>
      <c r="M45" s="44">
        <f t="shared" si="6"/>
        <v>3088149</v>
      </c>
      <c r="N45" s="44">
        <f t="shared" si="6"/>
        <v>7626556</v>
      </c>
      <c r="O45" s="44">
        <f t="shared" si="6"/>
        <v>-135392</v>
      </c>
      <c r="P45" s="44">
        <f t="shared" si="6"/>
        <v>2351065</v>
      </c>
      <c r="Q45" s="44">
        <f t="shared" si="6"/>
        <v>3854783</v>
      </c>
      <c r="R45" s="44">
        <f t="shared" si="6"/>
        <v>6070456</v>
      </c>
      <c r="S45" s="44">
        <f t="shared" si="6"/>
        <v>3687573</v>
      </c>
      <c r="T45" s="44">
        <f t="shared" si="6"/>
        <v>3943834</v>
      </c>
      <c r="U45" s="44">
        <f t="shared" si="6"/>
        <v>308914</v>
      </c>
      <c r="V45" s="44">
        <f t="shared" si="6"/>
        <v>7940321</v>
      </c>
      <c r="W45" s="44">
        <f t="shared" si="6"/>
        <v>44278802</v>
      </c>
      <c r="X45" s="44">
        <f t="shared" si="6"/>
        <v>26346434</v>
      </c>
      <c r="Y45" s="44">
        <f t="shared" si="6"/>
        <v>17932368</v>
      </c>
      <c r="Z45" s="45">
        <f>+IF(X45&lt;&gt;0,+(Y45/X45)*100,0)</f>
        <v>68.063738720769578</v>
      </c>
      <c r="AA45" s="46">
        <f>+AA26-AA44</f>
        <v>26346434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-13768053</v>
      </c>
      <c r="D47" s="18">
        <v>16984758</v>
      </c>
      <c r="E47" s="19">
        <v>28826233</v>
      </c>
      <c r="F47" s="20">
        <v>-13768053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>
        <v>2886378</v>
      </c>
      <c r="L47" s="20">
        <v>-376237</v>
      </c>
      <c r="M47" s="20">
        <v>-2822652</v>
      </c>
      <c r="N47" s="20">
        <v>-312511</v>
      </c>
      <c r="O47" s="20">
        <v>2198215</v>
      </c>
      <c r="P47" s="20">
        <v>6774969</v>
      </c>
      <c r="Q47" s="20"/>
      <c r="R47" s="20">
        <v>8973184</v>
      </c>
      <c r="S47" s="20"/>
      <c r="T47" s="20"/>
      <c r="U47" s="20">
        <v>-7089221</v>
      </c>
      <c r="V47" s="20">
        <v>-7089221</v>
      </c>
      <c r="W47" s="20">
        <v>-874094</v>
      </c>
      <c r="X47" s="20">
        <v>-13768053</v>
      </c>
      <c r="Y47" s="20">
        <v>12893959</v>
      </c>
      <c r="Z47" s="47">
        <v>-93.651288239520866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>
        <v>-4455046</v>
      </c>
      <c r="E48" s="19">
        <v>-3072626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12529712</v>
      </c>
      <c r="E50" s="51">
        <f t="shared" si="7"/>
        <v>25753607</v>
      </c>
      <c r="F50" s="52">
        <f t="shared" si="7"/>
        <v>-18223099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2886378</v>
      </c>
      <c r="L50" s="52">
        <f t="shared" si="7"/>
        <v>-376237</v>
      </c>
      <c r="M50" s="52">
        <f t="shared" si="7"/>
        <v>-2822652</v>
      </c>
      <c r="N50" s="52">
        <f t="shared" si="7"/>
        <v>-312511</v>
      </c>
      <c r="O50" s="52">
        <f t="shared" si="7"/>
        <v>2198215</v>
      </c>
      <c r="P50" s="52">
        <f t="shared" si="7"/>
        <v>6774969</v>
      </c>
      <c r="Q50" s="52">
        <f t="shared" si="7"/>
        <v>0</v>
      </c>
      <c r="R50" s="52">
        <f t="shared" si="7"/>
        <v>8973184</v>
      </c>
      <c r="S50" s="52">
        <f t="shared" si="7"/>
        <v>0</v>
      </c>
      <c r="T50" s="52">
        <f t="shared" si="7"/>
        <v>0</v>
      </c>
      <c r="U50" s="52">
        <f t="shared" si="7"/>
        <v>-7089221</v>
      </c>
      <c r="V50" s="52">
        <f t="shared" si="7"/>
        <v>-7089221</v>
      </c>
      <c r="W50" s="52">
        <f t="shared" si="7"/>
        <v>-5329140</v>
      </c>
      <c r="X50" s="52">
        <f t="shared" si="7"/>
        <v>-18223099</v>
      </c>
      <c r="Y50" s="52">
        <f t="shared" si="7"/>
        <v>12893959</v>
      </c>
      <c r="Z50" s="53">
        <f>+IF(X50&lt;&gt;0,+(Y50/X50)*100,0)</f>
        <v>-70.756126606127751</v>
      </c>
      <c r="AA50" s="54">
        <f>SUM(AA47:AA49)</f>
        <v>-18223099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/>
      <c r="G6" s="20">
        <v>5215208</v>
      </c>
      <c r="H6" s="20">
        <v>2047337</v>
      </c>
      <c r="I6" s="20">
        <v>667448</v>
      </c>
      <c r="J6" s="20">
        <v>7929993</v>
      </c>
      <c r="K6" s="20">
        <v>2071393</v>
      </c>
      <c r="L6" s="20">
        <v>-598438</v>
      </c>
      <c r="M6" s="20">
        <v>6546629</v>
      </c>
      <c r="N6" s="20">
        <v>8019584</v>
      </c>
      <c r="O6" s="20">
        <v>902948</v>
      </c>
      <c r="P6" s="20">
        <v>848683</v>
      </c>
      <c r="Q6" s="20">
        <v>5830617</v>
      </c>
      <c r="R6" s="20">
        <v>7582248</v>
      </c>
      <c r="S6" s="20">
        <v>1531910</v>
      </c>
      <c r="T6" s="20">
        <v>1037961</v>
      </c>
      <c r="U6" s="20">
        <v>-1078467</v>
      </c>
      <c r="V6" s="20">
        <v>1491404</v>
      </c>
      <c r="W6" s="20">
        <v>25023229</v>
      </c>
      <c r="X6" s="20"/>
      <c r="Y6" s="20">
        <v>25023229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5462458</v>
      </c>
      <c r="G7" s="20">
        <v>-27049617</v>
      </c>
      <c r="H7" s="20">
        <v>-1563478</v>
      </c>
      <c r="I7" s="20">
        <v>-97833</v>
      </c>
      <c r="J7" s="20">
        <v>-28710928</v>
      </c>
      <c r="K7" s="20">
        <v>121687</v>
      </c>
      <c r="L7" s="20">
        <v>121620</v>
      </c>
      <c r="M7" s="20">
        <v>199755</v>
      </c>
      <c r="N7" s="20">
        <v>443062</v>
      </c>
      <c r="O7" s="20">
        <v>207516</v>
      </c>
      <c r="P7" s="20">
        <v>479346</v>
      </c>
      <c r="Q7" s="20">
        <v>538193</v>
      </c>
      <c r="R7" s="20">
        <v>1225055</v>
      </c>
      <c r="S7" s="20">
        <v>349697</v>
      </c>
      <c r="T7" s="20">
        <v>258646</v>
      </c>
      <c r="U7" s="20">
        <v>354638</v>
      </c>
      <c r="V7" s="20">
        <v>962981</v>
      </c>
      <c r="W7" s="20">
        <v>-26079830</v>
      </c>
      <c r="X7" s="20">
        <v>5462458</v>
      </c>
      <c r="Y7" s="20">
        <v>-31542288</v>
      </c>
      <c r="Z7" s="21">
        <v>-577.43762972639786</v>
      </c>
      <c r="AA7" s="22">
        <v>5462458</v>
      </c>
    </row>
    <row r="8" spans="1:27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791596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791596</v>
      </c>
      <c r="Y8" s="20"/>
      <c r="Z8" s="21"/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>
        <v>-18297</v>
      </c>
      <c r="L10" s="20">
        <v>-79489</v>
      </c>
      <c r="M10" s="20">
        <v>-10026</v>
      </c>
      <c r="N10" s="20">
        <v>-107812</v>
      </c>
      <c r="O10" s="20">
        <v>-58856</v>
      </c>
      <c r="P10" s="20">
        <v>-218872</v>
      </c>
      <c r="Q10" s="20">
        <v>-44503</v>
      </c>
      <c r="R10" s="20">
        <v>-322231</v>
      </c>
      <c r="S10" s="20">
        <v>-74259</v>
      </c>
      <c r="T10" s="20">
        <v>-69762</v>
      </c>
      <c r="U10" s="20">
        <v>-45280</v>
      </c>
      <c r="V10" s="20">
        <v>-189301</v>
      </c>
      <c r="W10" s="20">
        <v>-827319</v>
      </c>
      <c r="X10" s="20"/>
      <c r="Y10" s="20">
        <v>-827319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6254054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2174783</v>
      </c>
      <c r="L13" s="31">
        <f t="shared" si="0"/>
        <v>-556307</v>
      </c>
      <c r="M13" s="31">
        <f t="shared" si="0"/>
        <v>6736358</v>
      </c>
      <c r="N13" s="31">
        <f t="shared" si="0"/>
        <v>8354834</v>
      </c>
      <c r="O13" s="31">
        <f t="shared" si="0"/>
        <v>1051608</v>
      </c>
      <c r="P13" s="31">
        <f t="shared" si="0"/>
        <v>1109157</v>
      </c>
      <c r="Q13" s="31">
        <f t="shared" si="0"/>
        <v>6324307</v>
      </c>
      <c r="R13" s="31">
        <f t="shared" si="0"/>
        <v>8485072</v>
      </c>
      <c r="S13" s="31">
        <f t="shared" si="0"/>
        <v>1807348</v>
      </c>
      <c r="T13" s="31">
        <f t="shared" si="0"/>
        <v>1226845</v>
      </c>
      <c r="U13" s="31">
        <f t="shared" si="0"/>
        <v>-769109</v>
      </c>
      <c r="V13" s="31">
        <f t="shared" si="0"/>
        <v>2265084</v>
      </c>
      <c r="W13" s="31">
        <f t="shared" si="0"/>
        <v>-1092324</v>
      </c>
      <c r="X13" s="31">
        <f t="shared" si="0"/>
        <v>6254054</v>
      </c>
      <c r="Y13" s="31">
        <f t="shared" si="0"/>
        <v>-7346378</v>
      </c>
      <c r="Z13" s="32">
        <f>+IF(X13&lt;&gt;0,+(Y13/X13)*100,0)</f>
        <v>-117.46585494784662</v>
      </c>
      <c r="AA13" s="33">
        <f>SUM(AA6:AA12)</f>
        <v>6254054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2949916</v>
      </c>
      <c r="G17" s="24">
        <v>1512579</v>
      </c>
      <c r="H17" s="24">
        <v>-1516424</v>
      </c>
      <c r="I17" s="24">
        <v>-8696</v>
      </c>
      <c r="J17" s="20">
        <v>-12541</v>
      </c>
      <c r="K17" s="24">
        <v>-4226</v>
      </c>
      <c r="L17" s="24">
        <v>-4089</v>
      </c>
      <c r="M17" s="20">
        <v>-4226</v>
      </c>
      <c r="N17" s="24">
        <v>-12541</v>
      </c>
      <c r="O17" s="24">
        <v>-4226</v>
      </c>
      <c r="P17" s="24">
        <v>-3817</v>
      </c>
      <c r="Q17" s="20">
        <v>-4226</v>
      </c>
      <c r="R17" s="24">
        <v>-12269</v>
      </c>
      <c r="S17" s="24">
        <v>-4089</v>
      </c>
      <c r="T17" s="20">
        <v>-4226</v>
      </c>
      <c r="U17" s="24">
        <v>-4140</v>
      </c>
      <c r="V17" s="24">
        <v>-12455</v>
      </c>
      <c r="W17" s="24">
        <v>-49806</v>
      </c>
      <c r="X17" s="20">
        <v>2949916</v>
      </c>
      <c r="Y17" s="24">
        <v>-2999722</v>
      </c>
      <c r="Z17" s="25">
        <v>-101.68838705915695</v>
      </c>
      <c r="AA17" s="26">
        <v>2949916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2949916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-4226</v>
      </c>
      <c r="L25" s="36">
        <f t="shared" si="1"/>
        <v>-4089</v>
      </c>
      <c r="M25" s="36">
        <f t="shared" si="1"/>
        <v>-4226</v>
      </c>
      <c r="N25" s="36">
        <f t="shared" si="1"/>
        <v>-12541</v>
      </c>
      <c r="O25" s="36">
        <f t="shared" si="1"/>
        <v>-4226</v>
      </c>
      <c r="P25" s="36">
        <f t="shared" si="1"/>
        <v>-3817</v>
      </c>
      <c r="Q25" s="36">
        <f t="shared" si="1"/>
        <v>-4226</v>
      </c>
      <c r="R25" s="36">
        <f t="shared" si="1"/>
        <v>-12269</v>
      </c>
      <c r="S25" s="36">
        <f t="shared" si="1"/>
        <v>-4089</v>
      </c>
      <c r="T25" s="36">
        <f t="shared" si="1"/>
        <v>-4226</v>
      </c>
      <c r="U25" s="36">
        <f t="shared" si="1"/>
        <v>-4140</v>
      </c>
      <c r="V25" s="36">
        <f t="shared" si="1"/>
        <v>-12455</v>
      </c>
      <c r="W25" s="36">
        <f t="shared" si="1"/>
        <v>-49806</v>
      </c>
      <c r="X25" s="36">
        <f t="shared" si="1"/>
        <v>2949916</v>
      </c>
      <c r="Y25" s="36">
        <f t="shared" si="1"/>
        <v>-2999722</v>
      </c>
      <c r="Z25" s="37">
        <f>+IF(X25&lt;&gt;0,+(Y25/X25)*100,0)</f>
        <v>-101.68838705915695</v>
      </c>
      <c r="AA25" s="38">
        <f>SUM(AA15:AA24)</f>
        <v>2949916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9203970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2170557</v>
      </c>
      <c r="L26" s="31">
        <f t="shared" si="2"/>
        <v>-560396</v>
      </c>
      <c r="M26" s="31">
        <f t="shared" si="2"/>
        <v>6732132</v>
      </c>
      <c r="N26" s="31">
        <f t="shared" si="2"/>
        <v>8342293</v>
      </c>
      <c r="O26" s="31">
        <f t="shared" si="2"/>
        <v>1047382</v>
      </c>
      <c r="P26" s="31">
        <f t="shared" si="2"/>
        <v>1105340</v>
      </c>
      <c r="Q26" s="31">
        <f t="shared" si="2"/>
        <v>6320081</v>
      </c>
      <c r="R26" s="31">
        <f t="shared" si="2"/>
        <v>8472803</v>
      </c>
      <c r="S26" s="31">
        <f t="shared" si="2"/>
        <v>1803259</v>
      </c>
      <c r="T26" s="31">
        <f t="shared" si="2"/>
        <v>1222619</v>
      </c>
      <c r="U26" s="31">
        <f t="shared" si="2"/>
        <v>-773249</v>
      </c>
      <c r="V26" s="31">
        <f t="shared" si="2"/>
        <v>2252629</v>
      </c>
      <c r="W26" s="31">
        <f t="shared" si="2"/>
        <v>-1142130</v>
      </c>
      <c r="X26" s="31">
        <f t="shared" si="2"/>
        <v>9203970</v>
      </c>
      <c r="Y26" s="31">
        <f t="shared" si="2"/>
        <v>-10346100</v>
      </c>
      <c r="Z26" s="32">
        <f>+IF(X26&lt;&gt;0,+(Y26/X26)*100,0)</f>
        <v>-112.40910172458189</v>
      </c>
      <c r="AA26" s="33">
        <f>+AA13+AA25</f>
        <v>9203970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>
        <v>4075803</v>
      </c>
      <c r="L32" s="20">
        <v>2133516</v>
      </c>
      <c r="M32" s="20">
        <v>2244186</v>
      </c>
      <c r="N32" s="20">
        <v>8453505</v>
      </c>
      <c r="O32" s="20">
        <v>3476787</v>
      </c>
      <c r="P32" s="20">
        <v>1604020</v>
      </c>
      <c r="Q32" s="20">
        <v>2571752</v>
      </c>
      <c r="R32" s="20">
        <v>7652559</v>
      </c>
      <c r="S32" s="20">
        <v>2122460</v>
      </c>
      <c r="T32" s="20">
        <v>3140864</v>
      </c>
      <c r="U32" s="20">
        <v>4663429</v>
      </c>
      <c r="V32" s="20">
        <v>9926753</v>
      </c>
      <c r="W32" s="20">
        <v>26052416</v>
      </c>
      <c r="X32" s="20"/>
      <c r="Y32" s="20">
        <v>26052416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/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-215926</v>
      </c>
      <c r="V35" s="20">
        <v>-215926</v>
      </c>
      <c r="W35" s="20">
        <v>3974144</v>
      </c>
      <c r="X35" s="20"/>
      <c r="Y35" s="20">
        <v>3974144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4075803</v>
      </c>
      <c r="L37" s="31">
        <f t="shared" si="3"/>
        <v>2133516</v>
      </c>
      <c r="M37" s="31">
        <f t="shared" si="3"/>
        <v>2244186</v>
      </c>
      <c r="N37" s="31">
        <f t="shared" si="3"/>
        <v>8453505</v>
      </c>
      <c r="O37" s="31">
        <f t="shared" si="3"/>
        <v>3476787</v>
      </c>
      <c r="P37" s="31">
        <f t="shared" si="3"/>
        <v>1604020</v>
      </c>
      <c r="Q37" s="31">
        <f t="shared" si="3"/>
        <v>2571752</v>
      </c>
      <c r="R37" s="31">
        <f t="shared" si="3"/>
        <v>7652559</v>
      </c>
      <c r="S37" s="31">
        <f t="shared" si="3"/>
        <v>2122460</v>
      </c>
      <c r="T37" s="31">
        <f t="shared" si="3"/>
        <v>3140864</v>
      </c>
      <c r="U37" s="31">
        <f t="shared" si="3"/>
        <v>4447503</v>
      </c>
      <c r="V37" s="31">
        <f t="shared" si="3"/>
        <v>9710827</v>
      </c>
      <c r="W37" s="31">
        <f t="shared" si="3"/>
        <v>30026560</v>
      </c>
      <c r="X37" s="31">
        <f t="shared" si="3"/>
        <v>0</v>
      </c>
      <c r="Y37" s="31">
        <f t="shared" si="3"/>
        <v>30026560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0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4075803</v>
      </c>
      <c r="L44" s="31">
        <f t="shared" si="5"/>
        <v>2133516</v>
      </c>
      <c r="M44" s="31">
        <f t="shared" si="5"/>
        <v>2244186</v>
      </c>
      <c r="N44" s="31">
        <f t="shared" si="5"/>
        <v>8453505</v>
      </c>
      <c r="O44" s="31">
        <f t="shared" si="5"/>
        <v>3476787</v>
      </c>
      <c r="P44" s="31">
        <f t="shared" si="5"/>
        <v>1604020</v>
      </c>
      <c r="Q44" s="31">
        <f t="shared" si="5"/>
        <v>2571752</v>
      </c>
      <c r="R44" s="31">
        <f t="shared" si="5"/>
        <v>7652559</v>
      </c>
      <c r="S44" s="31">
        <f t="shared" si="5"/>
        <v>2122460</v>
      </c>
      <c r="T44" s="31">
        <f t="shared" si="5"/>
        <v>3140864</v>
      </c>
      <c r="U44" s="31">
        <f t="shared" si="5"/>
        <v>4447503</v>
      </c>
      <c r="V44" s="31">
        <f t="shared" si="5"/>
        <v>9710827</v>
      </c>
      <c r="W44" s="31">
        <f t="shared" si="5"/>
        <v>30026560</v>
      </c>
      <c r="X44" s="31">
        <f t="shared" si="5"/>
        <v>0</v>
      </c>
      <c r="Y44" s="31">
        <f t="shared" si="5"/>
        <v>30026560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9203970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-1905246</v>
      </c>
      <c r="L45" s="44">
        <f t="shared" si="6"/>
        <v>-2693912</v>
      </c>
      <c r="M45" s="44">
        <f t="shared" si="6"/>
        <v>4487946</v>
      </c>
      <c r="N45" s="44">
        <f t="shared" si="6"/>
        <v>-111212</v>
      </c>
      <c r="O45" s="44">
        <f t="shared" si="6"/>
        <v>-2429405</v>
      </c>
      <c r="P45" s="44">
        <f t="shared" si="6"/>
        <v>-498680</v>
      </c>
      <c r="Q45" s="44">
        <f t="shared" si="6"/>
        <v>3748329</v>
      </c>
      <c r="R45" s="44">
        <f t="shared" si="6"/>
        <v>820244</v>
      </c>
      <c r="S45" s="44">
        <f t="shared" si="6"/>
        <v>-319201</v>
      </c>
      <c r="T45" s="44">
        <f t="shared" si="6"/>
        <v>-1918245</v>
      </c>
      <c r="U45" s="44">
        <f t="shared" si="6"/>
        <v>-5220752</v>
      </c>
      <c r="V45" s="44">
        <f t="shared" si="6"/>
        <v>-7458198</v>
      </c>
      <c r="W45" s="44">
        <f t="shared" si="6"/>
        <v>-31168690</v>
      </c>
      <c r="X45" s="44">
        <f t="shared" si="6"/>
        <v>9203970</v>
      </c>
      <c r="Y45" s="44">
        <f t="shared" si="6"/>
        <v>-40372660</v>
      </c>
      <c r="Z45" s="45">
        <f>+IF(X45&lt;&gt;0,+(Y45/X45)*100,0)</f>
        <v>-438.64397645798493</v>
      </c>
      <c r="AA45" s="46">
        <f>+AA26-AA44</f>
        <v>9203970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-99439234</v>
      </c>
      <c r="G6" s="20">
        <v>13580612</v>
      </c>
      <c r="H6" s="20">
        <v>18822238</v>
      </c>
      <c r="I6" s="20">
        <v>15860198</v>
      </c>
      <c r="J6" s="20">
        <v>48263048</v>
      </c>
      <c r="K6" s="20">
        <v>-4797124</v>
      </c>
      <c r="L6" s="20">
        <v>-14258191</v>
      </c>
      <c r="M6" s="20">
        <v>-1764704</v>
      </c>
      <c r="N6" s="20">
        <v>-20820019</v>
      </c>
      <c r="O6" s="20">
        <v>-5556777</v>
      </c>
      <c r="P6" s="20">
        <v>-1636165</v>
      </c>
      <c r="Q6" s="20">
        <v>-3105202</v>
      </c>
      <c r="R6" s="20">
        <v>-10298144</v>
      </c>
      <c r="S6" s="20">
        <v>-3621534</v>
      </c>
      <c r="T6" s="20">
        <v>-2405736</v>
      </c>
      <c r="U6" s="20">
        <v>-3182435</v>
      </c>
      <c r="V6" s="20">
        <v>-9209705</v>
      </c>
      <c r="W6" s="20">
        <v>7935180</v>
      </c>
      <c r="X6" s="20">
        <v>-99439234</v>
      </c>
      <c r="Y6" s="20">
        <v>107374414</v>
      </c>
      <c r="Z6" s="21">
        <v>-107.97992872712597</v>
      </c>
      <c r="AA6" s="22">
        <v>-99439234</v>
      </c>
    </row>
    <row r="7" spans="1:27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14884183</v>
      </c>
      <c r="V7" s="20">
        <v>14884183</v>
      </c>
      <c r="W7" s="20">
        <v>14933380</v>
      </c>
      <c r="X7" s="20">
        <v>49197</v>
      </c>
      <c r="Y7" s="20">
        <v>14884183</v>
      </c>
      <c r="Z7" s="21">
        <v>30254.249242840011</v>
      </c>
      <c r="AA7" s="22">
        <v>49197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71357</v>
      </c>
      <c r="R12" s="20">
        <v>71357</v>
      </c>
      <c r="S12" s="20"/>
      <c r="T12" s="20"/>
      <c r="U12" s="20"/>
      <c r="V12" s="20"/>
      <c r="W12" s="20">
        <v>71357</v>
      </c>
      <c r="X12" s="20"/>
      <c r="Y12" s="20">
        <v>71357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-99390037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-4797124</v>
      </c>
      <c r="L13" s="31">
        <f t="shared" si="0"/>
        <v>-14258191</v>
      </c>
      <c r="M13" s="31">
        <f t="shared" si="0"/>
        <v>-1764704</v>
      </c>
      <c r="N13" s="31">
        <f t="shared" si="0"/>
        <v>-20820019</v>
      </c>
      <c r="O13" s="31">
        <f t="shared" si="0"/>
        <v>-5556777</v>
      </c>
      <c r="P13" s="31">
        <f t="shared" si="0"/>
        <v>-1636165</v>
      </c>
      <c r="Q13" s="31">
        <f t="shared" si="0"/>
        <v>-3033845</v>
      </c>
      <c r="R13" s="31">
        <f t="shared" si="0"/>
        <v>-10226787</v>
      </c>
      <c r="S13" s="31">
        <f t="shared" si="0"/>
        <v>-3621534</v>
      </c>
      <c r="T13" s="31">
        <f t="shared" si="0"/>
        <v>-2405736</v>
      </c>
      <c r="U13" s="31">
        <f t="shared" si="0"/>
        <v>11701748</v>
      </c>
      <c r="V13" s="31">
        <f t="shared" si="0"/>
        <v>5674478</v>
      </c>
      <c r="W13" s="31">
        <f t="shared" si="0"/>
        <v>22939917</v>
      </c>
      <c r="X13" s="31">
        <f t="shared" si="0"/>
        <v>-99390037</v>
      </c>
      <c r="Y13" s="31">
        <f t="shared" si="0"/>
        <v>122329954</v>
      </c>
      <c r="Z13" s="32">
        <f>+IF(X13&lt;&gt;0,+(Y13/X13)*100,0)</f>
        <v>-123.08070073462191</v>
      </c>
      <c r="AA13" s="33">
        <f>SUM(AA6:AA12)</f>
        <v>-99390037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218476123</v>
      </c>
      <c r="G17" s="24">
        <v>48503030</v>
      </c>
      <c r="H17" s="24">
        <v>-8553177</v>
      </c>
      <c r="I17" s="24">
        <v>4723170</v>
      </c>
      <c r="J17" s="20">
        <v>44673023</v>
      </c>
      <c r="K17" s="24">
        <v>4129225</v>
      </c>
      <c r="L17" s="24">
        <v>11304666</v>
      </c>
      <c r="M17" s="20">
        <v>-95972</v>
      </c>
      <c r="N17" s="24">
        <v>15337919</v>
      </c>
      <c r="O17" s="24">
        <v>3886860</v>
      </c>
      <c r="P17" s="24">
        <v>10093713</v>
      </c>
      <c r="Q17" s="20">
        <v>1493131</v>
      </c>
      <c r="R17" s="24">
        <v>15473704</v>
      </c>
      <c r="S17" s="24">
        <v>4677425</v>
      </c>
      <c r="T17" s="20">
        <v>47986</v>
      </c>
      <c r="U17" s="24">
        <v>410458</v>
      </c>
      <c r="V17" s="24">
        <v>5135869</v>
      </c>
      <c r="W17" s="24">
        <v>80620515</v>
      </c>
      <c r="X17" s="20">
        <v>218476123</v>
      </c>
      <c r="Y17" s="24">
        <v>-137855608</v>
      </c>
      <c r="Z17" s="25">
        <v>-63.09870667194145</v>
      </c>
      <c r="AA17" s="26">
        <v>218476123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240</v>
      </c>
      <c r="G21" s="20">
        <v>-17690</v>
      </c>
      <c r="H21" s="20">
        <v>15411</v>
      </c>
      <c r="I21" s="20">
        <v>-1829</v>
      </c>
      <c r="J21" s="20">
        <v>-4108</v>
      </c>
      <c r="K21" s="20">
        <v>-1829</v>
      </c>
      <c r="L21" s="20"/>
      <c r="M21" s="20">
        <v>-3658</v>
      </c>
      <c r="N21" s="20">
        <v>-5487</v>
      </c>
      <c r="O21" s="20">
        <v>-1829</v>
      </c>
      <c r="P21" s="20">
        <v>-1829</v>
      </c>
      <c r="Q21" s="20">
        <v>-1829</v>
      </c>
      <c r="R21" s="20">
        <v>-5487</v>
      </c>
      <c r="S21" s="20">
        <v>-1829</v>
      </c>
      <c r="T21" s="20">
        <v>1829</v>
      </c>
      <c r="U21" s="20">
        <v>16027</v>
      </c>
      <c r="V21" s="20">
        <v>16027</v>
      </c>
      <c r="W21" s="20">
        <v>945</v>
      </c>
      <c r="X21" s="20">
        <v>240</v>
      </c>
      <c r="Y21" s="20">
        <v>705</v>
      </c>
      <c r="Z21" s="21">
        <v>293.75</v>
      </c>
      <c r="AA21" s="22">
        <v>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218476363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4127396</v>
      </c>
      <c r="L25" s="36">
        <f t="shared" si="1"/>
        <v>11304666</v>
      </c>
      <c r="M25" s="36">
        <f t="shared" si="1"/>
        <v>-99630</v>
      </c>
      <c r="N25" s="36">
        <f t="shared" si="1"/>
        <v>15332432</v>
      </c>
      <c r="O25" s="36">
        <f t="shared" si="1"/>
        <v>3885031</v>
      </c>
      <c r="P25" s="36">
        <f t="shared" si="1"/>
        <v>10091884</v>
      </c>
      <c r="Q25" s="36">
        <f t="shared" si="1"/>
        <v>1491302</v>
      </c>
      <c r="R25" s="36">
        <f t="shared" si="1"/>
        <v>15468217</v>
      </c>
      <c r="S25" s="36">
        <f t="shared" si="1"/>
        <v>4675596</v>
      </c>
      <c r="T25" s="36">
        <f t="shared" si="1"/>
        <v>49815</v>
      </c>
      <c r="U25" s="36">
        <f t="shared" si="1"/>
        <v>426485</v>
      </c>
      <c r="V25" s="36">
        <f t="shared" si="1"/>
        <v>5151896</v>
      </c>
      <c r="W25" s="36">
        <f t="shared" si="1"/>
        <v>80621460</v>
      </c>
      <c r="X25" s="36">
        <f t="shared" si="1"/>
        <v>218476363</v>
      </c>
      <c r="Y25" s="36">
        <f t="shared" si="1"/>
        <v>-137854903</v>
      </c>
      <c r="Z25" s="37">
        <f>+IF(X25&lt;&gt;0,+(Y25/X25)*100,0)</f>
        <v>-63.098314667568864</v>
      </c>
      <c r="AA25" s="38">
        <f>SUM(AA15:AA24)</f>
        <v>218476363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119086326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-669728</v>
      </c>
      <c r="L26" s="31">
        <f t="shared" si="2"/>
        <v>-2953525</v>
      </c>
      <c r="M26" s="31">
        <f t="shared" si="2"/>
        <v>-1864334</v>
      </c>
      <c r="N26" s="31">
        <f t="shared" si="2"/>
        <v>-5487587</v>
      </c>
      <c r="O26" s="31">
        <f t="shared" si="2"/>
        <v>-1671746</v>
      </c>
      <c r="P26" s="31">
        <f t="shared" si="2"/>
        <v>8455719</v>
      </c>
      <c r="Q26" s="31">
        <f t="shared" si="2"/>
        <v>-1542543</v>
      </c>
      <c r="R26" s="31">
        <f t="shared" si="2"/>
        <v>5241430</v>
      </c>
      <c r="S26" s="31">
        <f t="shared" si="2"/>
        <v>1054062</v>
      </c>
      <c r="T26" s="31">
        <f t="shared" si="2"/>
        <v>-2355921</v>
      </c>
      <c r="U26" s="31">
        <f t="shared" si="2"/>
        <v>12128233</v>
      </c>
      <c r="V26" s="31">
        <f t="shared" si="2"/>
        <v>10826374</v>
      </c>
      <c r="W26" s="31">
        <f t="shared" si="2"/>
        <v>103561377</v>
      </c>
      <c r="X26" s="31">
        <f t="shared" si="2"/>
        <v>119086326</v>
      </c>
      <c r="Y26" s="31">
        <f t="shared" si="2"/>
        <v>-15524949</v>
      </c>
      <c r="Z26" s="32">
        <f>+IF(X26&lt;&gt;0,+(Y26/X26)*100,0)</f>
        <v>-13.036718422230944</v>
      </c>
      <c r="AA26" s="33">
        <f>+AA13+AA25</f>
        <v>119086326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16533557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16533557</v>
      </c>
      <c r="Y30" s="20">
        <v>-16533557</v>
      </c>
      <c r="Z30" s="21">
        <v>-100</v>
      </c>
      <c r="AA30" s="22">
        <v>16533557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17254807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17254807</v>
      </c>
      <c r="Y37" s="31">
        <f t="shared" si="3"/>
        <v>-16533557</v>
      </c>
      <c r="Z37" s="32">
        <f>+IF(X37&lt;&gt;0,+(Y37/X37)*100,0)</f>
        <v>-95.820005404870656</v>
      </c>
      <c r="AA37" s="33">
        <f>SUM(AA29:AA36)</f>
        <v>17254807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182343052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>
        <v>-1430903</v>
      </c>
      <c r="M39" s="20">
        <v>-1578927</v>
      </c>
      <c r="N39" s="20">
        <v>-3009830</v>
      </c>
      <c r="O39" s="20">
        <v>-1459336</v>
      </c>
      <c r="P39" s="20">
        <v>-4318110</v>
      </c>
      <c r="Q39" s="20">
        <v>-1459336</v>
      </c>
      <c r="R39" s="20">
        <v>-7236782</v>
      </c>
      <c r="S39" s="20">
        <v>-1384816</v>
      </c>
      <c r="T39" s="20">
        <v>-1384816</v>
      </c>
      <c r="U39" s="20">
        <v>-1603768</v>
      </c>
      <c r="V39" s="20">
        <v>-4373400</v>
      </c>
      <c r="W39" s="20">
        <v>48379988</v>
      </c>
      <c r="X39" s="20">
        <v>182343052</v>
      </c>
      <c r="Y39" s="20">
        <v>-133963064</v>
      </c>
      <c r="Z39" s="21">
        <v>-73.467599960979044</v>
      </c>
      <c r="AA39" s="22">
        <v>182343052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182343052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-1430903</v>
      </c>
      <c r="M43" s="36">
        <f t="shared" si="4"/>
        <v>-1578927</v>
      </c>
      <c r="N43" s="36">
        <f t="shared" si="4"/>
        <v>-3009830</v>
      </c>
      <c r="O43" s="36">
        <f t="shared" si="4"/>
        <v>-1459336</v>
      </c>
      <c r="P43" s="36">
        <f t="shared" si="4"/>
        <v>-4318110</v>
      </c>
      <c r="Q43" s="36">
        <f t="shared" si="4"/>
        <v>-1459336</v>
      </c>
      <c r="R43" s="36">
        <f t="shared" si="4"/>
        <v>-7236782</v>
      </c>
      <c r="S43" s="36">
        <f t="shared" si="4"/>
        <v>-1384816</v>
      </c>
      <c r="T43" s="36">
        <f t="shared" si="4"/>
        <v>-1384816</v>
      </c>
      <c r="U43" s="36">
        <f t="shared" si="4"/>
        <v>-1603768</v>
      </c>
      <c r="V43" s="36">
        <f t="shared" si="4"/>
        <v>-4373400</v>
      </c>
      <c r="W43" s="36">
        <f t="shared" si="4"/>
        <v>48379988</v>
      </c>
      <c r="X43" s="36">
        <f t="shared" si="4"/>
        <v>182343052</v>
      </c>
      <c r="Y43" s="36">
        <f t="shared" si="4"/>
        <v>-133963064</v>
      </c>
      <c r="Z43" s="37">
        <f>+IF(X43&lt;&gt;0,+(Y43/X43)*100,0)</f>
        <v>-73.467599960979044</v>
      </c>
      <c r="AA43" s="38">
        <f>SUM(AA39:AA42)</f>
        <v>182343052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199597859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-1430903</v>
      </c>
      <c r="M44" s="31">
        <f t="shared" si="5"/>
        <v>-1578927</v>
      </c>
      <c r="N44" s="31">
        <f t="shared" si="5"/>
        <v>-3009830</v>
      </c>
      <c r="O44" s="31">
        <f t="shared" si="5"/>
        <v>-1459336</v>
      </c>
      <c r="P44" s="31">
        <f t="shared" si="5"/>
        <v>-4318110</v>
      </c>
      <c r="Q44" s="31">
        <f t="shared" si="5"/>
        <v>-1459336</v>
      </c>
      <c r="R44" s="31">
        <f t="shared" si="5"/>
        <v>-7236782</v>
      </c>
      <c r="S44" s="31">
        <f t="shared" si="5"/>
        <v>-1384816</v>
      </c>
      <c r="T44" s="31">
        <f t="shared" si="5"/>
        <v>-1384816</v>
      </c>
      <c r="U44" s="31">
        <f t="shared" si="5"/>
        <v>-1603768</v>
      </c>
      <c r="V44" s="31">
        <f t="shared" si="5"/>
        <v>-4373400</v>
      </c>
      <c r="W44" s="31">
        <f t="shared" si="5"/>
        <v>49101238</v>
      </c>
      <c r="X44" s="31">
        <f t="shared" si="5"/>
        <v>199597859</v>
      </c>
      <c r="Y44" s="31">
        <f t="shared" si="5"/>
        <v>-150496621</v>
      </c>
      <c r="Z44" s="32">
        <f>+IF(X44&lt;&gt;0,+(Y44/X44)*100,0)</f>
        <v>-75.399917491098947</v>
      </c>
      <c r="AA44" s="33">
        <f>+AA37+AA43</f>
        <v>199597859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-80511533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-669728</v>
      </c>
      <c r="L45" s="44">
        <f t="shared" si="6"/>
        <v>-1522622</v>
      </c>
      <c r="M45" s="44">
        <f t="shared" si="6"/>
        <v>-285407</v>
      </c>
      <c r="N45" s="44">
        <f t="shared" si="6"/>
        <v>-2477757</v>
      </c>
      <c r="O45" s="44">
        <f t="shared" si="6"/>
        <v>-212410</v>
      </c>
      <c r="P45" s="44">
        <f t="shared" si="6"/>
        <v>12773829</v>
      </c>
      <c r="Q45" s="44">
        <f t="shared" si="6"/>
        <v>-83207</v>
      </c>
      <c r="R45" s="44">
        <f t="shared" si="6"/>
        <v>12478212</v>
      </c>
      <c r="S45" s="44">
        <f t="shared" si="6"/>
        <v>2438878</v>
      </c>
      <c r="T45" s="44">
        <f t="shared" si="6"/>
        <v>-971105</v>
      </c>
      <c r="U45" s="44">
        <f t="shared" si="6"/>
        <v>13732001</v>
      </c>
      <c r="V45" s="44">
        <f t="shared" si="6"/>
        <v>15199774</v>
      </c>
      <c r="W45" s="44">
        <f t="shared" si="6"/>
        <v>54460139</v>
      </c>
      <c r="X45" s="44">
        <f t="shared" si="6"/>
        <v>-80511533</v>
      </c>
      <c r="Y45" s="44">
        <f t="shared" si="6"/>
        <v>134971672</v>
      </c>
      <c r="Z45" s="45">
        <f>+IF(X45&lt;&gt;0,+(Y45/X45)*100,0)</f>
        <v>-167.64265561804669</v>
      </c>
      <c r="AA45" s="46">
        <f>+AA26-AA44</f>
        <v>-80511533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10332213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10332213</v>
      </c>
      <c r="Y47" s="20">
        <v>-10332213</v>
      </c>
      <c r="Z47" s="47">
        <v>-100</v>
      </c>
      <c r="AA47" s="22">
        <v>10332213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10332213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10332213</v>
      </c>
      <c r="Y50" s="52">
        <f t="shared" si="7"/>
        <v>-10332213</v>
      </c>
      <c r="Z50" s="53">
        <f>+IF(X50&lt;&gt;0,+(Y50/X50)*100,0)</f>
        <v>-100</v>
      </c>
      <c r="AA50" s="54">
        <f>SUM(AA47:AA49)</f>
        <v>10332213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1520890</v>
      </c>
      <c r="G6" s="20">
        <v>216441</v>
      </c>
      <c r="H6" s="20">
        <v>288488</v>
      </c>
      <c r="I6" s="20">
        <v>215992</v>
      </c>
      <c r="J6" s="20">
        <v>720921</v>
      </c>
      <c r="K6" s="20">
        <v>257816</v>
      </c>
      <c r="L6" s="20">
        <v>287062</v>
      </c>
      <c r="M6" s="20">
        <v>165124</v>
      </c>
      <c r="N6" s="20">
        <v>710002</v>
      </c>
      <c r="O6" s="20">
        <v>275193</v>
      </c>
      <c r="P6" s="20">
        <v>235359</v>
      </c>
      <c r="Q6" s="20">
        <v>257082</v>
      </c>
      <c r="R6" s="20">
        <v>767634</v>
      </c>
      <c r="S6" s="20">
        <v>199237</v>
      </c>
      <c r="T6" s="20">
        <v>313039</v>
      </c>
      <c r="U6" s="20">
        <v>193833</v>
      </c>
      <c r="V6" s="20">
        <v>706109</v>
      </c>
      <c r="W6" s="20">
        <v>2904666</v>
      </c>
      <c r="X6" s="20">
        <v>1520890</v>
      </c>
      <c r="Y6" s="20">
        <v>1383776</v>
      </c>
      <c r="Z6" s="21">
        <v>90.984620847004066</v>
      </c>
      <c r="AA6" s="22">
        <v>1520890</v>
      </c>
    </row>
    <row r="7" spans="1:27" x14ac:dyDescent="0.25">
      <c r="A7" s="23" t="s">
        <v>35</v>
      </c>
      <c r="B7" s="17" t="s">
        <v>32</v>
      </c>
      <c r="C7" s="18">
        <v>346533</v>
      </c>
      <c r="D7" s="18"/>
      <c r="E7" s="19">
        <v>414954</v>
      </c>
      <c r="F7" s="20">
        <v>419203</v>
      </c>
      <c r="G7" s="20">
        <v>649120</v>
      </c>
      <c r="H7" s="20">
        <v>-410469</v>
      </c>
      <c r="I7" s="20">
        <v>169563</v>
      </c>
      <c r="J7" s="20">
        <v>408214</v>
      </c>
      <c r="K7" s="20">
        <v>51948</v>
      </c>
      <c r="L7" s="20">
        <v>162836</v>
      </c>
      <c r="M7" s="20">
        <v>118504</v>
      </c>
      <c r="N7" s="20">
        <v>333288</v>
      </c>
      <c r="O7" s="20">
        <v>81102</v>
      </c>
      <c r="P7" s="20">
        <v>2759</v>
      </c>
      <c r="Q7" s="20">
        <v>33751</v>
      </c>
      <c r="R7" s="20">
        <v>117612</v>
      </c>
      <c r="S7" s="20">
        <v>144296</v>
      </c>
      <c r="T7" s="20">
        <v>54517</v>
      </c>
      <c r="U7" s="20">
        <v>43692</v>
      </c>
      <c r="V7" s="20">
        <v>242505</v>
      </c>
      <c r="W7" s="20">
        <v>1101619</v>
      </c>
      <c r="X7" s="20">
        <v>419203</v>
      </c>
      <c r="Y7" s="20">
        <v>682416</v>
      </c>
      <c r="Z7" s="21">
        <v>162.78891133889786</v>
      </c>
      <c r="AA7" s="22">
        <v>419203</v>
      </c>
    </row>
    <row r="8" spans="1:27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>
        <v>-2811</v>
      </c>
      <c r="L8" s="20">
        <v>-2598</v>
      </c>
      <c r="M8" s="20">
        <v>-2475</v>
      </c>
      <c r="N8" s="20">
        <v>-7884</v>
      </c>
      <c r="O8" s="20">
        <v>-2322</v>
      </c>
      <c r="P8" s="20">
        <v>-2306</v>
      </c>
      <c r="Q8" s="20">
        <v>-2262</v>
      </c>
      <c r="R8" s="20">
        <v>-6890</v>
      </c>
      <c r="S8" s="20">
        <v>-2121</v>
      </c>
      <c r="T8" s="20">
        <v>-2082</v>
      </c>
      <c r="U8" s="20">
        <v>-2016</v>
      </c>
      <c r="V8" s="20">
        <v>-6219</v>
      </c>
      <c r="W8" s="20">
        <v>6804</v>
      </c>
      <c r="X8" s="20"/>
      <c r="Y8" s="20">
        <v>6804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>
        <v>-4794</v>
      </c>
      <c r="M10" s="20">
        <v>-16944</v>
      </c>
      <c r="N10" s="20">
        <v>-21738</v>
      </c>
      <c r="O10" s="20">
        <v>-19596</v>
      </c>
      <c r="P10" s="20">
        <v>-13632</v>
      </c>
      <c r="Q10" s="20">
        <v>-9940</v>
      </c>
      <c r="R10" s="20">
        <v>-43168</v>
      </c>
      <c r="S10" s="20">
        <v>-1420</v>
      </c>
      <c r="T10" s="20"/>
      <c r="U10" s="20">
        <v>-16200</v>
      </c>
      <c r="V10" s="20">
        <v>-17620</v>
      </c>
      <c r="W10" s="20">
        <v>-82526</v>
      </c>
      <c r="X10" s="20"/>
      <c r="Y10" s="20">
        <v>-82526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-4989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-4989</v>
      </c>
      <c r="Y11" s="24">
        <v>4989</v>
      </c>
      <c r="Z11" s="25">
        <v>-100</v>
      </c>
      <c r="AA11" s="26">
        <v>-4989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2882688</v>
      </c>
      <c r="D13" s="29">
        <f>SUM(D6:D12)</f>
        <v>0</v>
      </c>
      <c r="E13" s="30">
        <f t="shared" si="0"/>
        <v>2591074</v>
      </c>
      <c r="F13" s="31">
        <f t="shared" si="0"/>
        <v>1935104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306953</v>
      </c>
      <c r="L13" s="31">
        <f t="shared" si="0"/>
        <v>442506</v>
      </c>
      <c r="M13" s="31">
        <f t="shared" si="0"/>
        <v>264209</v>
      </c>
      <c r="N13" s="31">
        <f t="shared" si="0"/>
        <v>1013668</v>
      </c>
      <c r="O13" s="31">
        <f t="shared" si="0"/>
        <v>334377</v>
      </c>
      <c r="P13" s="31">
        <f t="shared" si="0"/>
        <v>222180</v>
      </c>
      <c r="Q13" s="31">
        <f t="shared" si="0"/>
        <v>278631</v>
      </c>
      <c r="R13" s="31">
        <f t="shared" si="0"/>
        <v>835188</v>
      </c>
      <c r="S13" s="31">
        <f t="shared" si="0"/>
        <v>339992</v>
      </c>
      <c r="T13" s="31">
        <f t="shared" si="0"/>
        <v>365474</v>
      </c>
      <c r="U13" s="31">
        <f t="shared" si="0"/>
        <v>219309</v>
      </c>
      <c r="V13" s="31">
        <f t="shared" si="0"/>
        <v>924775</v>
      </c>
      <c r="W13" s="31">
        <f t="shared" si="0"/>
        <v>3930563</v>
      </c>
      <c r="X13" s="31">
        <f t="shared" si="0"/>
        <v>1935104</v>
      </c>
      <c r="Y13" s="31">
        <f t="shared" si="0"/>
        <v>1995459</v>
      </c>
      <c r="Z13" s="32">
        <f>+IF(X13&lt;&gt;0,+(Y13/X13)*100,0)</f>
        <v>103.1189538133351</v>
      </c>
      <c r="AA13" s="33">
        <f>SUM(AA6:AA12)</f>
        <v>1935104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18622783</v>
      </c>
      <c r="D17" s="18"/>
      <c r="E17" s="19">
        <v>9683223</v>
      </c>
      <c r="F17" s="20">
        <v>15797483</v>
      </c>
      <c r="G17" s="24">
        <v>9687524</v>
      </c>
      <c r="H17" s="24">
        <v>-2821260</v>
      </c>
      <c r="I17" s="24">
        <v>11759821</v>
      </c>
      <c r="J17" s="20">
        <v>18626085</v>
      </c>
      <c r="K17" s="24">
        <v>-391</v>
      </c>
      <c r="L17" s="24">
        <v>-391</v>
      </c>
      <c r="M17" s="20">
        <v>-391</v>
      </c>
      <c r="N17" s="24">
        <v>-1173</v>
      </c>
      <c r="O17" s="24">
        <v>-391</v>
      </c>
      <c r="P17" s="24">
        <v>-391</v>
      </c>
      <c r="Q17" s="20">
        <v>-391</v>
      </c>
      <c r="R17" s="24">
        <v>-1173</v>
      </c>
      <c r="S17" s="24">
        <v>-391</v>
      </c>
      <c r="T17" s="20">
        <v>-391</v>
      </c>
      <c r="U17" s="24"/>
      <c r="V17" s="24">
        <v>-782</v>
      </c>
      <c r="W17" s="24">
        <v>18622957</v>
      </c>
      <c r="X17" s="20">
        <v>15797483</v>
      </c>
      <c r="Y17" s="24">
        <v>2825474</v>
      </c>
      <c r="Z17" s="25">
        <v>17.885596078818377</v>
      </c>
      <c r="AA17" s="26">
        <v>15797483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18622783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15797483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-391</v>
      </c>
      <c r="L25" s="36">
        <f t="shared" si="1"/>
        <v>-391</v>
      </c>
      <c r="M25" s="36">
        <f t="shared" si="1"/>
        <v>-391</v>
      </c>
      <c r="N25" s="36">
        <f t="shared" si="1"/>
        <v>-1173</v>
      </c>
      <c r="O25" s="36">
        <f t="shared" si="1"/>
        <v>-391</v>
      </c>
      <c r="P25" s="36">
        <f t="shared" si="1"/>
        <v>-391</v>
      </c>
      <c r="Q25" s="36">
        <f t="shared" si="1"/>
        <v>-391</v>
      </c>
      <c r="R25" s="36">
        <f t="shared" si="1"/>
        <v>-1173</v>
      </c>
      <c r="S25" s="36">
        <f t="shared" si="1"/>
        <v>-391</v>
      </c>
      <c r="T25" s="36">
        <f t="shared" si="1"/>
        <v>-391</v>
      </c>
      <c r="U25" s="36">
        <f t="shared" si="1"/>
        <v>0</v>
      </c>
      <c r="V25" s="36">
        <f t="shared" si="1"/>
        <v>-782</v>
      </c>
      <c r="W25" s="36">
        <f t="shared" si="1"/>
        <v>18622957</v>
      </c>
      <c r="X25" s="36">
        <f t="shared" si="1"/>
        <v>15797483</v>
      </c>
      <c r="Y25" s="36">
        <f t="shared" si="1"/>
        <v>2825474</v>
      </c>
      <c r="Z25" s="37">
        <f>+IF(X25&lt;&gt;0,+(Y25/X25)*100,0)</f>
        <v>17.885596078818377</v>
      </c>
      <c r="AA25" s="38">
        <f>SUM(AA15:AA24)</f>
        <v>15797483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21505471</v>
      </c>
      <c r="D26" s="29">
        <f>+D13+D25</f>
        <v>0</v>
      </c>
      <c r="E26" s="30">
        <f t="shared" si="2"/>
        <v>12274297</v>
      </c>
      <c r="F26" s="31">
        <f t="shared" si="2"/>
        <v>17732587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306562</v>
      </c>
      <c r="L26" s="31">
        <f t="shared" si="2"/>
        <v>442115</v>
      </c>
      <c r="M26" s="31">
        <f t="shared" si="2"/>
        <v>263818</v>
      </c>
      <c r="N26" s="31">
        <f t="shared" si="2"/>
        <v>1012495</v>
      </c>
      <c r="O26" s="31">
        <f t="shared" si="2"/>
        <v>333986</v>
      </c>
      <c r="P26" s="31">
        <f t="shared" si="2"/>
        <v>221789</v>
      </c>
      <c r="Q26" s="31">
        <f t="shared" si="2"/>
        <v>278240</v>
      </c>
      <c r="R26" s="31">
        <f t="shared" si="2"/>
        <v>834015</v>
      </c>
      <c r="S26" s="31">
        <f t="shared" si="2"/>
        <v>339601</v>
      </c>
      <c r="T26" s="31">
        <f t="shared" si="2"/>
        <v>365083</v>
      </c>
      <c r="U26" s="31">
        <f t="shared" si="2"/>
        <v>219309</v>
      </c>
      <c r="V26" s="31">
        <f t="shared" si="2"/>
        <v>923993</v>
      </c>
      <c r="W26" s="31">
        <f t="shared" si="2"/>
        <v>22553520</v>
      </c>
      <c r="X26" s="31">
        <f t="shared" si="2"/>
        <v>17732587</v>
      </c>
      <c r="Y26" s="31">
        <f t="shared" si="2"/>
        <v>4820933</v>
      </c>
      <c r="Z26" s="32">
        <f>+IF(X26&lt;&gt;0,+(Y26/X26)*100,0)</f>
        <v>27.186856604735677</v>
      </c>
      <c r="AA26" s="33">
        <f>+AA13+AA25</f>
        <v>17732587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>
        <v>75081</v>
      </c>
      <c r="L32" s="20">
        <v>115120</v>
      </c>
      <c r="M32" s="20">
        <v>79725</v>
      </c>
      <c r="N32" s="20">
        <v>269926</v>
      </c>
      <c r="O32" s="20">
        <v>78801</v>
      </c>
      <c r="P32" s="20">
        <v>106754</v>
      </c>
      <c r="Q32" s="20">
        <v>62044</v>
      </c>
      <c r="R32" s="20">
        <v>247599</v>
      </c>
      <c r="S32" s="20">
        <v>59672</v>
      </c>
      <c r="T32" s="20">
        <v>132134</v>
      </c>
      <c r="U32" s="20">
        <v>45779</v>
      </c>
      <c r="V32" s="20">
        <v>237585</v>
      </c>
      <c r="W32" s="20">
        <v>976027</v>
      </c>
      <c r="X32" s="20"/>
      <c r="Y32" s="20">
        <v>976027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-4989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-24518</v>
      </c>
      <c r="V35" s="20">
        <v>-24518</v>
      </c>
      <c r="W35" s="20">
        <v>-24518</v>
      </c>
      <c r="X35" s="20">
        <v>-4989</v>
      </c>
      <c r="Y35" s="20">
        <v>-19529</v>
      </c>
      <c r="Z35" s="21">
        <v>391.44117057526557</v>
      </c>
      <c r="AA35" s="22">
        <v>-4989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-4989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75081</v>
      </c>
      <c r="L37" s="31">
        <f t="shared" si="3"/>
        <v>115120</v>
      </c>
      <c r="M37" s="31">
        <f t="shared" si="3"/>
        <v>79725</v>
      </c>
      <c r="N37" s="31">
        <f t="shared" si="3"/>
        <v>269926</v>
      </c>
      <c r="O37" s="31">
        <f t="shared" si="3"/>
        <v>78801</v>
      </c>
      <c r="P37" s="31">
        <f t="shared" si="3"/>
        <v>106754</v>
      </c>
      <c r="Q37" s="31">
        <f t="shared" si="3"/>
        <v>62044</v>
      </c>
      <c r="R37" s="31">
        <f t="shared" si="3"/>
        <v>247599</v>
      </c>
      <c r="S37" s="31">
        <f t="shared" si="3"/>
        <v>59672</v>
      </c>
      <c r="T37" s="31">
        <f t="shared" si="3"/>
        <v>132134</v>
      </c>
      <c r="U37" s="31">
        <f t="shared" si="3"/>
        <v>21261</v>
      </c>
      <c r="V37" s="31">
        <f t="shared" si="3"/>
        <v>213067</v>
      </c>
      <c r="W37" s="31">
        <f t="shared" si="3"/>
        <v>951509</v>
      </c>
      <c r="X37" s="31">
        <f t="shared" si="3"/>
        <v>-4989</v>
      </c>
      <c r="Y37" s="31">
        <f t="shared" si="3"/>
        <v>956498</v>
      </c>
      <c r="Z37" s="32">
        <f>+IF(X37&lt;&gt;0,+(Y37/X37)*100,0)</f>
        <v>-19172.13870515133</v>
      </c>
      <c r="AA37" s="33">
        <f>SUM(AA29:AA36)</f>
        <v>-4989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31936127</v>
      </c>
      <c r="D40" s="18"/>
      <c r="E40" s="19">
        <v>18626702</v>
      </c>
      <c r="F40" s="20">
        <v>31936127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31936127</v>
      </c>
      <c r="Y40" s="20"/>
      <c r="Z40" s="21"/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31936127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31936127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31936127</v>
      </c>
      <c r="Y43" s="36">
        <f t="shared" si="4"/>
        <v>0</v>
      </c>
      <c r="Z43" s="37">
        <f>+IF(X43&lt;&gt;0,+(Y43/X43)*100,0)</f>
        <v>0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32871019</v>
      </c>
      <c r="D44" s="29">
        <f>+D37+D43</f>
        <v>0</v>
      </c>
      <c r="E44" s="30">
        <f t="shared" si="5"/>
        <v>18656019</v>
      </c>
      <c r="F44" s="31">
        <f t="shared" si="5"/>
        <v>31931138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75081</v>
      </c>
      <c r="L44" s="31">
        <f t="shared" si="5"/>
        <v>115120</v>
      </c>
      <c r="M44" s="31">
        <f t="shared" si="5"/>
        <v>79725</v>
      </c>
      <c r="N44" s="31">
        <f t="shared" si="5"/>
        <v>269926</v>
      </c>
      <c r="O44" s="31">
        <f t="shared" si="5"/>
        <v>78801</v>
      </c>
      <c r="P44" s="31">
        <f t="shared" si="5"/>
        <v>106754</v>
      </c>
      <c r="Q44" s="31">
        <f t="shared" si="5"/>
        <v>62044</v>
      </c>
      <c r="R44" s="31">
        <f t="shared" si="5"/>
        <v>247599</v>
      </c>
      <c r="S44" s="31">
        <f t="shared" si="5"/>
        <v>59672</v>
      </c>
      <c r="T44" s="31">
        <f t="shared" si="5"/>
        <v>132134</v>
      </c>
      <c r="U44" s="31">
        <f t="shared" si="5"/>
        <v>21261</v>
      </c>
      <c r="V44" s="31">
        <f t="shared" si="5"/>
        <v>213067</v>
      </c>
      <c r="W44" s="31">
        <f t="shared" si="5"/>
        <v>32887636</v>
      </c>
      <c r="X44" s="31">
        <f t="shared" si="5"/>
        <v>31931138</v>
      </c>
      <c r="Y44" s="31">
        <f t="shared" si="5"/>
        <v>956498</v>
      </c>
      <c r="Z44" s="32">
        <f>+IF(X44&lt;&gt;0,+(Y44/X44)*100,0)</f>
        <v>2.995502383911278</v>
      </c>
      <c r="AA44" s="33">
        <f>+AA37+AA43</f>
        <v>31931138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-11365548</v>
      </c>
      <c r="D45" s="42">
        <f t="shared" si="6"/>
        <v>0</v>
      </c>
      <c r="E45" s="43">
        <f t="shared" si="6"/>
        <v>-6381722</v>
      </c>
      <c r="F45" s="44">
        <f t="shared" si="6"/>
        <v>-14198551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231481</v>
      </c>
      <c r="L45" s="44">
        <f t="shared" si="6"/>
        <v>326995</v>
      </c>
      <c r="M45" s="44">
        <f t="shared" si="6"/>
        <v>184093</v>
      </c>
      <c r="N45" s="44">
        <f t="shared" si="6"/>
        <v>742569</v>
      </c>
      <c r="O45" s="44">
        <f t="shared" si="6"/>
        <v>255185</v>
      </c>
      <c r="P45" s="44">
        <f t="shared" si="6"/>
        <v>115035</v>
      </c>
      <c r="Q45" s="44">
        <f t="shared" si="6"/>
        <v>216196</v>
      </c>
      <c r="R45" s="44">
        <f t="shared" si="6"/>
        <v>586416</v>
      </c>
      <c r="S45" s="44">
        <f t="shared" si="6"/>
        <v>279929</v>
      </c>
      <c r="T45" s="44">
        <f t="shared" si="6"/>
        <v>232949</v>
      </c>
      <c r="U45" s="44">
        <f t="shared" si="6"/>
        <v>198048</v>
      </c>
      <c r="V45" s="44">
        <f t="shared" si="6"/>
        <v>710926</v>
      </c>
      <c r="W45" s="44">
        <f t="shared" si="6"/>
        <v>-10334116</v>
      </c>
      <c r="X45" s="44">
        <f t="shared" si="6"/>
        <v>-14198551</v>
      </c>
      <c r="Y45" s="44">
        <f t="shared" si="6"/>
        <v>3864435</v>
      </c>
      <c r="Z45" s="45">
        <f>+IF(X45&lt;&gt;0,+(Y45/X45)*100,0)</f>
        <v>-27.217108280978813</v>
      </c>
      <c r="AA45" s="46">
        <f>+AA26-AA44</f>
        <v>-14198551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-1753709</v>
      </c>
      <c r="G6" s="20">
        <v>175840</v>
      </c>
      <c r="H6" s="20">
        <v>109719</v>
      </c>
      <c r="I6" s="20">
        <v>148379</v>
      </c>
      <c r="J6" s="20">
        <v>433938</v>
      </c>
      <c r="K6" s="20">
        <v>181718</v>
      </c>
      <c r="L6" s="20">
        <v>157539</v>
      </c>
      <c r="M6" s="20">
        <v>144039</v>
      </c>
      <c r="N6" s="20">
        <v>483296</v>
      </c>
      <c r="O6" s="20">
        <v>196925</v>
      </c>
      <c r="P6" s="20">
        <v>79262</v>
      </c>
      <c r="Q6" s="20">
        <v>124783</v>
      </c>
      <c r="R6" s="20">
        <v>400970</v>
      </c>
      <c r="S6" s="20">
        <v>117242</v>
      </c>
      <c r="T6" s="20">
        <v>167985</v>
      </c>
      <c r="U6" s="20">
        <v>177089</v>
      </c>
      <c r="V6" s="20">
        <v>462316</v>
      </c>
      <c r="W6" s="20">
        <v>1780520</v>
      </c>
      <c r="X6" s="20">
        <v>-1753709</v>
      </c>
      <c r="Y6" s="20">
        <v>3534229</v>
      </c>
      <c r="Z6" s="21">
        <v>-201.52881692458669</v>
      </c>
      <c r="AA6" s="22">
        <v>-1753709</v>
      </c>
    </row>
    <row r="7" spans="1:27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-795</v>
      </c>
      <c r="G7" s="20">
        <v>920097</v>
      </c>
      <c r="H7" s="20">
        <v>107466</v>
      </c>
      <c r="I7" s="20">
        <v>-891313</v>
      </c>
      <c r="J7" s="20">
        <v>136250</v>
      </c>
      <c r="K7" s="20">
        <v>99727</v>
      </c>
      <c r="L7" s="20">
        <v>109092</v>
      </c>
      <c r="M7" s="20">
        <v>142780</v>
      </c>
      <c r="N7" s="20">
        <v>351599</v>
      </c>
      <c r="O7" s="20">
        <v>946</v>
      </c>
      <c r="P7" s="20">
        <v>73040</v>
      </c>
      <c r="Q7" s="20">
        <v>45296</v>
      </c>
      <c r="R7" s="20">
        <v>119282</v>
      </c>
      <c r="S7" s="20">
        <v>63138</v>
      </c>
      <c r="T7" s="20">
        <v>90551</v>
      </c>
      <c r="U7" s="20">
        <v>62852</v>
      </c>
      <c r="V7" s="20">
        <v>216541</v>
      </c>
      <c r="W7" s="20">
        <v>823672</v>
      </c>
      <c r="X7" s="20">
        <v>-795</v>
      </c>
      <c r="Y7" s="20">
        <v>824467</v>
      </c>
      <c r="Z7" s="21">
        <v>-103706.54088050315</v>
      </c>
      <c r="AA7" s="22">
        <v>-795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-1754504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281445</v>
      </c>
      <c r="L13" s="31">
        <f t="shared" si="0"/>
        <v>266631</v>
      </c>
      <c r="M13" s="31">
        <f t="shared" si="0"/>
        <v>286819</v>
      </c>
      <c r="N13" s="31">
        <f t="shared" si="0"/>
        <v>834895</v>
      </c>
      <c r="O13" s="31">
        <f t="shared" si="0"/>
        <v>197871</v>
      </c>
      <c r="P13" s="31">
        <f t="shared" si="0"/>
        <v>152302</v>
      </c>
      <c r="Q13" s="31">
        <f t="shared" si="0"/>
        <v>170079</v>
      </c>
      <c r="R13" s="31">
        <f t="shared" si="0"/>
        <v>520252</v>
      </c>
      <c r="S13" s="31">
        <f t="shared" si="0"/>
        <v>180380</v>
      </c>
      <c r="T13" s="31">
        <f t="shared" si="0"/>
        <v>258536</v>
      </c>
      <c r="U13" s="31">
        <f t="shared" si="0"/>
        <v>239941</v>
      </c>
      <c r="V13" s="31">
        <f t="shared" si="0"/>
        <v>678857</v>
      </c>
      <c r="W13" s="31">
        <f t="shared" si="0"/>
        <v>2604192</v>
      </c>
      <c r="X13" s="31">
        <f t="shared" si="0"/>
        <v>-1754504</v>
      </c>
      <c r="Y13" s="31">
        <f t="shared" si="0"/>
        <v>4358696</v>
      </c>
      <c r="Z13" s="32">
        <f>+IF(X13&lt;&gt;0,+(Y13/X13)*100,0)</f>
        <v>-248.42895769972597</v>
      </c>
      <c r="AA13" s="33">
        <f>SUM(AA6:AA12)</f>
        <v>-1754504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306954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306954</v>
      </c>
      <c r="Y17" s="24">
        <v>138001</v>
      </c>
      <c r="Z17" s="25">
        <v>44.958202206193761</v>
      </c>
      <c r="AA17" s="26">
        <v>306954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306954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306954</v>
      </c>
      <c r="Y25" s="36">
        <f t="shared" si="1"/>
        <v>138001</v>
      </c>
      <c r="Z25" s="37">
        <f>+IF(X25&lt;&gt;0,+(Y25/X25)*100,0)</f>
        <v>44.958202206193761</v>
      </c>
      <c r="AA25" s="38">
        <f>SUM(AA15:AA24)</f>
        <v>306954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-1447550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281445</v>
      </c>
      <c r="L26" s="31">
        <f t="shared" si="2"/>
        <v>266631</v>
      </c>
      <c r="M26" s="31">
        <f t="shared" si="2"/>
        <v>286819</v>
      </c>
      <c r="N26" s="31">
        <f t="shared" si="2"/>
        <v>834895</v>
      </c>
      <c r="O26" s="31">
        <f t="shared" si="2"/>
        <v>197871</v>
      </c>
      <c r="P26" s="31">
        <f t="shared" si="2"/>
        <v>152302</v>
      </c>
      <c r="Q26" s="31">
        <f t="shared" si="2"/>
        <v>170079</v>
      </c>
      <c r="R26" s="31">
        <f t="shared" si="2"/>
        <v>520252</v>
      </c>
      <c r="S26" s="31">
        <f t="shared" si="2"/>
        <v>180380</v>
      </c>
      <c r="T26" s="31">
        <f t="shared" si="2"/>
        <v>258536</v>
      </c>
      <c r="U26" s="31">
        <f t="shared" si="2"/>
        <v>239941</v>
      </c>
      <c r="V26" s="31">
        <f t="shared" si="2"/>
        <v>678857</v>
      </c>
      <c r="W26" s="31">
        <f t="shared" si="2"/>
        <v>3049147</v>
      </c>
      <c r="X26" s="31">
        <f t="shared" si="2"/>
        <v>-1447550</v>
      </c>
      <c r="Y26" s="31">
        <f t="shared" si="2"/>
        <v>4496697</v>
      </c>
      <c r="Z26" s="32">
        <f>+IF(X26&lt;&gt;0,+(Y26/X26)*100,0)</f>
        <v>-310.64191219646989</v>
      </c>
      <c r="AA26" s="33">
        <f>+AA13+AA25</f>
        <v>-1447550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25338116</v>
      </c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>
        <v>25338116</v>
      </c>
      <c r="Y40" s="20">
        <v>1</v>
      </c>
      <c r="Z40" s="21"/>
      <c r="AA40" s="22">
        <v>25338116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25338116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25338116</v>
      </c>
      <c r="Y43" s="36">
        <f t="shared" si="4"/>
        <v>1</v>
      </c>
      <c r="Z43" s="37">
        <f>+IF(X43&lt;&gt;0,+(Y43/X43)*100,0)</f>
        <v>3.9466233401094223E-6</v>
      </c>
      <c r="AA43" s="38">
        <f>SUM(AA39:AA42)</f>
        <v>25338116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25338116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25338116</v>
      </c>
      <c r="Y44" s="31">
        <f t="shared" si="5"/>
        <v>1</v>
      </c>
      <c r="Z44" s="32">
        <f>+IF(X44&lt;&gt;0,+(Y44/X44)*100,0)</f>
        <v>3.9466233401094223E-6</v>
      </c>
      <c r="AA44" s="33">
        <f>+AA37+AA43</f>
        <v>25338116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-26785666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281445</v>
      </c>
      <c r="L45" s="44">
        <f t="shared" si="6"/>
        <v>266631</v>
      </c>
      <c r="M45" s="44">
        <f t="shared" si="6"/>
        <v>286819</v>
      </c>
      <c r="N45" s="44">
        <f t="shared" si="6"/>
        <v>834895</v>
      </c>
      <c r="O45" s="44">
        <f t="shared" si="6"/>
        <v>197871</v>
      </c>
      <c r="P45" s="44">
        <f t="shared" si="6"/>
        <v>152302</v>
      </c>
      <c r="Q45" s="44">
        <f t="shared" si="6"/>
        <v>170079</v>
      </c>
      <c r="R45" s="44">
        <f t="shared" si="6"/>
        <v>520252</v>
      </c>
      <c r="S45" s="44">
        <f t="shared" si="6"/>
        <v>180380</v>
      </c>
      <c r="T45" s="44">
        <f t="shared" si="6"/>
        <v>258536</v>
      </c>
      <c r="U45" s="44">
        <f t="shared" si="6"/>
        <v>239941</v>
      </c>
      <c r="V45" s="44">
        <f t="shared" si="6"/>
        <v>678857</v>
      </c>
      <c r="W45" s="44">
        <f t="shared" si="6"/>
        <v>-22288970</v>
      </c>
      <c r="X45" s="44">
        <f t="shared" si="6"/>
        <v>-26785666</v>
      </c>
      <c r="Y45" s="44">
        <f t="shared" si="6"/>
        <v>4496696</v>
      </c>
      <c r="Z45" s="45">
        <f>+IF(X45&lt;&gt;0,+(Y45/X45)*100,0)</f>
        <v>-16.787695329285445</v>
      </c>
      <c r="AA45" s="46">
        <f>+AA26-AA44</f>
        <v>-26785666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-2136209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-2136209</v>
      </c>
      <c r="Y47" s="20">
        <v>2136209</v>
      </c>
      <c r="Z47" s="47">
        <v>-100</v>
      </c>
      <c r="AA47" s="22">
        <v>-2136209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8363791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8363791</v>
      </c>
      <c r="Y50" s="52">
        <f t="shared" si="7"/>
        <v>2136209</v>
      </c>
      <c r="Z50" s="53">
        <f>+IF(X50&lt;&gt;0,+(Y50/X50)*100,0)</f>
        <v>25.541157114040754</v>
      </c>
      <c r="AA50" s="54">
        <f>SUM(AA47:AA49)</f>
        <v>8363791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8182543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>
        <v>-687693</v>
      </c>
      <c r="N17" s="24">
        <v>-687693</v>
      </c>
      <c r="O17" s="24">
        <v>-7653889</v>
      </c>
      <c r="P17" s="24"/>
      <c r="Q17" s="20">
        <v>-687693</v>
      </c>
      <c r="R17" s="24">
        <v>-8341582</v>
      </c>
      <c r="S17" s="24"/>
      <c r="T17" s="20"/>
      <c r="U17" s="24">
        <v>-498841</v>
      </c>
      <c r="V17" s="24">
        <v>-498841</v>
      </c>
      <c r="W17" s="24">
        <v>-4156263</v>
      </c>
      <c r="X17" s="20">
        <v>8182543</v>
      </c>
      <c r="Y17" s="24">
        <v>-12338806</v>
      </c>
      <c r="Z17" s="25">
        <v>-150.79427019204178</v>
      </c>
      <c r="AA17" s="26">
        <v>8182543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8182543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-687693</v>
      </c>
      <c r="N25" s="36">
        <f t="shared" si="1"/>
        <v>-687693</v>
      </c>
      <c r="O25" s="36">
        <f t="shared" si="1"/>
        <v>-7653889</v>
      </c>
      <c r="P25" s="36">
        <f t="shared" si="1"/>
        <v>0</v>
      </c>
      <c r="Q25" s="36">
        <f t="shared" si="1"/>
        <v>-687693</v>
      </c>
      <c r="R25" s="36">
        <f t="shared" si="1"/>
        <v>-8341582</v>
      </c>
      <c r="S25" s="36">
        <f t="shared" si="1"/>
        <v>0</v>
      </c>
      <c r="T25" s="36">
        <f t="shared" si="1"/>
        <v>0</v>
      </c>
      <c r="U25" s="36">
        <f t="shared" si="1"/>
        <v>-498841</v>
      </c>
      <c r="V25" s="36">
        <f t="shared" si="1"/>
        <v>-498841</v>
      </c>
      <c r="W25" s="36">
        <f t="shared" si="1"/>
        <v>-4156263</v>
      </c>
      <c r="X25" s="36">
        <f t="shared" si="1"/>
        <v>8182543</v>
      </c>
      <c r="Y25" s="36">
        <f t="shared" si="1"/>
        <v>-12338806</v>
      </c>
      <c r="Z25" s="37">
        <f>+IF(X25&lt;&gt;0,+(Y25/X25)*100,0)</f>
        <v>-150.79427019204178</v>
      </c>
      <c r="AA25" s="38">
        <f>SUM(AA15:AA24)</f>
        <v>8182543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8182543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-687693</v>
      </c>
      <c r="N26" s="31">
        <f t="shared" si="2"/>
        <v>-687693</v>
      </c>
      <c r="O26" s="31">
        <f t="shared" si="2"/>
        <v>-7653889</v>
      </c>
      <c r="P26" s="31">
        <f t="shared" si="2"/>
        <v>0</v>
      </c>
      <c r="Q26" s="31">
        <f t="shared" si="2"/>
        <v>-687693</v>
      </c>
      <c r="R26" s="31">
        <f t="shared" si="2"/>
        <v>-8341582</v>
      </c>
      <c r="S26" s="31">
        <f t="shared" si="2"/>
        <v>0</v>
      </c>
      <c r="T26" s="31">
        <f t="shared" si="2"/>
        <v>0</v>
      </c>
      <c r="U26" s="31">
        <f t="shared" si="2"/>
        <v>-498841</v>
      </c>
      <c r="V26" s="31">
        <f t="shared" si="2"/>
        <v>-498841</v>
      </c>
      <c r="W26" s="31">
        <f t="shared" si="2"/>
        <v>-4156263</v>
      </c>
      <c r="X26" s="31">
        <f t="shared" si="2"/>
        <v>8182543</v>
      </c>
      <c r="Y26" s="31">
        <f t="shared" si="2"/>
        <v>-12338806</v>
      </c>
      <c r="Z26" s="32">
        <f>+IF(X26&lt;&gt;0,+(Y26/X26)*100,0)</f>
        <v>-150.79427019204178</v>
      </c>
      <c r="AA26" s="33">
        <f>+AA13+AA25</f>
        <v>8182543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-22533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>
        <v>-4787777</v>
      </c>
      <c r="P40" s="20"/>
      <c r="Q40" s="20"/>
      <c r="R40" s="20">
        <v>-4787777</v>
      </c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-4787777</v>
      </c>
      <c r="P43" s="36">
        <f t="shared" si="4"/>
        <v>0</v>
      </c>
      <c r="Q43" s="36">
        <f t="shared" si="4"/>
        <v>0</v>
      </c>
      <c r="R43" s="36">
        <f t="shared" si="4"/>
        <v>-4787777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2677717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-4787777</v>
      </c>
      <c r="P44" s="31">
        <f t="shared" si="5"/>
        <v>0</v>
      </c>
      <c r="Q44" s="31">
        <f t="shared" si="5"/>
        <v>0</v>
      </c>
      <c r="R44" s="31">
        <f t="shared" si="5"/>
        <v>-4787777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4828851</v>
      </c>
      <c r="D45" s="42">
        <f t="shared" si="6"/>
        <v>0</v>
      </c>
      <c r="E45" s="43">
        <f t="shared" si="6"/>
        <v>7700079</v>
      </c>
      <c r="F45" s="44">
        <f t="shared" si="6"/>
        <v>8182543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-687693</v>
      </c>
      <c r="N45" s="44">
        <f t="shared" si="6"/>
        <v>-687693</v>
      </c>
      <c r="O45" s="44">
        <f t="shared" si="6"/>
        <v>-2866112</v>
      </c>
      <c r="P45" s="44">
        <f t="shared" si="6"/>
        <v>0</v>
      </c>
      <c r="Q45" s="44">
        <f t="shared" si="6"/>
        <v>-687693</v>
      </c>
      <c r="R45" s="44">
        <f t="shared" si="6"/>
        <v>-3553805</v>
      </c>
      <c r="S45" s="44">
        <f t="shared" si="6"/>
        <v>0</v>
      </c>
      <c r="T45" s="44">
        <f t="shared" si="6"/>
        <v>0</v>
      </c>
      <c r="U45" s="44">
        <f t="shared" si="6"/>
        <v>-498841</v>
      </c>
      <c r="V45" s="44">
        <f t="shared" si="6"/>
        <v>-498841</v>
      </c>
      <c r="W45" s="44">
        <f t="shared" si="6"/>
        <v>-4156263</v>
      </c>
      <c r="X45" s="44">
        <f t="shared" si="6"/>
        <v>8182543</v>
      </c>
      <c r="Y45" s="44">
        <f t="shared" si="6"/>
        <v>-12338806</v>
      </c>
      <c r="Z45" s="45">
        <f>+IF(X45&lt;&gt;0,+(Y45/X45)*100,0)</f>
        <v>-150.79427019204178</v>
      </c>
      <c r="AA45" s="46">
        <f>+AA26-AA44</f>
        <v>8182543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A7A8EC-72C7-4323-BF8D-77D0E9416580}"/>
</file>

<file path=customXml/itemProps2.xml><?xml version="1.0" encoding="utf-8"?>
<ds:datastoreItem xmlns:ds="http://schemas.openxmlformats.org/officeDocument/2006/customXml" ds:itemID="{BF01F14E-6B5F-4F0E-A35E-D675121D1BD0}"/>
</file>

<file path=customXml/itemProps3.xml><?xml version="1.0" encoding="utf-8"?>
<ds:datastoreItem xmlns:ds="http://schemas.openxmlformats.org/officeDocument/2006/customXml" ds:itemID="{2741BFB6-3E4B-4D5B-B5F1-38A8D7745A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2025-08-27T08:05:00Z</dcterms:created>
  <dcterms:modified xsi:type="dcterms:W3CDTF">2025-08-27T08:10:08Z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